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Projects\12529 - CEC - LEZ Traffic Survey 2022\Results\JTC and Ped Results\"/>
    </mc:Choice>
  </mc:AlternateContent>
  <xr:revisionPtr revIDLastSave="0" documentId="13_ncr:1_{7ECA35D1-C6CD-40E5-851A-D56E418BA127}" xr6:coauthVersionLast="47" xr6:coauthVersionMax="47" xr10:uidLastSave="{00000000-0000-0000-0000-000000000000}"/>
  <bookViews>
    <workbookView xWindow="-120" yWindow="-120" windowWidth="29040" windowHeight="15840" tabRatio="934" firstSheet="10" activeTab="17" xr2:uid="{00000000-000D-0000-FFFF-FFFF00000000}"/>
  </bookViews>
  <sheets>
    <sheet name="LP S6" sheetId="43" r:id="rId1"/>
    <sheet name="LP S10" sheetId="44" r:id="rId2"/>
    <sheet name="LP S11" sheetId="45" r:id="rId3"/>
    <sheet name="LP S13" sheetId="46" r:id="rId4"/>
    <sheet name="LP S16" sheetId="47" r:id="rId5"/>
    <sheet name="LP S22" sheetId="48" r:id="rId6"/>
    <sheet name="LP S29" sheetId="49" r:id="rId7"/>
    <sheet name="LP S34" sheetId="50" r:id="rId8"/>
    <sheet name="LP S42" sheetId="51" r:id="rId9"/>
    <sheet name="LP S57" sheetId="52" r:id="rId10"/>
    <sheet name="LP S77" sheetId="53" r:id="rId11"/>
    <sheet name="LP S86" sheetId="54" r:id="rId12"/>
    <sheet name="LP S94" sheetId="55" r:id="rId13"/>
    <sheet name="LP S96" sheetId="56" r:id="rId14"/>
    <sheet name="LP S97" sheetId="57" r:id="rId15"/>
    <sheet name="LP S106" sheetId="58" r:id="rId16"/>
    <sheet name="LP S117" sheetId="59" r:id="rId17"/>
    <sheet name="Site 6 - 12 hrs" sheetId="18" r:id="rId18"/>
    <sheet name="Site 10 - 12 hrs" sheetId="19" r:id="rId19"/>
    <sheet name="Site 10 ScreenShot" sheetId="35" r:id="rId20"/>
    <sheet name="Site 11 - 12 hrs" sheetId="20" r:id="rId21"/>
    <sheet name="Site 13 - 12hrs" sheetId="21" r:id="rId22"/>
    <sheet name="Site 16 - 12hrs" sheetId="22" r:id="rId23"/>
    <sheet name="Site 16 Screenshot" sheetId="36" r:id="rId24"/>
    <sheet name="Site 22 - 12hrs" sheetId="23" r:id="rId25"/>
    <sheet name="Site 29 - 24 hrs" sheetId="24" r:id="rId26"/>
    <sheet name="Site 34 - 12hrs" sheetId="25" r:id="rId27"/>
    <sheet name="Site 42 - 24hrs" sheetId="26" r:id="rId28"/>
    <sheet name="Site 57 - 24hrs" sheetId="27" r:id="rId29"/>
    <sheet name="Site 77 - 24hrs" sheetId="28" r:id="rId30"/>
    <sheet name="Site 86 - 24hrs" sheetId="29" r:id="rId31"/>
    <sheet name="Site 94 - 24hrs" sheetId="30" r:id="rId32"/>
    <sheet name="Site 96 - 24hrs" sheetId="31" r:id="rId33"/>
    <sheet name="Site 97 - 24hrs" sheetId="32" r:id="rId34"/>
    <sheet name="Site 97 ScreenShot" sheetId="42" r:id="rId35"/>
    <sheet name="Site 106 - 24hrs" sheetId="33" r:id="rId36"/>
    <sheet name="Site 117 - 12hrs" sheetId="34" r:id="rId37"/>
  </sheets>
  <definedNames>
    <definedName name="_xlnm.Print_Area" localSheetId="18">'Site 10 - 12 hrs'!$A$1:$AM$70</definedName>
    <definedName name="_xlnm.Print_Area" localSheetId="35">'Site 106 - 24hrs'!$A$1:$AN$130</definedName>
    <definedName name="_xlnm.Print_Area" localSheetId="20">'Site 11 - 12 hrs'!$A$1:$X$70</definedName>
    <definedName name="_xlnm.Print_Area" localSheetId="36">'Site 117 - 12hrs'!$A$1:$X$70</definedName>
    <definedName name="_xlnm.Print_Area" localSheetId="21">'Site 13 - 12hrs'!$A$1:$X$70</definedName>
    <definedName name="_xlnm.Print_Area" localSheetId="22">'Site 16 - 12hrs'!$A$1:$AM$70</definedName>
    <definedName name="_xlnm.Print_Area" localSheetId="24">'Site 22 - 12hrs'!$A$1:$AF$70</definedName>
    <definedName name="_xlnm.Print_Area" localSheetId="25">'Site 29 - 24 hrs'!$A$1:$X$130</definedName>
    <definedName name="_xlnm.Print_Area" localSheetId="26">'Site 34 - 12hrs'!$A$1:$X$70</definedName>
    <definedName name="_xlnm.Print_Area" localSheetId="27">'Site 42 - 24hrs'!$A$1:$AF$130</definedName>
    <definedName name="_xlnm.Print_Area" localSheetId="28">'Site 57 - 24hrs'!$A$1:$X$130</definedName>
    <definedName name="_xlnm.Print_Area" localSheetId="17">'Site 6 - 12 hrs'!$A$1:$AF$70</definedName>
    <definedName name="_xlnm.Print_Area" localSheetId="29">'Site 77 - 24hrs'!$A$1:$X$130</definedName>
    <definedName name="_xlnm.Print_Area" localSheetId="30">'Site 86 - 24hrs'!$A$1:$X$130</definedName>
    <definedName name="_xlnm.Print_Area" localSheetId="31">'Site 94 - 24hrs'!$A$1:$AF$130</definedName>
    <definedName name="_xlnm.Print_Area" localSheetId="32">'Site 96 - 24hrs'!$A$1:$AF$130</definedName>
    <definedName name="_xlnm.Print_Area" localSheetId="33">'Site 97 - 24hrs'!$A$1:$AM$130</definedName>
    <definedName name="_xlnm.Print_Titles" localSheetId="18">'Site 10 - 12 hrs'!$1:$9</definedName>
    <definedName name="_xlnm.Print_Titles" localSheetId="35">'Site 106 - 24hrs'!$1:$9</definedName>
    <definedName name="_xlnm.Print_Titles" localSheetId="20">'Site 11 - 12 hrs'!$1:$9</definedName>
    <definedName name="_xlnm.Print_Titles" localSheetId="36">'Site 117 - 12hrs'!$1:$9</definedName>
    <definedName name="_xlnm.Print_Titles" localSheetId="21">'Site 13 - 12hrs'!$1:$9</definedName>
    <definedName name="_xlnm.Print_Titles" localSheetId="22">'Site 16 - 12hrs'!$1:$9</definedName>
    <definedName name="_xlnm.Print_Titles" localSheetId="24">'Site 22 - 12hrs'!$1:$9</definedName>
    <definedName name="_xlnm.Print_Titles" localSheetId="25">'Site 29 - 24 hrs'!$1:$9</definedName>
    <definedName name="_xlnm.Print_Titles" localSheetId="26">'Site 34 - 12hrs'!$1:$9</definedName>
    <definedName name="_xlnm.Print_Titles" localSheetId="27">'Site 42 - 24hrs'!$1:$9</definedName>
    <definedName name="_xlnm.Print_Titles" localSheetId="28">'Site 57 - 24hrs'!$1:$9</definedName>
    <definedName name="_xlnm.Print_Titles" localSheetId="17">'Site 6 - 12 hrs'!$1:$9</definedName>
    <definedName name="_xlnm.Print_Titles" localSheetId="29">'Site 77 - 24hrs'!$1:$9</definedName>
    <definedName name="_xlnm.Print_Titles" localSheetId="30">'Site 86 - 24hrs'!$1:$9</definedName>
    <definedName name="_xlnm.Print_Titles" localSheetId="31">'Site 94 - 24hrs'!$1:$9</definedName>
    <definedName name="_xlnm.Print_Titles" localSheetId="32">'Site 96 - 24hrs'!$1:$9</definedName>
    <definedName name="_xlnm.Print_Titles" localSheetId="33">'Site 97 - 24hrs'!$1:$9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B68" i="18" l="1"/>
  <c r="AB67" i="18"/>
  <c r="AB66" i="18"/>
  <c r="AB65" i="18"/>
  <c r="AD64" i="18"/>
  <c r="AC64" i="18"/>
  <c r="AA64" i="18"/>
  <c r="Z64" i="18"/>
  <c r="AB63" i="18"/>
  <c r="AB62" i="18"/>
  <c r="AB61" i="18"/>
  <c r="AB60" i="18"/>
  <c r="AD59" i="18"/>
  <c r="AC59" i="18"/>
  <c r="AA59" i="18"/>
  <c r="Z59" i="18"/>
  <c r="AB58" i="18"/>
  <c r="AB57" i="18"/>
  <c r="AB56" i="18"/>
  <c r="AB55" i="18"/>
  <c r="AD54" i="18"/>
  <c r="AC54" i="18"/>
  <c r="AA54" i="18"/>
  <c r="Z54" i="18"/>
  <c r="AB54" i="18" s="1"/>
  <c r="AB53" i="18"/>
  <c r="AB52" i="18"/>
  <c r="AB51" i="18"/>
  <c r="AB50" i="18"/>
  <c r="AD49" i="18"/>
  <c r="AC49" i="18"/>
  <c r="AB49" i="18"/>
  <c r="AA49" i="18"/>
  <c r="Z49" i="18"/>
  <c r="AB48" i="18"/>
  <c r="AB47" i="18"/>
  <c r="AB46" i="18"/>
  <c r="AB45" i="18"/>
  <c r="AD44" i="18"/>
  <c r="AC44" i="18"/>
  <c r="AA44" i="18"/>
  <c r="Z44" i="18"/>
  <c r="AB44" i="18" s="1"/>
  <c r="AB43" i="18"/>
  <c r="AB42" i="18"/>
  <c r="AB41" i="18"/>
  <c r="AB40" i="18"/>
  <c r="AD39" i="18"/>
  <c r="AC39" i="18"/>
  <c r="AA39" i="18"/>
  <c r="Z39" i="18"/>
  <c r="AB38" i="18"/>
  <c r="AB37" i="18"/>
  <c r="AB36" i="18"/>
  <c r="AB35" i="18"/>
  <c r="AD34" i="18"/>
  <c r="AC34" i="18"/>
  <c r="AA34" i="18"/>
  <c r="Z34" i="18"/>
  <c r="AB33" i="18"/>
  <c r="AB32" i="18"/>
  <c r="AB31" i="18"/>
  <c r="AB30" i="18"/>
  <c r="AD29" i="18"/>
  <c r="AC29" i="18"/>
  <c r="AA29" i="18"/>
  <c r="Z29" i="18"/>
  <c r="AB29" i="18" s="1"/>
  <c r="AB28" i="18"/>
  <c r="AB27" i="18"/>
  <c r="AB26" i="18"/>
  <c r="AB25" i="18"/>
  <c r="AD24" i="18"/>
  <c r="AC24" i="18"/>
  <c r="AA24" i="18"/>
  <c r="Z24" i="18"/>
  <c r="AB23" i="18"/>
  <c r="AB22" i="18"/>
  <c r="AB21" i="18"/>
  <c r="AB20" i="18"/>
  <c r="AD19" i="18"/>
  <c r="AC19" i="18"/>
  <c r="AA19" i="18"/>
  <c r="Z19" i="18"/>
  <c r="AB18" i="18"/>
  <c r="AB17" i="18"/>
  <c r="AB16" i="18"/>
  <c r="AB15" i="18"/>
  <c r="AD14" i="18"/>
  <c r="AC14" i="18"/>
  <c r="AA14" i="18"/>
  <c r="Z14" i="18"/>
  <c r="AB14" i="18" s="1"/>
  <c r="AB13" i="18"/>
  <c r="AB12" i="18"/>
  <c r="AB11" i="18"/>
  <c r="AB10" i="18"/>
  <c r="N124" i="33"/>
  <c r="M124" i="33"/>
  <c r="N119" i="33"/>
  <c r="M119" i="33"/>
  <c r="N114" i="33"/>
  <c r="M114" i="33"/>
  <c r="N109" i="33"/>
  <c r="M109" i="33"/>
  <c r="N104" i="33"/>
  <c r="M104" i="33"/>
  <c r="N99" i="33"/>
  <c r="M99" i="33"/>
  <c r="N94" i="33"/>
  <c r="M94" i="33"/>
  <c r="N89" i="33"/>
  <c r="M89" i="33"/>
  <c r="N84" i="33"/>
  <c r="M84" i="33"/>
  <c r="N79" i="33"/>
  <c r="M79" i="33"/>
  <c r="N74" i="33"/>
  <c r="M74" i="33"/>
  <c r="N69" i="33"/>
  <c r="M69" i="33"/>
  <c r="N64" i="33"/>
  <c r="M64" i="33"/>
  <c r="N59" i="33"/>
  <c r="M59" i="33"/>
  <c r="N54" i="33"/>
  <c r="M54" i="33"/>
  <c r="N49" i="33"/>
  <c r="M49" i="33"/>
  <c r="N44" i="33"/>
  <c r="M44" i="33"/>
  <c r="N39" i="33"/>
  <c r="M39" i="33"/>
  <c r="N34" i="33"/>
  <c r="M34" i="33"/>
  <c r="N29" i="33"/>
  <c r="M29" i="33"/>
  <c r="N24" i="33"/>
  <c r="M24" i="33"/>
  <c r="N19" i="33"/>
  <c r="M19" i="33"/>
  <c r="N14" i="33"/>
  <c r="M14" i="33"/>
  <c r="K124" i="33"/>
  <c r="J124" i="33"/>
  <c r="K119" i="33"/>
  <c r="J119" i="33"/>
  <c r="K114" i="33"/>
  <c r="J114" i="33"/>
  <c r="K109" i="33"/>
  <c r="J109" i="33"/>
  <c r="K104" i="33"/>
  <c r="J104" i="33"/>
  <c r="K99" i="33"/>
  <c r="J99" i="33"/>
  <c r="K94" i="33"/>
  <c r="J94" i="33"/>
  <c r="K89" i="33"/>
  <c r="J89" i="33"/>
  <c r="K84" i="33"/>
  <c r="J84" i="33"/>
  <c r="K79" i="33"/>
  <c r="J79" i="33"/>
  <c r="K74" i="33"/>
  <c r="J74" i="33"/>
  <c r="K69" i="33"/>
  <c r="J69" i="33"/>
  <c r="K64" i="33"/>
  <c r="J64" i="33"/>
  <c r="K59" i="33"/>
  <c r="J59" i="33"/>
  <c r="K54" i="33"/>
  <c r="J54" i="33"/>
  <c r="K49" i="33"/>
  <c r="J49" i="33"/>
  <c r="K44" i="33"/>
  <c r="J44" i="33"/>
  <c r="K39" i="33"/>
  <c r="J39" i="33"/>
  <c r="K34" i="33"/>
  <c r="J34" i="33"/>
  <c r="K29" i="33"/>
  <c r="J29" i="33"/>
  <c r="K24" i="33"/>
  <c r="J24" i="33"/>
  <c r="K19" i="33"/>
  <c r="J19" i="33"/>
  <c r="K14" i="33"/>
  <c r="J14" i="33"/>
  <c r="AL124" i="33"/>
  <c r="AK124" i="33"/>
  <c r="AL119" i="33"/>
  <c r="AK119" i="33"/>
  <c r="AL114" i="33"/>
  <c r="AK114" i="33"/>
  <c r="AL109" i="33"/>
  <c r="AK109" i="33"/>
  <c r="AL104" i="33"/>
  <c r="AK104" i="33"/>
  <c r="AL99" i="33"/>
  <c r="AK99" i="33"/>
  <c r="AL94" i="33"/>
  <c r="AK94" i="33"/>
  <c r="AL89" i="33"/>
  <c r="AK89" i="33"/>
  <c r="AL84" i="33"/>
  <c r="AK84" i="33"/>
  <c r="AL79" i="33"/>
  <c r="AK79" i="33"/>
  <c r="AL74" i="33"/>
  <c r="AK74" i="33"/>
  <c r="AL69" i="33"/>
  <c r="AK69" i="33"/>
  <c r="AL64" i="33"/>
  <c r="AK64" i="33"/>
  <c r="AL59" i="33"/>
  <c r="AK59" i="33"/>
  <c r="AL54" i="33"/>
  <c r="AK54" i="33"/>
  <c r="AL49" i="33"/>
  <c r="AK49" i="33"/>
  <c r="AL44" i="33"/>
  <c r="AK44" i="33"/>
  <c r="AL39" i="33"/>
  <c r="AK39" i="33"/>
  <c r="AL34" i="33"/>
  <c r="AK34" i="33"/>
  <c r="AL29" i="33"/>
  <c r="AK29" i="33"/>
  <c r="AL24" i="33"/>
  <c r="AK24" i="33"/>
  <c r="AL19" i="33"/>
  <c r="AK19" i="33"/>
  <c r="AL14" i="33"/>
  <c r="AK14" i="33"/>
  <c r="AI124" i="33"/>
  <c r="AH124" i="33"/>
  <c r="AI119" i="33"/>
  <c r="AH119" i="33"/>
  <c r="AI114" i="33"/>
  <c r="AH114" i="33"/>
  <c r="AI109" i="33"/>
  <c r="AH109" i="33"/>
  <c r="AI104" i="33"/>
  <c r="AH104" i="33"/>
  <c r="AI99" i="33"/>
  <c r="AH99" i="33"/>
  <c r="AI94" i="33"/>
  <c r="AH94" i="33"/>
  <c r="AI89" i="33"/>
  <c r="AH89" i="33"/>
  <c r="AI84" i="33"/>
  <c r="AH84" i="33"/>
  <c r="AI79" i="33"/>
  <c r="AH79" i="33"/>
  <c r="AI74" i="33"/>
  <c r="AH74" i="33"/>
  <c r="AI69" i="33"/>
  <c r="AH69" i="33"/>
  <c r="AI64" i="33"/>
  <c r="AH64" i="33"/>
  <c r="AI59" i="33"/>
  <c r="AH59" i="33"/>
  <c r="AI54" i="33"/>
  <c r="AH54" i="33"/>
  <c r="AI49" i="33"/>
  <c r="AH49" i="33"/>
  <c r="AI44" i="33"/>
  <c r="AH44" i="33"/>
  <c r="AI39" i="33"/>
  <c r="AH39" i="33"/>
  <c r="AI34" i="33"/>
  <c r="AH34" i="33"/>
  <c r="AI29" i="33"/>
  <c r="AH29" i="33"/>
  <c r="AI24" i="33"/>
  <c r="AH24" i="33"/>
  <c r="AI19" i="33"/>
  <c r="AH19" i="33"/>
  <c r="AI14" i="33"/>
  <c r="AH14" i="33"/>
  <c r="AK64" i="19"/>
  <c r="AJ64" i="19"/>
  <c r="AH64" i="19"/>
  <c r="AG64" i="19"/>
  <c r="AD64" i="19"/>
  <c r="AE64" i="19" s="1"/>
  <c r="AC64" i="19"/>
  <c r="AA64" i="19"/>
  <c r="Z64" i="19"/>
  <c r="V64" i="19"/>
  <c r="U64" i="19"/>
  <c r="S64" i="19"/>
  <c r="R64" i="19"/>
  <c r="N64" i="19"/>
  <c r="M64" i="19"/>
  <c r="K64" i="19"/>
  <c r="J64" i="19"/>
  <c r="F64" i="19"/>
  <c r="E64" i="19"/>
  <c r="C64" i="19"/>
  <c r="B64" i="19"/>
  <c r="AK59" i="19"/>
  <c r="AJ59" i="19"/>
  <c r="AH59" i="19"/>
  <c r="AG59" i="19"/>
  <c r="AD59" i="19"/>
  <c r="AC59" i="19"/>
  <c r="AA59" i="19"/>
  <c r="Z59" i="19"/>
  <c r="AB59" i="19" s="1"/>
  <c r="V59" i="19"/>
  <c r="U59" i="19"/>
  <c r="W59" i="19" s="1"/>
  <c r="S59" i="19"/>
  <c r="R59" i="19"/>
  <c r="N59" i="19"/>
  <c r="M59" i="19"/>
  <c r="K59" i="19"/>
  <c r="J59" i="19"/>
  <c r="F59" i="19"/>
  <c r="E59" i="19"/>
  <c r="C59" i="19"/>
  <c r="B59" i="19"/>
  <c r="D59" i="19" s="1"/>
  <c r="AK54" i="19"/>
  <c r="AJ54" i="19"/>
  <c r="AH54" i="19"/>
  <c r="AG54" i="19"/>
  <c r="AD54" i="19"/>
  <c r="AC54" i="19"/>
  <c r="AA54" i="19"/>
  <c r="Z54" i="19"/>
  <c r="V54" i="19"/>
  <c r="U54" i="19"/>
  <c r="S54" i="19"/>
  <c r="R54" i="19"/>
  <c r="T54" i="19" s="1"/>
  <c r="N54" i="19"/>
  <c r="O54" i="19" s="1"/>
  <c r="M54" i="19"/>
  <c r="K54" i="19"/>
  <c r="J54" i="19"/>
  <c r="F54" i="19"/>
  <c r="E54" i="19"/>
  <c r="C54" i="19"/>
  <c r="B54" i="19"/>
  <c r="D54" i="19" s="1"/>
  <c r="AK49" i="19"/>
  <c r="AJ49" i="19"/>
  <c r="AH49" i="19"/>
  <c r="AG49" i="19"/>
  <c r="AI49" i="19" s="1"/>
  <c r="AD49" i="19"/>
  <c r="AC49" i="19"/>
  <c r="AA49" i="19"/>
  <c r="Z49" i="19"/>
  <c r="AB49" i="19" s="1"/>
  <c r="V49" i="19"/>
  <c r="U49" i="19"/>
  <c r="W49" i="19" s="1"/>
  <c r="S49" i="19"/>
  <c r="R49" i="19"/>
  <c r="N49" i="19"/>
  <c r="M49" i="19"/>
  <c r="K49" i="19"/>
  <c r="J49" i="19"/>
  <c r="F49" i="19"/>
  <c r="E49" i="19"/>
  <c r="C49" i="19"/>
  <c r="B49" i="19"/>
  <c r="D49" i="19" s="1"/>
  <c r="AK44" i="19"/>
  <c r="AJ44" i="19"/>
  <c r="AH44" i="19"/>
  <c r="AG44" i="19"/>
  <c r="AD44" i="19"/>
  <c r="AC44" i="19"/>
  <c r="AA44" i="19"/>
  <c r="Z44" i="19"/>
  <c r="V44" i="19"/>
  <c r="U44" i="19"/>
  <c r="S44" i="19"/>
  <c r="R44" i="19"/>
  <c r="N44" i="19"/>
  <c r="M44" i="19"/>
  <c r="K44" i="19"/>
  <c r="J44" i="19"/>
  <c r="F44" i="19"/>
  <c r="E44" i="19"/>
  <c r="G44" i="19" s="1"/>
  <c r="C44" i="19"/>
  <c r="B44" i="19"/>
  <c r="AK39" i="19"/>
  <c r="AJ39" i="19"/>
  <c r="AH39" i="19"/>
  <c r="AG39" i="19"/>
  <c r="AI39" i="19" s="1"/>
  <c r="AD39" i="19"/>
  <c r="AC39" i="19"/>
  <c r="AA39" i="19"/>
  <c r="Z39" i="19"/>
  <c r="V39" i="19"/>
  <c r="U39" i="19"/>
  <c r="S39" i="19"/>
  <c r="R39" i="19"/>
  <c r="N39" i="19"/>
  <c r="M39" i="19"/>
  <c r="K39" i="19"/>
  <c r="J39" i="19"/>
  <c r="F39" i="19"/>
  <c r="G39" i="19" s="1"/>
  <c r="E39" i="19"/>
  <c r="C39" i="19"/>
  <c r="B39" i="19"/>
  <c r="AK34" i="19"/>
  <c r="AJ34" i="19"/>
  <c r="AL34" i="19" s="1"/>
  <c r="AH34" i="19"/>
  <c r="AG34" i="19"/>
  <c r="AD34" i="19"/>
  <c r="AC34" i="19"/>
  <c r="AA34" i="19"/>
  <c r="Z34" i="19"/>
  <c r="AB34" i="19" s="1"/>
  <c r="V34" i="19"/>
  <c r="U34" i="19"/>
  <c r="S34" i="19"/>
  <c r="R34" i="19"/>
  <c r="T34" i="19" s="1"/>
  <c r="N34" i="19"/>
  <c r="M34" i="19"/>
  <c r="K34" i="19"/>
  <c r="J34" i="19"/>
  <c r="L34" i="19" s="1"/>
  <c r="F34" i="19"/>
  <c r="E34" i="19"/>
  <c r="G34" i="19" s="1"/>
  <c r="C34" i="19"/>
  <c r="B34" i="19"/>
  <c r="AK29" i="19"/>
  <c r="AJ29" i="19"/>
  <c r="AH29" i="19"/>
  <c r="AG29" i="19"/>
  <c r="AD29" i="19"/>
  <c r="AC29" i="19"/>
  <c r="AE29" i="19" s="1"/>
  <c r="AA29" i="19"/>
  <c r="Z29" i="19"/>
  <c r="AB29" i="19" s="1"/>
  <c r="V29" i="19"/>
  <c r="U29" i="19"/>
  <c r="W29" i="19" s="1"/>
  <c r="S29" i="19"/>
  <c r="R29" i="19"/>
  <c r="T29" i="19" s="1"/>
  <c r="N29" i="19"/>
  <c r="M29" i="19"/>
  <c r="O29" i="19" s="1"/>
  <c r="K29" i="19"/>
  <c r="J29" i="19"/>
  <c r="F29" i="19"/>
  <c r="E29" i="19"/>
  <c r="C29" i="19"/>
  <c r="B29" i="19"/>
  <c r="AK24" i="19"/>
  <c r="AJ24" i="19"/>
  <c r="AL24" i="19" s="1"/>
  <c r="AH24" i="19"/>
  <c r="AG24" i="19"/>
  <c r="AD24" i="19"/>
  <c r="AC24" i="19"/>
  <c r="AE24" i="19" s="1"/>
  <c r="AA24" i="19"/>
  <c r="Z24" i="19"/>
  <c r="AB24" i="19" s="1"/>
  <c r="V24" i="19"/>
  <c r="W24" i="19" s="1"/>
  <c r="U24" i="19"/>
  <c r="S24" i="19"/>
  <c r="R24" i="19"/>
  <c r="N24" i="19"/>
  <c r="M24" i="19"/>
  <c r="K24" i="19"/>
  <c r="J24" i="19"/>
  <c r="F24" i="19"/>
  <c r="E24" i="19"/>
  <c r="C24" i="19"/>
  <c r="B24" i="19"/>
  <c r="AK19" i="19"/>
  <c r="AJ19" i="19"/>
  <c r="AL19" i="19" s="1"/>
  <c r="AH19" i="19"/>
  <c r="AG19" i="19"/>
  <c r="AD19" i="19"/>
  <c r="AC19" i="19"/>
  <c r="AE19" i="19" s="1"/>
  <c r="AA19" i="19"/>
  <c r="Z19" i="19"/>
  <c r="V19" i="19"/>
  <c r="U19" i="19"/>
  <c r="S19" i="19"/>
  <c r="R19" i="19"/>
  <c r="T19" i="19" s="1"/>
  <c r="N19" i="19"/>
  <c r="M19" i="19"/>
  <c r="O19" i="19" s="1"/>
  <c r="L19" i="19"/>
  <c r="K19" i="19"/>
  <c r="J19" i="19"/>
  <c r="F19" i="19"/>
  <c r="E19" i="19"/>
  <c r="C19" i="19"/>
  <c r="B19" i="19"/>
  <c r="AK14" i="19"/>
  <c r="AJ14" i="19"/>
  <c r="AH14" i="19"/>
  <c r="AG14" i="19"/>
  <c r="AI14" i="19" s="1"/>
  <c r="AD14" i="19"/>
  <c r="AC14" i="19"/>
  <c r="AA14" i="19"/>
  <c r="Z14" i="19"/>
  <c r="F14" i="19"/>
  <c r="E14" i="19"/>
  <c r="C14" i="19"/>
  <c r="B14" i="19"/>
  <c r="D14" i="19" s="1"/>
  <c r="U14" i="19"/>
  <c r="R14" i="19"/>
  <c r="N64" i="22"/>
  <c r="M64" i="22"/>
  <c r="N59" i="22"/>
  <c r="M59" i="22"/>
  <c r="N54" i="22"/>
  <c r="M54" i="22"/>
  <c r="N49" i="22"/>
  <c r="M49" i="22"/>
  <c r="N44" i="22"/>
  <c r="M44" i="22"/>
  <c r="N39" i="22"/>
  <c r="M39" i="22"/>
  <c r="N34" i="22"/>
  <c r="M34" i="22"/>
  <c r="N29" i="22"/>
  <c r="M29" i="22"/>
  <c r="N24" i="22"/>
  <c r="M24" i="22"/>
  <c r="N19" i="22"/>
  <c r="M19" i="22"/>
  <c r="N14" i="22"/>
  <c r="M14" i="22"/>
  <c r="K64" i="22"/>
  <c r="J64" i="22"/>
  <c r="K59" i="22"/>
  <c r="J59" i="22"/>
  <c r="K54" i="22"/>
  <c r="J54" i="22"/>
  <c r="K49" i="22"/>
  <c r="J49" i="22"/>
  <c r="K44" i="22"/>
  <c r="J44" i="22"/>
  <c r="K39" i="22"/>
  <c r="J39" i="22"/>
  <c r="K34" i="22"/>
  <c r="J34" i="22"/>
  <c r="K29" i="22"/>
  <c r="J29" i="22"/>
  <c r="K24" i="22"/>
  <c r="J24" i="22"/>
  <c r="K19" i="22"/>
  <c r="J19" i="22"/>
  <c r="K14" i="22"/>
  <c r="J14" i="22"/>
  <c r="AC64" i="22"/>
  <c r="AB64" i="22"/>
  <c r="Z64" i="22"/>
  <c r="Y64" i="22"/>
  <c r="V64" i="22"/>
  <c r="U64" i="22"/>
  <c r="S64" i="22"/>
  <c r="R64" i="22"/>
  <c r="AC59" i="22"/>
  <c r="AB59" i="22"/>
  <c r="Z59" i="22"/>
  <c r="Y59" i="22"/>
  <c r="V59" i="22"/>
  <c r="U59" i="22"/>
  <c r="S59" i="22"/>
  <c r="R59" i="22"/>
  <c r="T59" i="22" s="1"/>
  <c r="AC54" i="22"/>
  <c r="AB54" i="22"/>
  <c r="Z54" i="22"/>
  <c r="Y54" i="22"/>
  <c r="V54" i="22"/>
  <c r="U54" i="22"/>
  <c r="S54" i="22"/>
  <c r="R54" i="22"/>
  <c r="AC49" i="22"/>
  <c r="AB49" i="22"/>
  <c r="Z49" i="22"/>
  <c r="Y49" i="22"/>
  <c r="V49" i="22"/>
  <c r="U49" i="22"/>
  <c r="S49" i="22"/>
  <c r="R49" i="22"/>
  <c r="T49" i="22" s="1"/>
  <c r="AC44" i="22"/>
  <c r="AB44" i="22"/>
  <c r="Z44" i="22"/>
  <c r="Y44" i="22"/>
  <c r="V44" i="22"/>
  <c r="U44" i="22"/>
  <c r="W44" i="22" s="1"/>
  <c r="S44" i="22"/>
  <c r="R44" i="22"/>
  <c r="AC39" i="22"/>
  <c r="AB39" i="22"/>
  <c r="AD39" i="22" s="1"/>
  <c r="Z39" i="22"/>
  <c r="Y39" i="22"/>
  <c r="V39" i="22"/>
  <c r="U39" i="22"/>
  <c r="S39" i="22"/>
  <c r="R39" i="22"/>
  <c r="T39" i="22" s="1"/>
  <c r="AC34" i="22"/>
  <c r="AD34" i="22" s="1"/>
  <c r="AB34" i="22"/>
  <c r="Z34" i="22"/>
  <c r="Y34" i="22"/>
  <c r="V34" i="22"/>
  <c r="U34" i="22"/>
  <c r="S34" i="22"/>
  <c r="T34" i="22" s="1"/>
  <c r="R34" i="22"/>
  <c r="AC29" i="22"/>
  <c r="AB29" i="22"/>
  <c r="Z29" i="22"/>
  <c r="Y29" i="22"/>
  <c r="V29" i="22"/>
  <c r="W29" i="22" s="1"/>
  <c r="U29" i="22"/>
  <c r="S29" i="22"/>
  <c r="R29" i="22"/>
  <c r="T29" i="22" s="1"/>
  <c r="AC24" i="22"/>
  <c r="AB24" i="22"/>
  <c r="Z24" i="22"/>
  <c r="Y24" i="22"/>
  <c r="AA24" i="22" s="1"/>
  <c r="V24" i="22"/>
  <c r="U24" i="22"/>
  <c r="S24" i="22"/>
  <c r="R24" i="22"/>
  <c r="AC19" i="22"/>
  <c r="AB19" i="22"/>
  <c r="Z19" i="22"/>
  <c r="Y19" i="22"/>
  <c r="AA19" i="22" s="1"/>
  <c r="V19" i="22"/>
  <c r="U19" i="22"/>
  <c r="W19" i="22" s="1"/>
  <c r="S19" i="22"/>
  <c r="R19" i="22"/>
  <c r="T19" i="22" s="1"/>
  <c r="AC14" i="22"/>
  <c r="AB14" i="22"/>
  <c r="Z14" i="22"/>
  <c r="Y14" i="22"/>
  <c r="V14" i="22"/>
  <c r="U14" i="22"/>
  <c r="S14" i="22"/>
  <c r="R14" i="22"/>
  <c r="AD54" i="22" l="1"/>
  <c r="O34" i="19"/>
  <c r="D24" i="19"/>
  <c r="AL39" i="19"/>
  <c r="AA29" i="22"/>
  <c r="AB14" i="19"/>
  <c r="L59" i="19"/>
  <c r="L24" i="19"/>
  <c r="AE49" i="19"/>
  <c r="T24" i="22"/>
  <c r="W19" i="19"/>
  <c r="L44" i="19"/>
  <c r="L64" i="19"/>
  <c r="T44" i="22"/>
  <c r="T64" i="22"/>
  <c r="AB19" i="19"/>
  <c r="T24" i="19"/>
  <c r="AL29" i="19"/>
  <c r="AE34" i="19"/>
  <c r="W39" i="19"/>
  <c r="AE54" i="19"/>
  <c r="W64" i="22"/>
  <c r="D19" i="19"/>
  <c r="L49" i="19"/>
  <c r="W44" i="19"/>
  <c r="AL54" i="19"/>
  <c r="AB39" i="18"/>
  <c r="G19" i="19"/>
  <c r="AE59" i="19"/>
  <c r="W59" i="22"/>
  <c r="AL44" i="19"/>
  <c r="O59" i="19"/>
  <c r="AD24" i="22"/>
  <c r="AB39" i="19"/>
  <c r="AB54" i="19"/>
  <c r="G24" i="19"/>
  <c r="AB34" i="18"/>
  <c r="T54" i="22"/>
  <c r="AA54" i="22"/>
  <c r="AD14" i="22"/>
  <c r="O49" i="19"/>
  <c r="AB44" i="19"/>
  <c r="L39" i="19"/>
  <c r="G29" i="19"/>
  <c r="L54" i="19"/>
  <c r="W49" i="22"/>
  <c r="AI44" i="19"/>
  <c r="AI59" i="19"/>
  <c r="AB64" i="19"/>
  <c r="AB19" i="18"/>
  <c r="AB24" i="18"/>
  <c r="AB59" i="18"/>
  <c r="AB64" i="18"/>
  <c r="W14" i="22"/>
  <c r="W24" i="22"/>
  <c r="W34" i="22"/>
  <c r="AA39" i="22"/>
  <c r="AD44" i="22"/>
  <c r="AA49" i="22"/>
  <c r="AD64" i="22"/>
  <c r="T14" i="22"/>
  <c r="AA14" i="22"/>
  <c r="AA34" i="22"/>
  <c r="AA44" i="22"/>
  <c r="AD49" i="22"/>
  <c r="AD59" i="22"/>
  <c r="AA64" i="22"/>
  <c r="AA59" i="22"/>
  <c r="AD19" i="22"/>
  <c r="AD29" i="22"/>
  <c r="W54" i="22"/>
  <c r="AI19" i="19"/>
  <c r="W34" i="19"/>
  <c r="AI34" i="19"/>
  <c r="AI29" i="19"/>
  <c r="T49" i="19"/>
  <c r="AL49" i="19"/>
  <c r="W54" i="19"/>
  <c r="AI54" i="19"/>
  <c r="T59" i="19"/>
  <c r="AL59" i="19"/>
  <c r="AI24" i="19"/>
  <c r="T39" i="19"/>
  <c r="AE39" i="19"/>
  <c r="T44" i="19"/>
  <c r="AE44" i="19"/>
  <c r="L29" i="19"/>
  <c r="D44" i="19"/>
  <c r="O44" i="19"/>
  <c r="D29" i="19"/>
  <c r="D34" i="19"/>
  <c r="D39" i="19"/>
  <c r="O39" i="19"/>
  <c r="G49" i="19"/>
  <c r="G54" i="19"/>
  <c r="G59" i="19"/>
  <c r="O24" i="19"/>
  <c r="O64" i="19"/>
  <c r="AL64" i="19"/>
  <c r="G64" i="19"/>
  <c r="T64" i="19"/>
  <c r="D64" i="19"/>
  <c r="W64" i="19"/>
  <c r="AI64" i="19"/>
  <c r="W39" i="22"/>
  <c r="U129" i="32" l="1"/>
  <c r="T129" i="32"/>
  <c r="R129" i="32"/>
  <c r="Q129" i="32"/>
  <c r="S129" i="32" s="1"/>
  <c r="V128" i="32"/>
  <c r="S128" i="32"/>
  <c r="V127" i="32"/>
  <c r="S127" i="32"/>
  <c r="V126" i="32"/>
  <c r="S126" i="32"/>
  <c r="V125" i="32"/>
  <c r="S125" i="32"/>
  <c r="U124" i="32"/>
  <c r="V124" i="32" s="1"/>
  <c r="T124" i="32"/>
  <c r="R124" i="32"/>
  <c r="Q124" i="32"/>
  <c r="S124" i="32" s="1"/>
  <c r="V123" i="32"/>
  <c r="S123" i="32"/>
  <c r="V122" i="32"/>
  <c r="S122" i="32"/>
  <c r="V121" i="32"/>
  <c r="S121" i="32"/>
  <c r="V120" i="32"/>
  <c r="S120" i="32"/>
  <c r="U119" i="32"/>
  <c r="T119" i="32"/>
  <c r="R119" i="32"/>
  <c r="Q119" i="32"/>
  <c r="V118" i="32"/>
  <c r="S118" i="32"/>
  <c r="V117" i="32"/>
  <c r="S117" i="32"/>
  <c r="V116" i="32"/>
  <c r="S116" i="32"/>
  <c r="V115" i="32"/>
  <c r="S115" i="32"/>
  <c r="U114" i="32"/>
  <c r="V114" i="32" s="1"/>
  <c r="T114" i="32"/>
  <c r="R114" i="32"/>
  <c r="Q114" i="32"/>
  <c r="V113" i="32"/>
  <c r="S113" i="32"/>
  <c r="V112" i="32"/>
  <c r="S112" i="32"/>
  <c r="V111" i="32"/>
  <c r="S111" i="32"/>
  <c r="V110" i="32"/>
  <c r="S110" i="32"/>
  <c r="U109" i="32"/>
  <c r="T109" i="32"/>
  <c r="R109" i="32"/>
  <c r="Q109" i="32"/>
  <c r="V108" i="32"/>
  <c r="S108" i="32"/>
  <c r="V107" i="32"/>
  <c r="S107" i="32"/>
  <c r="V106" i="32"/>
  <c r="S106" i="32"/>
  <c r="V105" i="32"/>
  <c r="S105" i="32"/>
  <c r="U104" i="32"/>
  <c r="V104" i="32" s="1"/>
  <c r="T104" i="32"/>
  <c r="R104" i="32"/>
  <c r="Q104" i="32"/>
  <c r="V103" i="32"/>
  <c r="S103" i="32"/>
  <c r="V102" i="32"/>
  <c r="S102" i="32"/>
  <c r="V101" i="32"/>
  <c r="S101" i="32"/>
  <c r="V100" i="32"/>
  <c r="S100" i="32"/>
  <c r="U99" i="32"/>
  <c r="T99" i="32"/>
  <c r="R99" i="32"/>
  <c r="Q99" i="32"/>
  <c r="V98" i="32"/>
  <c r="S98" i="32"/>
  <c r="V97" i="32"/>
  <c r="S97" i="32"/>
  <c r="V96" i="32"/>
  <c r="S96" i="32"/>
  <c r="V95" i="32"/>
  <c r="S95" i="32"/>
  <c r="U94" i="32"/>
  <c r="V94" i="32" s="1"/>
  <c r="T94" i="32"/>
  <c r="R94" i="32"/>
  <c r="Q94" i="32"/>
  <c r="V93" i="32"/>
  <c r="S93" i="32"/>
  <c r="V92" i="32"/>
  <c r="S92" i="32"/>
  <c r="V91" i="32"/>
  <c r="S91" i="32"/>
  <c r="V90" i="32"/>
  <c r="S90" i="32"/>
  <c r="U89" i="32"/>
  <c r="T89" i="32"/>
  <c r="R89" i="32"/>
  <c r="Q89" i="32"/>
  <c r="S89" i="32" s="1"/>
  <c r="V88" i="32"/>
  <c r="S88" i="32"/>
  <c r="V87" i="32"/>
  <c r="S87" i="32"/>
  <c r="V86" i="32"/>
  <c r="S86" i="32"/>
  <c r="V85" i="32"/>
  <c r="S85" i="32"/>
  <c r="U84" i="32"/>
  <c r="T84" i="32"/>
  <c r="R84" i="32"/>
  <c r="Q84" i="32"/>
  <c r="V83" i="32"/>
  <c r="S83" i="32"/>
  <c r="V82" i="32"/>
  <c r="S82" i="32"/>
  <c r="V81" i="32"/>
  <c r="S81" i="32"/>
  <c r="V80" i="32"/>
  <c r="S80" i="32"/>
  <c r="U79" i="32"/>
  <c r="T79" i="32"/>
  <c r="R79" i="32"/>
  <c r="Q79" i="32"/>
  <c r="V78" i="32"/>
  <c r="S78" i="32"/>
  <c r="V77" i="32"/>
  <c r="S77" i="32"/>
  <c r="V76" i="32"/>
  <c r="S76" i="32"/>
  <c r="V75" i="32"/>
  <c r="S75" i="32"/>
  <c r="U74" i="32"/>
  <c r="T74" i="32"/>
  <c r="R74" i="32"/>
  <c r="Q74" i="32"/>
  <c r="V73" i="32"/>
  <c r="S73" i="32"/>
  <c r="V72" i="32"/>
  <c r="S72" i="32"/>
  <c r="V71" i="32"/>
  <c r="S71" i="32"/>
  <c r="V70" i="32"/>
  <c r="S70" i="32"/>
  <c r="U69" i="32"/>
  <c r="T69" i="32"/>
  <c r="R69" i="32"/>
  <c r="Q69" i="32"/>
  <c r="V68" i="32"/>
  <c r="S68" i="32"/>
  <c r="V67" i="32"/>
  <c r="S67" i="32"/>
  <c r="V66" i="32"/>
  <c r="S66" i="32"/>
  <c r="V65" i="32"/>
  <c r="S65" i="32"/>
  <c r="U64" i="32"/>
  <c r="T64" i="32"/>
  <c r="R64" i="32"/>
  <c r="Q64" i="32"/>
  <c r="V63" i="32"/>
  <c r="S63" i="32"/>
  <c r="V62" i="32"/>
  <c r="S62" i="32"/>
  <c r="V61" i="32"/>
  <c r="S61" i="32"/>
  <c r="V60" i="32"/>
  <c r="S60" i="32"/>
  <c r="U59" i="32"/>
  <c r="T59" i="32"/>
  <c r="R59" i="32"/>
  <c r="Q59" i="32"/>
  <c r="V58" i="32"/>
  <c r="S58" i="32"/>
  <c r="V57" i="32"/>
  <c r="S57" i="32"/>
  <c r="V56" i="32"/>
  <c r="S56" i="32"/>
  <c r="V55" i="32"/>
  <c r="S55" i="32"/>
  <c r="U54" i="32"/>
  <c r="T54" i="32"/>
  <c r="R54" i="32"/>
  <c r="Q54" i="32"/>
  <c r="V53" i="32"/>
  <c r="S53" i="32"/>
  <c r="V52" i="32"/>
  <c r="S52" i="32"/>
  <c r="V51" i="32"/>
  <c r="S51" i="32"/>
  <c r="V50" i="32"/>
  <c r="S50" i="32"/>
  <c r="U49" i="32"/>
  <c r="T49" i="32"/>
  <c r="R49" i="32"/>
  <c r="Q49" i="32"/>
  <c r="V48" i="32"/>
  <c r="S48" i="32"/>
  <c r="V47" i="32"/>
  <c r="S47" i="32"/>
  <c r="V46" i="32"/>
  <c r="S46" i="32"/>
  <c r="V45" i="32"/>
  <c r="S45" i="32"/>
  <c r="U44" i="32"/>
  <c r="T44" i="32"/>
  <c r="R44" i="32"/>
  <c r="Q44" i="32"/>
  <c r="V43" i="32"/>
  <c r="S43" i="32"/>
  <c r="V42" i="32"/>
  <c r="S42" i="32"/>
  <c r="V41" i="32"/>
  <c r="S41" i="32"/>
  <c r="V40" i="32"/>
  <c r="S40" i="32"/>
  <c r="U39" i="32"/>
  <c r="T39" i="32"/>
  <c r="R39" i="32"/>
  <c r="Q39" i="32"/>
  <c r="V38" i="32"/>
  <c r="S38" i="32"/>
  <c r="V37" i="32"/>
  <c r="S37" i="32"/>
  <c r="V36" i="32"/>
  <c r="S36" i="32"/>
  <c r="V35" i="32"/>
  <c r="S35" i="32"/>
  <c r="U34" i="32"/>
  <c r="T34" i="32"/>
  <c r="R34" i="32"/>
  <c r="Q34" i="32"/>
  <c r="V33" i="32"/>
  <c r="S33" i="32"/>
  <c r="V32" i="32"/>
  <c r="S32" i="32"/>
  <c r="V31" i="32"/>
  <c r="S31" i="32"/>
  <c r="V30" i="32"/>
  <c r="S30" i="32"/>
  <c r="U29" i="32"/>
  <c r="T29" i="32"/>
  <c r="R29" i="32"/>
  <c r="Q29" i="32"/>
  <c r="V28" i="32"/>
  <c r="S28" i="32"/>
  <c r="V27" i="32"/>
  <c r="S27" i="32"/>
  <c r="V26" i="32"/>
  <c r="S26" i="32"/>
  <c r="V25" i="32"/>
  <c r="S25" i="32"/>
  <c r="U24" i="32"/>
  <c r="T24" i="32"/>
  <c r="R24" i="32"/>
  <c r="Q24" i="32"/>
  <c r="V23" i="32"/>
  <c r="S23" i="32"/>
  <c r="V22" i="32"/>
  <c r="S22" i="32"/>
  <c r="V21" i="32"/>
  <c r="S21" i="32"/>
  <c r="V20" i="32"/>
  <c r="S20" i="32"/>
  <c r="U19" i="32"/>
  <c r="T19" i="32"/>
  <c r="R19" i="32"/>
  <c r="Q19" i="32"/>
  <c r="V18" i="32"/>
  <c r="S18" i="32"/>
  <c r="V17" i="32"/>
  <c r="S17" i="32"/>
  <c r="V16" i="32"/>
  <c r="S16" i="32"/>
  <c r="V15" i="32"/>
  <c r="S15" i="32"/>
  <c r="U14" i="32"/>
  <c r="U130" i="32" s="1"/>
  <c r="T14" i="32"/>
  <c r="R14" i="32"/>
  <c r="Q14" i="32"/>
  <c r="V13" i="32"/>
  <c r="S13" i="32"/>
  <c r="V12" i="32"/>
  <c r="S12" i="32"/>
  <c r="V11" i="32"/>
  <c r="S11" i="32"/>
  <c r="V10" i="32"/>
  <c r="S10" i="32"/>
  <c r="P10" i="32"/>
  <c r="P11" i="32" s="1"/>
  <c r="P12" i="32" s="1"/>
  <c r="P13" i="32" s="1"/>
  <c r="P15" i="32" s="1"/>
  <c r="P16" i="32" s="1"/>
  <c r="P17" i="32" s="1"/>
  <c r="P18" i="32" s="1"/>
  <c r="P20" i="32" s="1"/>
  <c r="P21" i="32" s="1"/>
  <c r="P22" i="32" s="1"/>
  <c r="P23" i="32" s="1"/>
  <c r="P25" i="32" s="1"/>
  <c r="P26" i="32" s="1"/>
  <c r="P27" i="32" s="1"/>
  <c r="P28" i="32" s="1"/>
  <c r="P30" i="32" s="1"/>
  <c r="P31" i="32" s="1"/>
  <c r="P32" i="32" s="1"/>
  <c r="P33" i="32" s="1"/>
  <c r="P35" i="32" s="1"/>
  <c r="P36" i="32" s="1"/>
  <c r="P37" i="32" s="1"/>
  <c r="P38" i="32" s="1"/>
  <c r="P40" i="32" s="1"/>
  <c r="P41" i="32" s="1"/>
  <c r="P42" i="32" s="1"/>
  <c r="P43" i="32" s="1"/>
  <c r="P45" i="32" s="1"/>
  <c r="P46" i="32" s="1"/>
  <c r="P47" i="32" s="1"/>
  <c r="P48" i="32" s="1"/>
  <c r="P50" i="32" s="1"/>
  <c r="P51" i="32" s="1"/>
  <c r="P52" i="32" s="1"/>
  <c r="P53" i="32" s="1"/>
  <c r="P55" i="32" s="1"/>
  <c r="P56" i="32" s="1"/>
  <c r="P57" i="32" s="1"/>
  <c r="P58" i="32" s="1"/>
  <c r="P60" i="32" s="1"/>
  <c r="P61" i="32" s="1"/>
  <c r="P62" i="32" s="1"/>
  <c r="P63" i="32" s="1"/>
  <c r="P65" i="32" s="1"/>
  <c r="P66" i="32" s="1"/>
  <c r="P67" i="32" s="1"/>
  <c r="P68" i="32" s="1"/>
  <c r="P70" i="32" s="1"/>
  <c r="P71" i="32" s="1"/>
  <c r="P72" i="32" s="1"/>
  <c r="P73" i="32" s="1"/>
  <c r="P75" i="32" s="1"/>
  <c r="P76" i="32" s="1"/>
  <c r="P77" i="32" s="1"/>
  <c r="P78" i="32" s="1"/>
  <c r="P80" i="32" s="1"/>
  <c r="P81" i="32" s="1"/>
  <c r="P82" i="32" s="1"/>
  <c r="P83" i="32" s="1"/>
  <c r="P85" i="32" s="1"/>
  <c r="P86" i="32" s="1"/>
  <c r="P87" i="32" s="1"/>
  <c r="P88" i="32" s="1"/>
  <c r="P90" i="32" s="1"/>
  <c r="P91" i="32" s="1"/>
  <c r="P92" i="32" s="1"/>
  <c r="P93" i="32" s="1"/>
  <c r="P95" i="32" s="1"/>
  <c r="P96" i="32" s="1"/>
  <c r="P97" i="32" s="1"/>
  <c r="P98" i="32" s="1"/>
  <c r="P100" i="32" s="1"/>
  <c r="P101" i="32" s="1"/>
  <c r="P102" i="32" s="1"/>
  <c r="P103" i="32" s="1"/>
  <c r="P105" i="32" s="1"/>
  <c r="P106" i="32" s="1"/>
  <c r="P107" i="32" s="1"/>
  <c r="P108" i="32" s="1"/>
  <c r="P110" i="32" s="1"/>
  <c r="P111" i="32" s="1"/>
  <c r="P112" i="32" s="1"/>
  <c r="P113" i="32" s="1"/>
  <c r="P115" i="32" s="1"/>
  <c r="P116" i="32" s="1"/>
  <c r="P117" i="32" s="1"/>
  <c r="P118" i="32" s="1"/>
  <c r="P120" i="32" s="1"/>
  <c r="P121" i="32" s="1"/>
  <c r="P122" i="32" s="1"/>
  <c r="P123" i="32" s="1"/>
  <c r="P125" i="32" s="1"/>
  <c r="P126" i="32" s="1"/>
  <c r="P127" i="32" s="1"/>
  <c r="P128" i="32" s="1"/>
  <c r="U9" i="32"/>
  <c r="T9" i="32"/>
  <c r="AC69" i="22"/>
  <c r="AC70" i="22" s="1"/>
  <c r="AB69" i="22"/>
  <c r="AB70" i="22" s="1"/>
  <c r="Z69" i="22"/>
  <c r="Y69" i="22"/>
  <c r="AD68" i="22"/>
  <c r="AA68" i="22"/>
  <c r="AD67" i="22"/>
  <c r="AA67" i="22"/>
  <c r="AD66" i="22"/>
  <c r="AA66" i="22"/>
  <c r="AD65" i="22"/>
  <c r="AA65" i="22"/>
  <c r="AD63" i="22"/>
  <c r="AA63" i="22"/>
  <c r="AD62" i="22"/>
  <c r="AA62" i="22"/>
  <c r="AD61" i="22"/>
  <c r="AA61" i="22"/>
  <c r="AD60" i="22"/>
  <c r="AA60" i="22"/>
  <c r="AD58" i="22"/>
  <c r="AA58" i="22"/>
  <c r="AD57" i="22"/>
  <c r="AA57" i="22"/>
  <c r="AD56" i="22"/>
  <c r="AA56" i="22"/>
  <c r="AD55" i="22"/>
  <c r="AA55" i="22"/>
  <c r="AD53" i="22"/>
  <c r="AA53" i="22"/>
  <c r="AD52" i="22"/>
  <c r="AA52" i="22"/>
  <c r="AD51" i="22"/>
  <c r="AA51" i="22"/>
  <c r="AD50" i="22"/>
  <c r="AA50" i="22"/>
  <c r="AD48" i="22"/>
  <c r="AA48" i="22"/>
  <c r="AD47" i="22"/>
  <c r="AA47" i="22"/>
  <c r="AD46" i="22"/>
  <c r="AA46" i="22"/>
  <c r="AD45" i="22"/>
  <c r="AA45" i="22"/>
  <c r="AD43" i="22"/>
  <c r="AA43" i="22"/>
  <c r="AD42" i="22"/>
  <c r="AA42" i="22"/>
  <c r="AD41" i="22"/>
  <c r="AA41" i="22"/>
  <c r="AD40" i="22"/>
  <c r="AA40" i="22"/>
  <c r="AD38" i="22"/>
  <c r="AA38" i="22"/>
  <c r="AD37" i="22"/>
  <c r="AA37" i="22"/>
  <c r="AD36" i="22"/>
  <c r="AA36" i="22"/>
  <c r="AD35" i="22"/>
  <c r="AA35" i="22"/>
  <c r="AD33" i="22"/>
  <c r="AA33" i="22"/>
  <c r="AD32" i="22"/>
  <c r="AA32" i="22"/>
  <c r="AD31" i="22"/>
  <c r="AA31" i="22"/>
  <c r="AD30" i="22"/>
  <c r="AA30" i="22"/>
  <c r="AD28" i="22"/>
  <c r="AA28" i="22"/>
  <c r="AD27" i="22"/>
  <c r="AA27" i="22"/>
  <c r="AD26" i="22"/>
  <c r="AA26" i="22"/>
  <c r="AD25" i="22"/>
  <c r="AA25" i="22"/>
  <c r="AD23" i="22"/>
  <c r="AA23" i="22"/>
  <c r="AD22" i="22"/>
  <c r="AA22" i="22"/>
  <c r="AD21" i="22"/>
  <c r="AA21" i="22"/>
  <c r="AD20" i="22"/>
  <c r="AA20" i="22"/>
  <c r="AD18" i="22"/>
  <c r="AA18" i="22"/>
  <c r="AD17" i="22"/>
  <c r="AA17" i="22"/>
  <c r="AD16" i="22"/>
  <c r="AA16" i="22"/>
  <c r="AD15" i="22"/>
  <c r="AA15" i="22"/>
  <c r="AD13" i="22"/>
  <c r="AA13" i="22"/>
  <c r="AD12" i="22"/>
  <c r="AA12" i="22"/>
  <c r="AD11" i="22"/>
  <c r="AA11" i="22"/>
  <c r="AD10" i="22"/>
  <c r="AA10" i="22"/>
  <c r="X10" i="22"/>
  <c r="X11" i="22" s="1"/>
  <c r="X12" i="22" s="1"/>
  <c r="X13" i="22" s="1"/>
  <c r="X15" i="22" s="1"/>
  <c r="X16" i="22" s="1"/>
  <c r="X17" i="22" s="1"/>
  <c r="X18" i="22" s="1"/>
  <c r="X20" i="22" s="1"/>
  <c r="X21" i="22" s="1"/>
  <c r="X22" i="22" s="1"/>
  <c r="X23" i="22" s="1"/>
  <c r="X25" i="22" s="1"/>
  <c r="X26" i="22" s="1"/>
  <c r="X27" i="22" s="1"/>
  <c r="X28" i="22" s="1"/>
  <c r="X30" i="22" s="1"/>
  <c r="X31" i="22" s="1"/>
  <c r="X32" i="22" s="1"/>
  <c r="X33" i="22" s="1"/>
  <c r="X35" i="22" s="1"/>
  <c r="X36" i="22" s="1"/>
  <c r="X37" i="22" s="1"/>
  <c r="X38" i="22" s="1"/>
  <c r="X40" i="22" s="1"/>
  <c r="X41" i="22" s="1"/>
  <c r="X42" i="22" s="1"/>
  <c r="X43" i="22" s="1"/>
  <c r="X45" i="22" s="1"/>
  <c r="X46" i="22" s="1"/>
  <c r="X47" i="22" s="1"/>
  <c r="X48" i="22" s="1"/>
  <c r="X50" i="22" s="1"/>
  <c r="X51" i="22" s="1"/>
  <c r="X52" i="22" s="1"/>
  <c r="X53" i="22" s="1"/>
  <c r="X55" i="22" s="1"/>
  <c r="X56" i="22" s="1"/>
  <c r="X57" i="22" s="1"/>
  <c r="X58" i="22" s="1"/>
  <c r="X60" i="22" s="1"/>
  <c r="X61" i="22" s="1"/>
  <c r="X62" i="22" s="1"/>
  <c r="X63" i="22" s="1"/>
  <c r="X65" i="22" s="1"/>
  <c r="X66" i="22" s="1"/>
  <c r="X67" i="22" s="1"/>
  <c r="X68" i="22" s="1"/>
  <c r="AC9" i="22"/>
  <c r="AB9" i="22"/>
  <c r="F64" i="18"/>
  <c r="E64" i="18"/>
  <c r="F59" i="18"/>
  <c r="E59" i="18"/>
  <c r="F54" i="18"/>
  <c r="E54" i="18"/>
  <c r="F49" i="18"/>
  <c r="E49" i="18"/>
  <c r="F44" i="18"/>
  <c r="E44" i="18"/>
  <c r="F39" i="18"/>
  <c r="E39" i="18"/>
  <c r="F34" i="18"/>
  <c r="E34" i="18"/>
  <c r="F29" i="18"/>
  <c r="E29" i="18"/>
  <c r="F24" i="18"/>
  <c r="E24" i="18"/>
  <c r="F19" i="18"/>
  <c r="E19" i="18"/>
  <c r="F14" i="18"/>
  <c r="E14" i="18"/>
  <c r="AK69" i="19"/>
  <c r="AJ69" i="19"/>
  <c r="AH69" i="19"/>
  <c r="AG69" i="19"/>
  <c r="AL68" i="19"/>
  <c r="AI68" i="19"/>
  <c r="AL67" i="19"/>
  <c r="AI67" i="19"/>
  <c r="AL66" i="19"/>
  <c r="AI66" i="19"/>
  <c r="AL65" i="19"/>
  <c r="AI65" i="19"/>
  <c r="AL63" i="19"/>
  <c r="AI63" i="19"/>
  <c r="AL62" i="19"/>
  <c r="AI62" i="19"/>
  <c r="AL61" i="19"/>
  <c r="AI61" i="19"/>
  <c r="AL60" i="19"/>
  <c r="AI60" i="19"/>
  <c r="AL58" i="19"/>
  <c r="AI58" i="19"/>
  <c r="AL57" i="19"/>
  <c r="AI57" i="19"/>
  <c r="AL56" i="19"/>
  <c r="AI56" i="19"/>
  <c r="AL55" i="19"/>
  <c r="AI55" i="19"/>
  <c r="AL53" i="19"/>
  <c r="AI53" i="19"/>
  <c r="AL52" i="19"/>
  <c r="AI52" i="19"/>
  <c r="AL51" i="19"/>
  <c r="AI51" i="19"/>
  <c r="AL50" i="19"/>
  <c r="AI50" i="19"/>
  <c r="AL48" i="19"/>
  <c r="AI48" i="19"/>
  <c r="AL47" i="19"/>
  <c r="AI47" i="19"/>
  <c r="AL46" i="19"/>
  <c r="AI46" i="19"/>
  <c r="AL45" i="19"/>
  <c r="AI45" i="19"/>
  <c r="AL43" i="19"/>
  <c r="AI43" i="19"/>
  <c r="AL42" i="19"/>
  <c r="AI42" i="19"/>
  <c r="AL41" i="19"/>
  <c r="AI41" i="19"/>
  <c r="AL40" i="19"/>
  <c r="AI40" i="19"/>
  <c r="AL38" i="19"/>
  <c r="AI38" i="19"/>
  <c r="AL37" i="19"/>
  <c r="AI37" i="19"/>
  <c r="AL36" i="19"/>
  <c r="AI36" i="19"/>
  <c r="AL35" i="19"/>
  <c r="AI35" i="19"/>
  <c r="AL33" i="19"/>
  <c r="AI33" i="19"/>
  <c r="AL32" i="19"/>
  <c r="AI32" i="19"/>
  <c r="AL31" i="19"/>
  <c r="AI31" i="19"/>
  <c r="AL30" i="19"/>
  <c r="AI30" i="19"/>
  <c r="AL28" i="19"/>
  <c r="AI28" i="19"/>
  <c r="AL27" i="19"/>
  <c r="AI27" i="19"/>
  <c r="AL26" i="19"/>
  <c r="AI26" i="19"/>
  <c r="AL25" i="19"/>
  <c r="AI25" i="19"/>
  <c r="AL23" i="19"/>
  <c r="AI23" i="19"/>
  <c r="AL22" i="19"/>
  <c r="AI22" i="19"/>
  <c r="AL21" i="19"/>
  <c r="AI21" i="19"/>
  <c r="AL20" i="19"/>
  <c r="AI20" i="19"/>
  <c r="AL18" i="19"/>
  <c r="AI18" i="19"/>
  <c r="AL17" i="19"/>
  <c r="AI17" i="19"/>
  <c r="AL16" i="19"/>
  <c r="AI16" i="19"/>
  <c r="AL15" i="19"/>
  <c r="AI15" i="19"/>
  <c r="AL13" i="19"/>
  <c r="AI13" i="19"/>
  <c r="AL12" i="19"/>
  <c r="AI12" i="19"/>
  <c r="AL11" i="19"/>
  <c r="AI11" i="19"/>
  <c r="AL10" i="19"/>
  <c r="AI10" i="19"/>
  <c r="AF10" i="19"/>
  <c r="AF11" i="19" s="1"/>
  <c r="AF12" i="19" s="1"/>
  <c r="AF13" i="19" s="1"/>
  <c r="AF15" i="19" s="1"/>
  <c r="AF16" i="19" s="1"/>
  <c r="AF17" i="19" s="1"/>
  <c r="AF18" i="19" s="1"/>
  <c r="AF20" i="19" s="1"/>
  <c r="AF21" i="19" s="1"/>
  <c r="AF22" i="19" s="1"/>
  <c r="AF23" i="19" s="1"/>
  <c r="AF25" i="19" s="1"/>
  <c r="AF26" i="19" s="1"/>
  <c r="AF27" i="19" s="1"/>
  <c r="AF28" i="19" s="1"/>
  <c r="AF30" i="19" s="1"/>
  <c r="AF31" i="19" s="1"/>
  <c r="AF32" i="19" s="1"/>
  <c r="AF33" i="19" s="1"/>
  <c r="AF35" i="19" s="1"/>
  <c r="AF36" i="19" s="1"/>
  <c r="AF37" i="19" s="1"/>
  <c r="AF38" i="19" s="1"/>
  <c r="AF40" i="19" s="1"/>
  <c r="AF41" i="19" s="1"/>
  <c r="AF42" i="19" s="1"/>
  <c r="AF43" i="19" s="1"/>
  <c r="AF45" i="19" s="1"/>
  <c r="AF46" i="19" s="1"/>
  <c r="AF47" i="19" s="1"/>
  <c r="AF48" i="19" s="1"/>
  <c r="AF50" i="19" s="1"/>
  <c r="AF51" i="19" s="1"/>
  <c r="AF52" i="19" s="1"/>
  <c r="AF53" i="19" s="1"/>
  <c r="AF55" i="19" s="1"/>
  <c r="AF56" i="19" s="1"/>
  <c r="AF57" i="19" s="1"/>
  <c r="AF58" i="19" s="1"/>
  <c r="AF60" i="19" s="1"/>
  <c r="AF61" i="19" s="1"/>
  <c r="AF62" i="19" s="1"/>
  <c r="AF63" i="19" s="1"/>
  <c r="AF65" i="19" s="1"/>
  <c r="AF66" i="19" s="1"/>
  <c r="AF67" i="19" s="1"/>
  <c r="AF68" i="19" s="1"/>
  <c r="AK9" i="19"/>
  <c r="AJ9" i="19"/>
  <c r="AC29" i="26"/>
  <c r="AC24" i="26"/>
  <c r="AC19" i="26"/>
  <c r="AC14" i="26"/>
  <c r="S119" i="32" l="1"/>
  <c r="Q130" i="32"/>
  <c r="S114" i="32"/>
  <c r="T130" i="32"/>
  <c r="R130" i="32"/>
  <c r="V24" i="32"/>
  <c r="V69" i="32"/>
  <c r="V79" i="32"/>
  <c r="V89" i="32"/>
  <c r="V109" i="32"/>
  <c r="V19" i="32"/>
  <c r="V29" i="32"/>
  <c r="V34" i="32"/>
  <c r="V59" i="32"/>
  <c r="V64" i="32"/>
  <c r="V74" i="32"/>
  <c r="V84" i="32"/>
  <c r="V99" i="32"/>
  <c r="V119" i="32"/>
  <c r="S19" i="32"/>
  <c r="S24" i="32"/>
  <c r="S29" i="32"/>
  <c r="S34" i="32"/>
  <c r="S49" i="32"/>
  <c r="S54" i="32"/>
  <c r="S74" i="32"/>
  <c r="S79" i="32"/>
  <c r="S84" i="32"/>
  <c r="S94" i="32"/>
  <c r="S99" i="32"/>
  <c r="S104" i="32"/>
  <c r="S109" i="32"/>
  <c r="V129" i="32"/>
  <c r="S69" i="32"/>
  <c r="S44" i="32"/>
  <c r="V44" i="32"/>
  <c r="AL69" i="19"/>
  <c r="AK70" i="19"/>
  <c r="AA69" i="22"/>
  <c r="Z70" i="22"/>
  <c r="AH70" i="19"/>
  <c r="V54" i="32"/>
  <c r="V49" i="32"/>
  <c r="V39" i="32"/>
  <c r="S64" i="32"/>
  <c r="S59" i="32"/>
  <c r="S39" i="32"/>
  <c r="S14" i="32"/>
  <c r="V14" i="32"/>
  <c r="Y70" i="22"/>
  <c r="AD69" i="22"/>
  <c r="AJ70" i="19"/>
  <c r="AI69" i="19"/>
  <c r="AG70" i="19"/>
  <c r="AL14" i="19"/>
  <c r="AD129" i="30"/>
  <c r="AC129" i="30"/>
  <c r="AA129" i="30"/>
  <c r="Z129" i="30"/>
  <c r="AE128" i="30"/>
  <c r="AB128" i="30"/>
  <c r="AE127" i="30"/>
  <c r="AB127" i="30"/>
  <c r="AE126" i="30"/>
  <c r="AB126" i="30"/>
  <c r="AE125" i="30"/>
  <c r="AB125" i="30"/>
  <c r="AD124" i="30"/>
  <c r="AC124" i="30"/>
  <c r="AA124" i="30"/>
  <c r="Z124" i="30"/>
  <c r="AB124" i="30" s="1"/>
  <c r="AE123" i="30"/>
  <c r="AB123" i="30"/>
  <c r="AE122" i="30"/>
  <c r="AB122" i="30"/>
  <c r="AE121" i="30"/>
  <c r="AB121" i="30"/>
  <c r="AE120" i="30"/>
  <c r="AB120" i="30"/>
  <c r="AD119" i="30"/>
  <c r="AC119" i="30"/>
  <c r="AA119" i="30"/>
  <c r="Z119" i="30"/>
  <c r="AE118" i="30"/>
  <c r="AB118" i="30"/>
  <c r="AE117" i="30"/>
  <c r="AB117" i="30"/>
  <c r="AE116" i="30"/>
  <c r="AB116" i="30"/>
  <c r="AE115" i="30"/>
  <c r="AB115" i="30"/>
  <c r="AD114" i="30"/>
  <c r="AC114" i="30"/>
  <c r="AA114" i="30"/>
  <c r="Z114" i="30"/>
  <c r="AB114" i="30" s="1"/>
  <c r="AE113" i="30"/>
  <c r="AB113" i="30"/>
  <c r="AE112" i="30"/>
  <c r="AB112" i="30"/>
  <c r="AE111" i="30"/>
  <c r="AB111" i="30"/>
  <c r="AE110" i="30"/>
  <c r="AB110" i="30"/>
  <c r="AD109" i="30"/>
  <c r="AC109" i="30"/>
  <c r="AA109" i="30"/>
  <c r="Z109" i="30"/>
  <c r="AB109" i="30" s="1"/>
  <c r="AE108" i="30"/>
  <c r="AB108" i="30"/>
  <c r="AE107" i="30"/>
  <c r="AB107" i="30"/>
  <c r="AE106" i="30"/>
  <c r="AB106" i="30"/>
  <c r="AE105" i="30"/>
  <c r="AB105" i="30"/>
  <c r="AD104" i="30"/>
  <c r="AC104" i="30"/>
  <c r="AA104" i="30"/>
  <c r="Z104" i="30"/>
  <c r="AE103" i="30"/>
  <c r="AB103" i="30"/>
  <c r="AE102" i="30"/>
  <c r="AB102" i="30"/>
  <c r="AE101" i="30"/>
  <c r="AB101" i="30"/>
  <c r="AE100" i="30"/>
  <c r="AB100" i="30"/>
  <c r="AD99" i="30"/>
  <c r="AC99" i="30"/>
  <c r="AA99" i="30"/>
  <c r="Z99" i="30"/>
  <c r="AE98" i="30"/>
  <c r="AB98" i="30"/>
  <c r="AE97" i="30"/>
  <c r="AB97" i="30"/>
  <c r="AE96" i="30"/>
  <c r="AB96" i="30"/>
  <c r="AE95" i="30"/>
  <c r="AB95" i="30"/>
  <c r="AD94" i="30"/>
  <c r="AC94" i="30"/>
  <c r="AA94" i="30"/>
  <c r="Z94" i="30"/>
  <c r="AB94" i="30" s="1"/>
  <c r="AE93" i="30"/>
  <c r="AB93" i="30"/>
  <c r="AE92" i="30"/>
  <c r="AB92" i="30"/>
  <c r="AE91" i="30"/>
  <c r="AB91" i="30"/>
  <c r="AE90" i="30"/>
  <c r="AB90" i="30"/>
  <c r="AD89" i="30"/>
  <c r="AC89" i="30"/>
  <c r="AA89" i="30"/>
  <c r="Z89" i="30"/>
  <c r="AB89" i="30" s="1"/>
  <c r="AE88" i="30"/>
  <c r="AB88" i="30"/>
  <c r="AE87" i="30"/>
  <c r="AB87" i="30"/>
  <c r="AE86" i="30"/>
  <c r="AB86" i="30"/>
  <c r="AE85" i="30"/>
  <c r="AB85" i="30"/>
  <c r="AD84" i="30"/>
  <c r="AC84" i="30"/>
  <c r="AA84" i="30"/>
  <c r="Z84" i="30"/>
  <c r="AE83" i="30"/>
  <c r="AB83" i="30"/>
  <c r="AE82" i="30"/>
  <c r="AB82" i="30"/>
  <c r="AE81" i="30"/>
  <c r="AB81" i="30"/>
  <c r="AE80" i="30"/>
  <c r="AB80" i="30"/>
  <c r="AD79" i="30"/>
  <c r="AC79" i="30"/>
  <c r="AA79" i="30"/>
  <c r="Z79" i="30"/>
  <c r="AE78" i="30"/>
  <c r="AB78" i="30"/>
  <c r="AE77" i="30"/>
  <c r="AB77" i="30"/>
  <c r="AE76" i="30"/>
  <c r="AB76" i="30"/>
  <c r="AE75" i="30"/>
  <c r="AB75" i="30"/>
  <c r="AD74" i="30"/>
  <c r="AC74" i="30"/>
  <c r="AA74" i="30"/>
  <c r="Z74" i="30"/>
  <c r="AB74" i="30" s="1"/>
  <c r="AE73" i="30"/>
  <c r="AB73" i="30"/>
  <c r="AE72" i="30"/>
  <c r="AB72" i="30"/>
  <c r="AE71" i="30"/>
  <c r="AB71" i="30"/>
  <c r="AE70" i="30"/>
  <c r="AB70" i="30"/>
  <c r="AD69" i="30"/>
  <c r="AC69" i="30"/>
  <c r="AA69" i="30"/>
  <c r="Z69" i="30"/>
  <c r="AE68" i="30"/>
  <c r="AB68" i="30"/>
  <c r="AE67" i="30"/>
  <c r="AB67" i="30"/>
  <c r="AE66" i="30"/>
  <c r="AB66" i="30"/>
  <c r="AE65" i="30"/>
  <c r="AB65" i="30"/>
  <c r="AD64" i="30"/>
  <c r="AC64" i="30"/>
  <c r="AA64" i="30"/>
  <c r="Z64" i="30"/>
  <c r="AE63" i="30"/>
  <c r="AB63" i="30"/>
  <c r="AE62" i="30"/>
  <c r="AB62" i="30"/>
  <c r="AE61" i="30"/>
  <c r="AB61" i="30"/>
  <c r="AE60" i="30"/>
  <c r="AB60" i="30"/>
  <c r="AD59" i="30"/>
  <c r="AC59" i="30"/>
  <c r="AA59" i="30"/>
  <c r="Z59" i="30"/>
  <c r="AE58" i="30"/>
  <c r="AB58" i="30"/>
  <c r="AE57" i="30"/>
  <c r="AB57" i="30"/>
  <c r="AE56" i="30"/>
  <c r="AB56" i="30"/>
  <c r="AE55" i="30"/>
  <c r="AB55" i="30"/>
  <c r="AD54" i="30"/>
  <c r="AC54" i="30"/>
  <c r="AA54" i="30"/>
  <c r="Z54" i="30"/>
  <c r="AB54" i="30" s="1"/>
  <c r="AE53" i="30"/>
  <c r="AB53" i="30"/>
  <c r="AE52" i="30"/>
  <c r="AB52" i="30"/>
  <c r="AE51" i="30"/>
  <c r="AB51" i="30"/>
  <c r="AE50" i="30"/>
  <c r="AB50" i="30"/>
  <c r="AD49" i="30"/>
  <c r="AC49" i="30"/>
  <c r="AA49" i="30"/>
  <c r="Z49" i="30"/>
  <c r="AB49" i="30" s="1"/>
  <c r="AE48" i="30"/>
  <c r="AB48" i="30"/>
  <c r="AE47" i="30"/>
  <c r="AB47" i="30"/>
  <c r="AE46" i="30"/>
  <c r="AB46" i="30"/>
  <c r="AE45" i="30"/>
  <c r="AB45" i="30"/>
  <c r="AD44" i="30"/>
  <c r="AC44" i="30"/>
  <c r="AA44" i="30"/>
  <c r="Z44" i="30"/>
  <c r="AE43" i="30"/>
  <c r="AB43" i="30"/>
  <c r="AE42" i="30"/>
  <c r="AB42" i="30"/>
  <c r="AE41" i="30"/>
  <c r="AB41" i="30"/>
  <c r="AE40" i="30"/>
  <c r="AB40" i="30"/>
  <c r="AD39" i="30"/>
  <c r="AC39" i="30"/>
  <c r="AA39" i="30"/>
  <c r="Z39" i="30"/>
  <c r="AE38" i="30"/>
  <c r="AB38" i="30"/>
  <c r="AE37" i="30"/>
  <c r="AB37" i="30"/>
  <c r="AE36" i="30"/>
  <c r="AB36" i="30"/>
  <c r="AE35" i="30"/>
  <c r="AB35" i="30"/>
  <c r="AD34" i="30"/>
  <c r="AC34" i="30"/>
  <c r="AA34" i="30"/>
  <c r="Z34" i="30"/>
  <c r="AE33" i="30"/>
  <c r="AB33" i="30"/>
  <c r="AE32" i="30"/>
  <c r="AB32" i="30"/>
  <c r="AE31" i="30"/>
  <c r="AB31" i="30"/>
  <c r="AE30" i="30"/>
  <c r="AB30" i="30"/>
  <c r="AD29" i="30"/>
  <c r="AC29" i="30"/>
  <c r="AA29" i="30"/>
  <c r="Z29" i="30"/>
  <c r="AE28" i="30"/>
  <c r="AB28" i="30"/>
  <c r="AE27" i="30"/>
  <c r="AB27" i="30"/>
  <c r="AE26" i="30"/>
  <c r="AB26" i="30"/>
  <c r="AE25" i="30"/>
  <c r="AB25" i="30"/>
  <c r="AD24" i="30"/>
  <c r="AC24" i="30"/>
  <c r="AA24" i="30"/>
  <c r="Z24" i="30"/>
  <c r="AE23" i="30"/>
  <c r="AB23" i="30"/>
  <c r="AE22" i="30"/>
  <c r="AB22" i="30"/>
  <c r="AE21" i="30"/>
  <c r="AB21" i="30"/>
  <c r="AE20" i="30"/>
  <c r="AB20" i="30"/>
  <c r="AD19" i="30"/>
  <c r="AC19" i="30"/>
  <c r="AA19" i="30"/>
  <c r="Z19" i="30"/>
  <c r="AE18" i="30"/>
  <c r="AB18" i="30"/>
  <c r="AE17" i="30"/>
  <c r="AB17" i="30"/>
  <c r="AE16" i="30"/>
  <c r="AB16" i="30"/>
  <c r="AE15" i="30"/>
  <c r="AB15" i="30"/>
  <c r="AD14" i="30"/>
  <c r="AC14" i="30"/>
  <c r="AA14" i="30"/>
  <c r="AA130" i="30" s="1"/>
  <c r="Z14" i="30"/>
  <c r="AE13" i="30"/>
  <c r="AB13" i="30"/>
  <c r="AE12" i="30"/>
  <c r="AB12" i="30"/>
  <c r="AE11" i="30"/>
  <c r="AB11" i="30"/>
  <c r="AE10" i="30"/>
  <c r="AB10" i="30"/>
  <c r="Y10" i="30"/>
  <c r="Y11" i="30" s="1"/>
  <c r="Y12" i="30" s="1"/>
  <c r="Y13" i="30" s="1"/>
  <c r="Y15" i="30" s="1"/>
  <c r="Y16" i="30" s="1"/>
  <c r="Y17" i="30" s="1"/>
  <c r="Y18" i="30" s="1"/>
  <c r="Y20" i="30" s="1"/>
  <c r="Y21" i="30" s="1"/>
  <c r="Y22" i="30" s="1"/>
  <c r="Y23" i="30" s="1"/>
  <c r="Y25" i="30" s="1"/>
  <c r="Y26" i="30" s="1"/>
  <c r="Y27" i="30" s="1"/>
  <c r="Y28" i="30" s="1"/>
  <c r="Y30" i="30" s="1"/>
  <c r="Y31" i="30" s="1"/>
  <c r="Y32" i="30" s="1"/>
  <c r="Y33" i="30" s="1"/>
  <c r="Y35" i="30" s="1"/>
  <c r="Y36" i="30" s="1"/>
  <c r="Y37" i="30" s="1"/>
  <c r="Y38" i="30" s="1"/>
  <c r="Y40" i="30" s="1"/>
  <c r="Y41" i="30" s="1"/>
  <c r="Y42" i="30" s="1"/>
  <c r="Y43" i="30" s="1"/>
  <c r="Y45" i="30" s="1"/>
  <c r="Y46" i="30" s="1"/>
  <c r="Y47" i="30" s="1"/>
  <c r="Y48" i="30" s="1"/>
  <c r="Y50" i="30" s="1"/>
  <c r="Y51" i="30" s="1"/>
  <c r="Y52" i="30" s="1"/>
  <c r="Y53" i="30" s="1"/>
  <c r="Y55" i="30" s="1"/>
  <c r="Y56" i="30" s="1"/>
  <c r="Y57" i="30" s="1"/>
  <c r="Y58" i="30" s="1"/>
  <c r="Y60" i="30" s="1"/>
  <c r="Y61" i="30" s="1"/>
  <c r="Y62" i="30" s="1"/>
  <c r="Y63" i="30" s="1"/>
  <c r="Y65" i="30" s="1"/>
  <c r="Y66" i="30" s="1"/>
  <c r="Y67" i="30" s="1"/>
  <c r="Y68" i="30" s="1"/>
  <c r="Y70" i="30" s="1"/>
  <c r="Y71" i="30" s="1"/>
  <c r="Y72" i="30" s="1"/>
  <c r="Y73" i="30" s="1"/>
  <c r="Y75" i="30" s="1"/>
  <c r="Y76" i="30" s="1"/>
  <c r="Y77" i="30" s="1"/>
  <c r="Y78" i="30" s="1"/>
  <c r="Y80" i="30" s="1"/>
  <c r="Y81" i="30" s="1"/>
  <c r="Y82" i="30" s="1"/>
  <c r="Y83" i="30" s="1"/>
  <c r="Y85" i="30" s="1"/>
  <c r="Y86" i="30" s="1"/>
  <c r="Y87" i="30" s="1"/>
  <c r="Y88" i="30" s="1"/>
  <c r="Y90" i="30" s="1"/>
  <c r="Y91" i="30" s="1"/>
  <c r="Y92" i="30" s="1"/>
  <c r="Y93" i="30" s="1"/>
  <c r="Y95" i="30" s="1"/>
  <c r="Y96" i="30" s="1"/>
  <c r="Y97" i="30" s="1"/>
  <c r="Y98" i="30" s="1"/>
  <c r="Y100" i="30" s="1"/>
  <c r="Y101" i="30" s="1"/>
  <c r="Y102" i="30" s="1"/>
  <c r="Y103" i="30" s="1"/>
  <c r="Y105" i="30" s="1"/>
  <c r="Y106" i="30" s="1"/>
  <c r="Y107" i="30" s="1"/>
  <c r="Y108" i="30" s="1"/>
  <c r="Y110" i="30" s="1"/>
  <c r="Y111" i="30" s="1"/>
  <c r="Y112" i="30" s="1"/>
  <c r="Y113" i="30" s="1"/>
  <c r="Y115" i="30" s="1"/>
  <c r="Y116" i="30" s="1"/>
  <c r="Y117" i="30" s="1"/>
  <c r="Y118" i="30" s="1"/>
  <c r="Y120" i="30" s="1"/>
  <c r="Y121" i="30" s="1"/>
  <c r="Y122" i="30" s="1"/>
  <c r="Y123" i="30" s="1"/>
  <c r="Y125" i="30" s="1"/>
  <c r="Y126" i="30" s="1"/>
  <c r="Y127" i="30" s="1"/>
  <c r="Y128" i="30" s="1"/>
  <c r="AD9" i="30"/>
  <c r="AC9" i="30"/>
  <c r="AF3" i="30"/>
  <c r="AF2" i="30"/>
  <c r="X3" i="34"/>
  <c r="X2" i="34"/>
  <c r="P3" i="34"/>
  <c r="P2" i="34"/>
  <c r="AN3" i="33"/>
  <c r="AN2" i="33"/>
  <c r="AF3" i="33"/>
  <c r="AF2" i="33"/>
  <c r="X3" i="33"/>
  <c r="X2" i="33"/>
  <c r="P3" i="33"/>
  <c r="P2" i="33"/>
  <c r="AM3" i="32"/>
  <c r="AM2" i="32"/>
  <c r="AE3" i="32"/>
  <c r="AE2" i="32"/>
  <c r="W3" i="32"/>
  <c r="W2" i="32"/>
  <c r="AF3" i="31"/>
  <c r="AF2" i="31"/>
  <c r="X3" i="31"/>
  <c r="X2" i="31"/>
  <c r="P3" i="31"/>
  <c r="P2" i="31"/>
  <c r="X3" i="30"/>
  <c r="X2" i="30"/>
  <c r="P3" i="30"/>
  <c r="P2" i="30"/>
  <c r="X3" i="29"/>
  <c r="X2" i="29"/>
  <c r="P3" i="29"/>
  <c r="P2" i="29"/>
  <c r="X3" i="28"/>
  <c r="X2" i="28"/>
  <c r="P3" i="28"/>
  <c r="P2" i="28"/>
  <c r="X3" i="27"/>
  <c r="X2" i="27"/>
  <c r="P3" i="27"/>
  <c r="P2" i="27"/>
  <c r="AF3" i="26"/>
  <c r="AF2" i="26"/>
  <c r="X3" i="26"/>
  <c r="X2" i="26"/>
  <c r="P3" i="26"/>
  <c r="P2" i="26"/>
  <c r="X3" i="25"/>
  <c r="X2" i="25"/>
  <c r="P3" i="25"/>
  <c r="P2" i="25"/>
  <c r="X3" i="24"/>
  <c r="X2" i="24"/>
  <c r="P3" i="24"/>
  <c r="P2" i="24"/>
  <c r="AF3" i="23"/>
  <c r="AF2" i="23"/>
  <c r="X3" i="23"/>
  <c r="X2" i="23"/>
  <c r="P3" i="23"/>
  <c r="P2" i="23"/>
  <c r="AM3" i="22"/>
  <c r="AM2" i="22"/>
  <c r="AE3" i="22"/>
  <c r="AE2" i="22"/>
  <c r="P3" i="22"/>
  <c r="P2" i="22"/>
  <c r="X3" i="21"/>
  <c r="X2" i="21"/>
  <c r="P3" i="21"/>
  <c r="P2" i="21"/>
  <c r="X3" i="20"/>
  <c r="X2" i="20"/>
  <c r="P3" i="20"/>
  <c r="P2" i="20"/>
  <c r="AM3" i="19"/>
  <c r="AM2" i="19"/>
  <c r="X3" i="19"/>
  <c r="X2" i="19"/>
  <c r="P3" i="19"/>
  <c r="P2" i="19"/>
  <c r="AF3" i="18"/>
  <c r="AF2" i="18"/>
  <c r="X3" i="18"/>
  <c r="X2" i="18"/>
  <c r="P3" i="18"/>
  <c r="P2" i="18"/>
  <c r="V69" i="34"/>
  <c r="U69" i="34"/>
  <c r="S69" i="34"/>
  <c r="R69" i="34"/>
  <c r="N69" i="34"/>
  <c r="M69" i="34"/>
  <c r="K69" i="34"/>
  <c r="J69" i="34"/>
  <c r="F69" i="34"/>
  <c r="E69" i="34"/>
  <c r="C69" i="34"/>
  <c r="B69" i="34"/>
  <c r="W68" i="34"/>
  <c r="T68" i="34"/>
  <c r="O68" i="34"/>
  <c r="L68" i="34"/>
  <c r="G68" i="34"/>
  <c r="D68" i="34"/>
  <c r="W67" i="34"/>
  <c r="T67" i="34"/>
  <c r="O67" i="34"/>
  <c r="L67" i="34"/>
  <c r="G67" i="34"/>
  <c r="D67" i="34"/>
  <c r="W66" i="34"/>
  <c r="T66" i="34"/>
  <c r="O66" i="34"/>
  <c r="L66" i="34"/>
  <c r="G66" i="34"/>
  <c r="D66" i="34"/>
  <c r="W65" i="34"/>
  <c r="T65" i="34"/>
  <c r="O65" i="34"/>
  <c r="L65" i="34"/>
  <c r="G65" i="34"/>
  <c r="D65" i="34"/>
  <c r="V64" i="34"/>
  <c r="U64" i="34"/>
  <c r="S64" i="34"/>
  <c r="R64" i="34"/>
  <c r="T64" i="34" s="1"/>
  <c r="N64" i="34"/>
  <c r="M64" i="34"/>
  <c r="K64" i="34"/>
  <c r="J64" i="34"/>
  <c r="L64" i="34" s="1"/>
  <c r="F64" i="34"/>
  <c r="E64" i="34"/>
  <c r="C64" i="34"/>
  <c r="B64" i="34"/>
  <c r="W63" i="34"/>
  <c r="T63" i="34"/>
  <c r="O63" i="34"/>
  <c r="L63" i="34"/>
  <c r="G63" i="34"/>
  <c r="D63" i="34"/>
  <c r="W62" i="34"/>
  <c r="T62" i="34"/>
  <c r="O62" i="34"/>
  <c r="L62" i="34"/>
  <c r="G62" i="34"/>
  <c r="D62" i="34"/>
  <c r="W61" i="34"/>
  <c r="T61" i="34"/>
  <c r="O61" i="34"/>
  <c r="L61" i="34"/>
  <c r="G61" i="34"/>
  <c r="D61" i="34"/>
  <c r="W60" i="34"/>
  <c r="T60" i="34"/>
  <c r="O60" i="34"/>
  <c r="L60" i="34"/>
  <c r="G60" i="34"/>
  <c r="D60" i="34"/>
  <c r="V59" i="34"/>
  <c r="U59" i="34"/>
  <c r="S59" i="34"/>
  <c r="R59" i="34"/>
  <c r="N59" i="34"/>
  <c r="M59" i="34"/>
  <c r="K59" i="34"/>
  <c r="J59" i="34"/>
  <c r="F59" i="34"/>
  <c r="E59" i="34"/>
  <c r="C59" i="34"/>
  <c r="B59" i="34"/>
  <c r="W58" i="34"/>
  <c r="T58" i="34"/>
  <c r="O58" i="34"/>
  <c r="L58" i="34"/>
  <c r="G58" i="34"/>
  <c r="D58" i="34"/>
  <c r="W57" i="34"/>
  <c r="T57" i="34"/>
  <c r="O57" i="34"/>
  <c r="L57" i="34"/>
  <c r="G57" i="34"/>
  <c r="D57" i="34"/>
  <c r="W56" i="34"/>
  <c r="T56" i="34"/>
  <c r="O56" i="34"/>
  <c r="L56" i="34"/>
  <c r="G56" i="34"/>
  <c r="D56" i="34"/>
  <c r="W55" i="34"/>
  <c r="T55" i="34"/>
  <c r="O55" i="34"/>
  <c r="L55" i="34"/>
  <c r="G55" i="34"/>
  <c r="D55" i="34"/>
  <c r="V54" i="34"/>
  <c r="U54" i="34"/>
  <c r="S54" i="34"/>
  <c r="R54" i="34"/>
  <c r="N54" i="34"/>
  <c r="M54" i="34"/>
  <c r="K54" i="34"/>
  <c r="J54" i="34"/>
  <c r="F54" i="34"/>
  <c r="E54" i="34"/>
  <c r="C54" i="34"/>
  <c r="B54" i="34"/>
  <c r="D54" i="34" s="1"/>
  <c r="W53" i="34"/>
  <c r="T53" i="34"/>
  <c r="O53" i="34"/>
  <c r="L53" i="34"/>
  <c r="G53" i="34"/>
  <c r="D53" i="34"/>
  <c r="W52" i="34"/>
  <c r="T52" i="34"/>
  <c r="O52" i="34"/>
  <c r="L52" i="34"/>
  <c r="G52" i="34"/>
  <c r="D52" i="34"/>
  <c r="W51" i="34"/>
  <c r="T51" i="34"/>
  <c r="O51" i="34"/>
  <c r="L51" i="34"/>
  <c r="G51" i="34"/>
  <c r="D51" i="34"/>
  <c r="W50" i="34"/>
  <c r="T50" i="34"/>
  <c r="O50" i="34"/>
  <c r="L50" i="34"/>
  <c r="G50" i="34"/>
  <c r="D50" i="34"/>
  <c r="V49" i="34"/>
  <c r="U49" i="34"/>
  <c r="S49" i="34"/>
  <c r="R49" i="34"/>
  <c r="N49" i="34"/>
  <c r="M49" i="34"/>
  <c r="K49" i="34"/>
  <c r="J49" i="34"/>
  <c r="F49" i="34"/>
  <c r="E49" i="34"/>
  <c r="C49" i="34"/>
  <c r="B49" i="34"/>
  <c r="W48" i="34"/>
  <c r="T48" i="34"/>
  <c r="O48" i="34"/>
  <c r="L48" i="34"/>
  <c r="G48" i="34"/>
  <c r="D48" i="34"/>
  <c r="W47" i="34"/>
  <c r="T47" i="34"/>
  <c r="O47" i="34"/>
  <c r="L47" i="34"/>
  <c r="G47" i="34"/>
  <c r="D47" i="34"/>
  <c r="W46" i="34"/>
  <c r="T46" i="34"/>
  <c r="O46" i="34"/>
  <c r="L46" i="34"/>
  <c r="G46" i="34"/>
  <c r="D46" i="34"/>
  <c r="W45" i="34"/>
  <c r="T45" i="34"/>
  <c r="O45" i="34"/>
  <c r="L45" i="34"/>
  <c r="G45" i="34"/>
  <c r="D45" i="34"/>
  <c r="V44" i="34"/>
  <c r="U44" i="34"/>
  <c r="S44" i="34"/>
  <c r="R44" i="34"/>
  <c r="T44" i="34" s="1"/>
  <c r="N44" i="34"/>
  <c r="M44" i="34"/>
  <c r="K44" i="34"/>
  <c r="J44" i="34"/>
  <c r="L44" i="34" s="1"/>
  <c r="F44" i="34"/>
  <c r="E44" i="34"/>
  <c r="C44" i="34"/>
  <c r="B44" i="34"/>
  <c r="W43" i="34"/>
  <c r="T43" i="34"/>
  <c r="O43" i="34"/>
  <c r="L43" i="34"/>
  <c r="G43" i="34"/>
  <c r="D43" i="34"/>
  <c r="W42" i="34"/>
  <c r="T42" i="34"/>
  <c r="O42" i="34"/>
  <c r="L42" i="34"/>
  <c r="G42" i="34"/>
  <c r="D42" i="34"/>
  <c r="W41" i="34"/>
  <c r="T41" i="34"/>
  <c r="O41" i="34"/>
  <c r="L41" i="34"/>
  <c r="G41" i="34"/>
  <c r="D41" i="34"/>
  <c r="W40" i="34"/>
  <c r="T40" i="34"/>
  <c r="O40" i="34"/>
  <c r="L40" i="34"/>
  <c r="G40" i="34"/>
  <c r="D40" i="34"/>
  <c r="V39" i="34"/>
  <c r="U39" i="34"/>
  <c r="S39" i="34"/>
  <c r="R39" i="34"/>
  <c r="N39" i="34"/>
  <c r="M39" i="34"/>
  <c r="K39" i="34"/>
  <c r="J39" i="34"/>
  <c r="F39" i="34"/>
  <c r="E39" i="34"/>
  <c r="C39" i="34"/>
  <c r="B39" i="34"/>
  <c r="W38" i="34"/>
  <c r="T38" i="34"/>
  <c r="O38" i="34"/>
  <c r="L38" i="34"/>
  <c r="G38" i="34"/>
  <c r="D38" i="34"/>
  <c r="W37" i="34"/>
  <c r="T37" i="34"/>
  <c r="O37" i="34"/>
  <c r="L37" i="34"/>
  <c r="G37" i="34"/>
  <c r="D37" i="34"/>
  <c r="W36" i="34"/>
  <c r="T36" i="34"/>
  <c r="O36" i="34"/>
  <c r="L36" i="34"/>
  <c r="G36" i="34"/>
  <c r="D36" i="34"/>
  <c r="W35" i="34"/>
  <c r="T35" i="34"/>
  <c r="O35" i="34"/>
  <c r="L35" i="34"/>
  <c r="G35" i="34"/>
  <c r="D35" i="34"/>
  <c r="V34" i="34"/>
  <c r="U34" i="34"/>
  <c r="S34" i="34"/>
  <c r="R34" i="34"/>
  <c r="N34" i="34"/>
  <c r="M34" i="34"/>
  <c r="K34" i="34"/>
  <c r="J34" i="34"/>
  <c r="F34" i="34"/>
  <c r="E34" i="34"/>
  <c r="C34" i="34"/>
  <c r="B34" i="34"/>
  <c r="W33" i="34"/>
  <c r="T33" i="34"/>
  <c r="O33" i="34"/>
  <c r="L33" i="34"/>
  <c r="G33" i="34"/>
  <c r="D33" i="34"/>
  <c r="W32" i="34"/>
  <c r="T32" i="34"/>
  <c r="O32" i="34"/>
  <c r="L32" i="34"/>
  <c r="G32" i="34"/>
  <c r="D32" i="34"/>
  <c r="W31" i="34"/>
  <c r="T31" i="34"/>
  <c r="O31" i="34"/>
  <c r="L31" i="34"/>
  <c r="G31" i="34"/>
  <c r="D31" i="34"/>
  <c r="W30" i="34"/>
  <c r="T30" i="34"/>
  <c r="O30" i="34"/>
  <c r="L30" i="34"/>
  <c r="G30" i="34"/>
  <c r="D30" i="34"/>
  <c r="V29" i="34"/>
  <c r="U29" i="34"/>
  <c r="S29" i="34"/>
  <c r="R29" i="34"/>
  <c r="N29" i="34"/>
  <c r="M29" i="34"/>
  <c r="K29" i="34"/>
  <c r="J29" i="34"/>
  <c r="L29" i="34" s="1"/>
  <c r="F29" i="34"/>
  <c r="E29" i="34"/>
  <c r="C29" i="34"/>
  <c r="B29" i="34"/>
  <c r="W28" i="34"/>
  <c r="T28" i="34"/>
  <c r="O28" i="34"/>
  <c r="L28" i="34"/>
  <c r="G28" i="34"/>
  <c r="D28" i="34"/>
  <c r="W27" i="34"/>
  <c r="T27" i="34"/>
  <c r="O27" i="34"/>
  <c r="L27" i="34"/>
  <c r="G27" i="34"/>
  <c r="D27" i="34"/>
  <c r="W26" i="34"/>
  <c r="T26" i="34"/>
  <c r="O26" i="34"/>
  <c r="L26" i="34"/>
  <c r="G26" i="34"/>
  <c r="D26" i="34"/>
  <c r="W25" i="34"/>
  <c r="T25" i="34"/>
  <c r="O25" i="34"/>
  <c r="L25" i="34"/>
  <c r="G25" i="34"/>
  <c r="D25" i="34"/>
  <c r="V24" i="34"/>
  <c r="U24" i="34"/>
  <c r="S24" i="34"/>
  <c r="R24" i="34"/>
  <c r="T24" i="34" s="1"/>
  <c r="N24" i="34"/>
  <c r="M24" i="34"/>
  <c r="K24" i="34"/>
  <c r="J24" i="34"/>
  <c r="F24" i="34"/>
  <c r="E24" i="34"/>
  <c r="C24" i="34"/>
  <c r="D24" i="34" s="1"/>
  <c r="B24" i="34"/>
  <c r="W23" i="34"/>
  <c r="T23" i="34"/>
  <c r="O23" i="34"/>
  <c r="L23" i="34"/>
  <c r="G23" i="34"/>
  <c r="D23" i="34"/>
  <c r="W22" i="34"/>
  <c r="T22" i="34"/>
  <c r="O22" i="34"/>
  <c r="L22" i="34"/>
  <c r="G22" i="34"/>
  <c r="D22" i="34"/>
  <c r="W21" i="34"/>
  <c r="T21" i="34"/>
  <c r="O21" i="34"/>
  <c r="L21" i="34"/>
  <c r="G21" i="34"/>
  <c r="D21" i="34"/>
  <c r="W20" i="34"/>
  <c r="T20" i="34"/>
  <c r="O20" i="34"/>
  <c r="L20" i="34"/>
  <c r="G20" i="34"/>
  <c r="D20" i="34"/>
  <c r="V19" i="34"/>
  <c r="U19" i="34"/>
  <c r="S19" i="34"/>
  <c r="R19" i="34"/>
  <c r="N19" i="34"/>
  <c r="M19" i="34"/>
  <c r="K19" i="34"/>
  <c r="J19" i="34"/>
  <c r="F19" i="34"/>
  <c r="E19" i="34"/>
  <c r="C19" i="34"/>
  <c r="B19" i="34"/>
  <c r="W18" i="34"/>
  <c r="T18" i="34"/>
  <c r="O18" i="34"/>
  <c r="L18" i="34"/>
  <c r="G18" i="34"/>
  <c r="D18" i="34"/>
  <c r="W17" i="34"/>
  <c r="T17" i="34"/>
  <c r="O17" i="34"/>
  <c r="L17" i="34"/>
  <c r="G17" i="34"/>
  <c r="D17" i="34"/>
  <c r="W16" i="34"/>
  <c r="T16" i="34"/>
  <c r="O16" i="34"/>
  <c r="L16" i="34"/>
  <c r="G16" i="34"/>
  <c r="D16" i="34"/>
  <c r="W15" i="34"/>
  <c r="T15" i="34"/>
  <c r="O15" i="34"/>
  <c r="L15" i="34"/>
  <c r="G15" i="34"/>
  <c r="D15" i="34"/>
  <c r="V14" i="34"/>
  <c r="U14" i="34"/>
  <c r="S14" i="34"/>
  <c r="R14" i="34"/>
  <c r="N14" i="34"/>
  <c r="M14" i="34"/>
  <c r="K14" i="34"/>
  <c r="J14" i="34"/>
  <c r="F14" i="34"/>
  <c r="E14" i="34"/>
  <c r="C14" i="34"/>
  <c r="B14" i="34"/>
  <c r="W13" i="34"/>
  <c r="T13" i="34"/>
  <c r="O13" i="34"/>
  <c r="L13" i="34"/>
  <c r="G13" i="34"/>
  <c r="D13" i="34"/>
  <c r="W12" i="34"/>
  <c r="T12" i="34"/>
  <c r="O12" i="34"/>
  <c r="L12" i="34"/>
  <c r="G12" i="34"/>
  <c r="D12" i="34"/>
  <c r="W11" i="34"/>
  <c r="T11" i="34"/>
  <c r="O11" i="34"/>
  <c r="L11" i="34"/>
  <c r="G11" i="34"/>
  <c r="D11" i="34"/>
  <c r="A11" i="34"/>
  <c r="A12" i="34" s="1"/>
  <c r="A13" i="34" s="1"/>
  <c r="A15" i="34" s="1"/>
  <c r="A16" i="34" s="1"/>
  <c r="A17" i="34" s="1"/>
  <c r="A18" i="34" s="1"/>
  <c r="A20" i="34" s="1"/>
  <c r="A21" i="34" s="1"/>
  <c r="A22" i="34" s="1"/>
  <c r="A23" i="34" s="1"/>
  <c r="A25" i="34" s="1"/>
  <c r="A26" i="34" s="1"/>
  <c r="A27" i="34" s="1"/>
  <c r="A28" i="34" s="1"/>
  <c r="A30" i="34" s="1"/>
  <c r="A31" i="34" s="1"/>
  <c r="A32" i="34" s="1"/>
  <c r="A33" i="34" s="1"/>
  <c r="A35" i="34" s="1"/>
  <c r="A36" i="34" s="1"/>
  <c r="A37" i="34" s="1"/>
  <c r="A38" i="34" s="1"/>
  <c r="A40" i="34" s="1"/>
  <c r="A41" i="34" s="1"/>
  <c r="A42" i="34" s="1"/>
  <c r="A43" i="34" s="1"/>
  <c r="A45" i="34" s="1"/>
  <c r="A46" i="34" s="1"/>
  <c r="A47" i="34" s="1"/>
  <c r="A48" i="34" s="1"/>
  <c r="A50" i="34" s="1"/>
  <c r="A51" i="34" s="1"/>
  <c r="A52" i="34" s="1"/>
  <c r="A53" i="34" s="1"/>
  <c r="A55" i="34" s="1"/>
  <c r="A56" i="34" s="1"/>
  <c r="A57" i="34" s="1"/>
  <c r="A58" i="34" s="1"/>
  <c r="A60" i="34" s="1"/>
  <c r="A61" i="34" s="1"/>
  <c r="A62" i="34" s="1"/>
  <c r="A63" i="34" s="1"/>
  <c r="A65" i="34" s="1"/>
  <c r="A66" i="34" s="1"/>
  <c r="A67" i="34" s="1"/>
  <c r="A68" i="34" s="1"/>
  <c r="W10" i="34"/>
  <c r="T10" i="34"/>
  <c r="Q10" i="34"/>
  <c r="Q11" i="34" s="1"/>
  <c r="Q12" i="34" s="1"/>
  <c r="Q13" i="34" s="1"/>
  <c r="Q15" i="34" s="1"/>
  <c r="Q16" i="34" s="1"/>
  <c r="Q17" i="34" s="1"/>
  <c r="Q18" i="34" s="1"/>
  <c r="Q20" i="34" s="1"/>
  <c r="Q21" i="34" s="1"/>
  <c r="Q22" i="34" s="1"/>
  <c r="Q23" i="34" s="1"/>
  <c r="Q25" i="34" s="1"/>
  <c r="Q26" i="34" s="1"/>
  <c r="Q27" i="34" s="1"/>
  <c r="Q28" i="34" s="1"/>
  <c r="Q30" i="34" s="1"/>
  <c r="Q31" i="34" s="1"/>
  <c r="Q32" i="34" s="1"/>
  <c r="Q33" i="34" s="1"/>
  <c r="Q35" i="34" s="1"/>
  <c r="Q36" i="34" s="1"/>
  <c r="Q37" i="34" s="1"/>
  <c r="Q38" i="34" s="1"/>
  <c r="Q40" i="34" s="1"/>
  <c r="Q41" i="34" s="1"/>
  <c r="Q42" i="34" s="1"/>
  <c r="Q43" i="34" s="1"/>
  <c r="Q45" i="34" s="1"/>
  <c r="Q46" i="34" s="1"/>
  <c r="Q47" i="34" s="1"/>
  <c r="Q48" i="34" s="1"/>
  <c r="Q50" i="34" s="1"/>
  <c r="Q51" i="34" s="1"/>
  <c r="Q52" i="34" s="1"/>
  <c r="Q53" i="34" s="1"/>
  <c r="Q55" i="34" s="1"/>
  <c r="Q56" i="34" s="1"/>
  <c r="Q57" i="34" s="1"/>
  <c r="Q58" i="34" s="1"/>
  <c r="Q60" i="34" s="1"/>
  <c r="Q61" i="34" s="1"/>
  <c r="Q62" i="34" s="1"/>
  <c r="Q63" i="34" s="1"/>
  <c r="Q65" i="34" s="1"/>
  <c r="Q66" i="34" s="1"/>
  <c r="Q67" i="34" s="1"/>
  <c r="Q68" i="34" s="1"/>
  <c r="O10" i="34"/>
  <c r="L10" i="34"/>
  <c r="I10" i="34"/>
  <c r="I11" i="34" s="1"/>
  <c r="I12" i="34" s="1"/>
  <c r="I13" i="34" s="1"/>
  <c r="I15" i="34" s="1"/>
  <c r="I16" i="34" s="1"/>
  <c r="I17" i="34" s="1"/>
  <c r="I18" i="34" s="1"/>
  <c r="I20" i="34" s="1"/>
  <c r="I21" i="34" s="1"/>
  <c r="I22" i="34" s="1"/>
  <c r="I23" i="34" s="1"/>
  <c r="I25" i="34" s="1"/>
  <c r="I26" i="34" s="1"/>
  <c r="I27" i="34" s="1"/>
  <c r="I28" i="34" s="1"/>
  <c r="I30" i="34" s="1"/>
  <c r="I31" i="34" s="1"/>
  <c r="I32" i="34" s="1"/>
  <c r="I33" i="34" s="1"/>
  <c r="I35" i="34" s="1"/>
  <c r="I36" i="34" s="1"/>
  <c r="I37" i="34" s="1"/>
  <c r="I38" i="34" s="1"/>
  <c r="I40" i="34" s="1"/>
  <c r="I41" i="34" s="1"/>
  <c r="I42" i="34" s="1"/>
  <c r="I43" i="34" s="1"/>
  <c r="I45" i="34" s="1"/>
  <c r="I46" i="34" s="1"/>
  <c r="I47" i="34" s="1"/>
  <c r="I48" i="34" s="1"/>
  <c r="I50" i="34" s="1"/>
  <c r="I51" i="34" s="1"/>
  <c r="I52" i="34" s="1"/>
  <c r="I53" i="34" s="1"/>
  <c r="I55" i="34" s="1"/>
  <c r="I56" i="34" s="1"/>
  <c r="I57" i="34" s="1"/>
  <c r="I58" i="34" s="1"/>
  <c r="I60" i="34" s="1"/>
  <c r="I61" i="34" s="1"/>
  <c r="I62" i="34" s="1"/>
  <c r="I63" i="34" s="1"/>
  <c r="I65" i="34" s="1"/>
  <c r="I66" i="34" s="1"/>
  <c r="I67" i="34" s="1"/>
  <c r="I68" i="34" s="1"/>
  <c r="G10" i="34"/>
  <c r="D10" i="34"/>
  <c r="V9" i="34"/>
  <c r="U9" i="34"/>
  <c r="N9" i="34"/>
  <c r="M9" i="34"/>
  <c r="F9" i="34"/>
  <c r="E9" i="34"/>
  <c r="J6" i="34"/>
  <c r="R6" i="34" s="1"/>
  <c r="J5" i="34"/>
  <c r="R5" i="34" s="1"/>
  <c r="J4" i="34"/>
  <c r="R4" i="34" s="1"/>
  <c r="AL129" i="33"/>
  <c r="AL130" i="33" s="1"/>
  <c r="AK129" i="33"/>
  <c r="AI129" i="33"/>
  <c r="AH129" i="33"/>
  <c r="AD129" i="33"/>
  <c r="AC129" i="33"/>
  <c r="AA129" i="33"/>
  <c r="Z129" i="33"/>
  <c r="V129" i="33"/>
  <c r="U129" i="33"/>
  <c r="S129" i="33"/>
  <c r="R129" i="33"/>
  <c r="N129" i="33"/>
  <c r="M129" i="33"/>
  <c r="K129" i="33"/>
  <c r="J129" i="33"/>
  <c r="F129" i="33"/>
  <c r="E129" i="33"/>
  <c r="C129" i="33"/>
  <c r="B129" i="33"/>
  <c r="AM128" i="33"/>
  <c r="AJ128" i="33"/>
  <c r="AE128" i="33"/>
  <c r="AB128" i="33"/>
  <c r="W128" i="33"/>
  <c r="T128" i="33"/>
  <c r="O128" i="33"/>
  <c r="L128" i="33"/>
  <c r="G128" i="33"/>
  <c r="D128" i="33"/>
  <c r="AM127" i="33"/>
  <c r="AJ127" i="33"/>
  <c r="AE127" i="33"/>
  <c r="AB127" i="33"/>
  <c r="W127" i="33"/>
  <c r="T127" i="33"/>
  <c r="O127" i="33"/>
  <c r="L127" i="33"/>
  <c r="G127" i="33"/>
  <c r="D127" i="33"/>
  <c r="AM126" i="33"/>
  <c r="AJ126" i="33"/>
  <c r="AE126" i="33"/>
  <c r="AB126" i="33"/>
  <c r="W126" i="33"/>
  <c r="T126" i="33"/>
  <c r="O126" i="33"/>
  <c r="L126" i="33"/>
  <c r="G126" i="33"/>
  <c r="D126" i="33"/>
  <c r="AM125" i="33"/>
  <c r="AJ125" i="33"/>
  <c r="AE125" i="33"/>
  <c r="AB125" i="33"/>
  <c r="W125" i="33"/>
  <c r="T125" i="33"/>
  <c r="O125" i="33"/>
  <c r="L125" i="33"/>
  <c r="G125" i="33"/>
  <c r="D125" i="33"/>
  <c r="AM124" i="33"/>
  <c r="AJ124" i="33"/>
  <c r="AD124" i="33"/>
  <c r="AC124" i="33"/>
  <c r="AA124" i="33"/>
  <c r="Z124" i="33"/>
  <c r="V124" i="33"/>
  <c r="U124" i="33"/>
  <c r="S124" i="33"/>
  <c r="R124" i="33"/>
  <c r="O124" i="33"/>
  <c r="L124" i="33"/>
  <c r="F124" i="33"/>
  <c r="E124" i="33"/>
  <c r="C124" i="33"/>
  <c r="B124" i="33"/>
  <c r="AM123" i="33"/>
  <c r="AJ123" i="33"/>
  <c r="AE123" i="33"/>
  <c r="AB123" i="33"/>
  <c r="W123" i="33"/>
  <c r="T123" i="33"/>
  <c r="O123" i="33"/>
  <c r="L123" i="33"/>
  <c r="G123" i="33"/>
  <c r="D123" i="33"/>
  <c r="AM122" i="33"/>
  <c r="AJ122" i="33"/>
  <c r="AE122" i="33"/>
  <c r="AB122" i="33"/>
  <c r="W122" i="33"/>
  <c r="T122" i="33"/>
  <c r="O122" i="33"/>
  <c r="L122" i="33"/>
  <c r="G122" i="33"/>
  <c r="D122" i="33"/>
  <c r="AM121" i="33"/>
  <c r="AJ121" i="33"/>
  <c r="AE121" i="33"/>
  <c r="AB121" i="33"/>
  <c r="W121" i="33"/>
  <c r="T121" i="33"/>
  <c r="O121" i="33"/>
  <c r="L121" i="33"/>
  <c r="G121" i="33"/>
  <c r="D121" i="33"/>
  <c r="AM120" i="33"/>
  <c r="AJ120" i="33"/>
  <c r="AE120" i="33"/>
  <c r="AB120" i="33"/>
  <c r="W120" i="33"/>
  <c r="T120" i="33"/>
  <c r="O120" i="33"/>
  <c r="L120" i="33"/>
  <c r="G120" i="33"/>
  <c r="D120" i="33"/>
  <c r="AJ119" i="33"/>
  <c r="AD119" i="33"/>
  <c r="AC119" i="33"/>
  <c r="AA119" i="33"/>
  <c r="Z119" i="33"/>
  <c r="V119" i="33"/>
  <c r="U119" i="33"/>
  <c r="S119" i="33"/>
  <c r="R119" i="33"/>
  <c r="T119" i="33" s="1"/>
  <c r="O119" i="33"/>
  <c r="L119" i="33"/>
  <c r="F119" i="33"/>
  <c r="E119" i="33"/>
  <c r="C119" i="33"/>
  <c r="B119" i="33"/>
  <c r="AM118" i="33"/>
  <c r="AJ118" i="33"/>
  <c r="AE118" i="33"/>
  <c r="AB118" i="33"/>
  <c r="W118" i="33"/>
  <c r="T118" i="33"/>
  <c r="O118" i="33"/>
  <c r="L118" i="33"/>
  <c r="G118" i="33"/>
  <c r="D118" i="33"/>
  <c r="AM117" i="33"/>
  <c r="AJ117" i="33"/>
  <c r="AE117" i="33"/>
  <c r="AB117" i="33"/>
  <c r="W117" i="33"/>
  <c r="T117" i="33"/>
  <c r="O117" i="33"/>
  <c r="L117" i="33"/>
  <c r="G117" i="33"/>
  <c r="D117" i="33"/>
  <c r="AM116" i="33"/>
  <c r="AJ116" i="33"/>
  <c r="AE116" i="33"/>
  <c r="AB116" i="33"/>
  <c r="W116" i="33"/>
  <c r="T116" i="33"/>
  <c r="O116" i="33"/>
  <c r="L116" i="33"/>
  <c r="G116" i="33"/>
  <c r="D116" i="33"/>
  <c r="AM115" i="33"/>
  <c r="AJ115" i="33"/>
  <c r="AE115" i="33"/>
  <c r="AB115" i="33"/>
  <c r="W115" i="33"/>
  <c r="T115" i="33"/>
  <c r="O115" i="33"/>
  <c r="L115" i="33"/>
  <c r="G115" i="33"/>
  <c r="D115" i="33"/>
  <c r="AM114" i="33"/>
  <c r="AJ114" i="33"/>
  <c r="AD114" i="33"/>
  <c r="AC114" i="33"/>
  <c r="AA114" i="33"/>
  <c r="Z114" i="33"/>
  <c r="V114" i="33"/>
  <c r="U114" i="33"/>
  <c r="S114" i="33"/>
  <c r="R114" i="33"/>
  <c r="O114" i="33"/>
  <c r="L114" i="33"/>
  <c r="F114" i="33"/>
  <c r="E114" i="33"/>
  <c r="C114" i="33"/>
  <c r="B114" i="33"/>
  <c r="AM113" i="33"/>
  <c r="AJ113" i="33"/>
  <c r="AE113" i="33"/>
  <c r="AB113" i="33"/>
  <c r="W113" i="33"/>
  <c r="T113" i="33"/>
  <c r="O113" i="33"/>
  <c r="L113" i="33"/>
  <c r="G113" i="33"/>
  <c r="D113" i="33"/>
  <c r="AM112" i="33"/>
  <c r="AJ112" i="33"/>
  <c r="AE112" i="33"/>
  <c r="AB112" i="33"/>
  <c r="W112" i="33"/>
  <c r="T112" i="33"/>
  <c r="O112" i="33"/>
  <c r="L112" i="33"/>
  <c r="G112" i="33"/>
  <c r="D112" i="33"/>
  <c r="AM111" i="33"/>
  <c r="AJ111" i="33"/>
  <c r="AE111" i="33"/>
  <c r="AB111" i="33"/>
  <c r="W111" i="33"/>
  <c r="T111" i="33"/>
  <c r="O111" i="33"/>
  <c r="L111" i="33"/>
  <c r="G111" i="33"/>
  <c r="D111" i="33"/>
  <c r="AM110" i="33"/>
  <c r="AJ110" i="33"/>
  <c r="AE110" i="33"/>
  <c r="AB110" i="33"/>
  <c r="W110" i="33"/>
  <c r="T110" i="33"/>
  <c r="O110" i="33"/>
  <c r="L110" i="33"/>
  <c r="G110" i="33"/>
  <c r="D110" i="33"/>
  <c r="AJ109" i="33"/>
  <c r="AD109" i="33"/>
  <c r="AC109" i="33"/>
  <c r="AA109" i="33"/>
  <c r="Z109" i="33"/>
  <c r="V109" i="33"/>
  <c r="U109" i="33"/>
  <c r="W109" i="33" s="1"/>
  <c r="S109" i="33"/>
  <c r="R109" i="33"/>
  <c r="O109" i="33"/>
  <c r="L109" i="33"/>
  <c r="F109" i="33"/>
  <c r="E109" i="33"/>
  <c r="C109" i="33"/>
  <c r="B109" i="33"/>
  <c r="AM108" i="33"/>
  <c r="AJ108" i="33"/>
  <c r="AE108" i="33"/>
  <c r="AB108" i="33"/>
  <c r="W108" i="33"/>
  <c r="T108" i="33"/>
  <c r="O108" i="33"/>
  <c r="L108" i="33"/>
  <c r="G108" i="33"/>
  <c r="D108" i="33"/>
  <c r="AM107" i="33"/>
  <c r="AJ107" i="33"/>
  <c r="AE107" i="33"/>
  <c r="AB107" i="33"/>
  <c r="W107" i="33"/>
  <c r="T107" i="33"/>
  <c r="O107" i="33"/>
  <c r="L107" i="33"/>
  <c r="G107" i="33"/>
  <c r="D107" i="33"/>
  <c r="AM106" i="33"/>
  <c r="AJ106" i="33"/>
  <c r="AE106" i="33"/>
  <c r="AB106" i="33"/>
  <c r="W106" i="33"/>
  <c r="T106" i="33"/>
  <c r="O106" i="33"/>
  <c r="L106" i="33"/>
  <c r="G106" i="33"/>
  <c r="D106" i="33"/>
  <c r="AM105" i="33"/>
  <c r="AJ105" i="33"/>
  <c r="AE105" i="33"/>
  <c r="AB105" i="33"/>
  <c r="W105" i="33"/>
  <c r="T105" i="33"/>
  <c r="O105" i="33"/>
  <c r="L105" i="33"/>
  <c r="G105" i="33"/>
  <c r="D105" i="33"/>
  <c r="AM104" i="33"/>
  <c r="AJ104" i="33"/>
  <c r="AD104" i="33"/>
  <c r="AC104" i="33"/>
  <c r="AA104" i="33"/>
  <c r="Z104" i="33"/>
  <c r="V104" i="33"/>
  <c r="U104" i="33"/>
  <c r="S104" i="33"/>
  <c r="R104" i="33"/>
  <c r="L104" i="33"/>
  <c r="F104" i="33"/>
  <c r="E104" i="33"/>
  <c r="C104" i="33"/>
  <c r="B104" i="33"/>
  <c r="AM103" i="33"/>
  <c r="AJ103" i="33"/>
  <c r="AE103" i="33"/>
  <c r="AB103" i="33"/>
  <c r="W103" i="33"/>
  <c r="T103" i="33"/>
  <c r="O103" i="33"/>
  <c r="L103" i="33"/>
  <c r="G103" i="33"/>
  <c r="D103" i="33"/>
  <c r="AM102" i="33"/>
  <c r="AJ102" i="33"/>
  <c r="AE102" i="33"/>
  <c r="AB102" i="33"/>
  <c r="W102" i="33"/>
  <c r="T102" i="33"/>
  <c r="O102" i="33"/>
  <c r="L102" i="33"/>
  <c r="G102" i="33"/>
  <c r="D102" i="33"/>
  <c r="AM101" i="33"/>
  <c r="AJ101" i="33"/>
  <c r="AE101" i="33"/>
  <c r="AB101" i="33"/>
  <c r="W101" i="33"/>
  <c r="T101" i="33"/>
  <c r="O101" i="33"/>
  <c r="L101" i="33"/>
  <c r="G101" i="33"/>
  <c r="D101" i="33"/>
  <c r="AM100" i="33"/>
  <c r="AJ100" i="33"/>
  <c r="AE100" i="33"/>
  <c r="AB100" i="33"/>
  <c r="W100" i="33"/>
  <c r="T100" i="33"/>
  <c r="O100" i="33"/>
  <c r="L100" i="33"/>
  <c r="G100" i="33"/>
  <c r="D100" i="33"/>
  <c r="AJ99" i="33"/>
  <c r="AD99" i="33"/>
  <c r="AC99" i="33"/>
  <c r="AA99" i="33"/>
  <c r="Z99" i="33"/>
  <c r="V99" i="33"/>
  <c r="U99" i="33"/>
  <c r="S99" i="33"/>
  <c r="R99" i="33"/>
  <c r="O99" i="33"/>
  <c r="L99" i="33"/>
  <c r="F99" i="33"/>
  <c r="E99" i="33"/>
  <c r="C99" i="33"/>
  <c r="B99" i="33"/>
  <c r="D99" i="33" s="1"/>
  <c r="AM98" i="33"/>
  <c r="AJ98" i="33"/>
  <c r="AE98" i="33"/>
  <c r="AB98" i="33"/>
  <c r="W98" i="33"/>
  <c r="T98" i="33"/>
  <c r="O98" i="33"/>
  <c r="L98" i="33"/>
  <c r="G98" i="33"/>
  <c r="D98" i="33"/>
  <c r="AM97" i="33"/>
  <c r="AJ97" i="33"/>
  <c r="AE97" i="33"/>
  <c r="AB97" i="33"/>
  <c r="W97" i="33"/>
  <c r="T97" i="33"/>
  <c r="O97" i="33"/>
  <c r="L97" i="33"/>
  <c r="G97" i="33"/>
  <c r="D97" i="33"/>
  <c r="AM96" i="33"/>
  <c r="AJ96" i="33"/>
  <c r="AE96" i="33"/>
  <c r="AB96" i="33"/>
  <c r="W96" i="33"/>
  <c r="T96" i="33"/>
  <c r="O96" i="33"/>
  <c r="L96" i="33"/>
  <c r="G96" i="33"/>
  <c r="D96" i="33"/>
  <c r="AM95" i="33"/>
  <c r="AJ95" i="33"/>
  <c r="AE95" i="33"/>
  <c r="AB95" i="33"/>
  <c r="W95" i="33"/>
  <c r="T95" i="33"/>
  <c r="O95" i="33"/>
  <c r="L95" i="33"/>
  <c r="G95" i="33"/>
  <c r="D95" i="33"/>
  <c r="AM94" i="33"/>
  <c r="AJ94" i="33"/>
  <c r="AD94" i="33"/>
  <c r="AC94" i="33"/>
  <c r="AA94" i="33"/>
  <c r="Z94" i="33"/>
  <c r="V94" i="33"/>
  <c r="U94" i="33"/>
  <c r="W94" i="33" s="1"/>
  <c r="S94" i="33"/>
  <c r="R94" i="33"/>
  <c r="O94" i="33"/>
  <c r="L94" i="33"/>
  <c r="F94" i="33"/>
  <c r="E94" i="33"/>
  <c r="C94" i="33"/>
  <c r="B94" i="33"/>
  <c r="AM93" i="33"/>
  <c r="AJ93" i="33"/>
  <c r="AE93" i="33"/>
  <c r="AB93" i="33"/>
  <c r="W93" i="33"/>
  <c r="T93" i="33"/>
  <c r="O93" i="33"/>
  <c r="L93" i="33"/>
  <c r="G93" i="33"/>
  <c r="D93" i="33"/>
  <c r="AM92" i="33"/>
  <c r="AJ92" i="33"/>
  <c r="AE92" i="33"/>
  <c r="AB92" i="33"/>
  <c r="W92" i="33"/>
  <c r="T92" i="33"/>
  <c r="O92" i="33"/>
  <c r="L92" i="33"/>
  <c r="G92" i="33"/>
  <c r="D92" i="33"/>
  <c r="AM91" i="33"/>
  <c r="AJ91" i="33"/>
  <c r="AE91" i="33"/>
  <c r="AB91" i="33"/>
  <c r="W91" i="33"/>
  <c r="T91" i="33"/>
  <c r="O91" i="33"/>
  <c r="L91" i="33"/>
  <c r="G91" i="33"/>
  <c r="D91" i="33"/>
  <c r="AM90" i="33"/>
  <c r="AJ90" i="33"/>
  <c r="AE90" i="33"/>
  <c r="AB90" i="33"/>
  <c r="W90" i="33"/>
  <c r="T90" i="33"/>
  <c r="O90" i="33"/>
  <c r="L90" i="33"/>
  <c r="G90" i="33"/>
  <c r="D90" i="33"/>
  <c r="AJ89" i="33"/>
  <c r="AD89" i="33"/>
  <c r="AC89" i="33"/>
  <c r="AA89" i="33"/>
  <c r="Z89" i="33"/>
  <c r="V89" i="33"/>
  <c r="U89" i="33"/>
  <c r="S89" i="33"/>
  <c r="R89" i="33"/>
  <c r="O89" i="33"/>
  <c r="L89" i="33"/>
  <c r="F89" i="33"/>
  <c r="E89" i="33"/>
  <c r="C89" i="33"/>
  <c r="B89" i="33"/>
  <c r="D89" i="33" s="1"/>
  <c r="AM88" i="33"/>
  <c r="AJ88" i="33"/>
  <c r="AE88" i="33"/>
  <c r="AB88" i="33"/>
  <c r="W88" i="33"/>
  <c r="T88" i="33"/>
  <c r="O88" i="33"/>
  <c r="L88" i="33"/>
  <c r="G88" i="33"/>
  <c r="D88" i="33"/>
  <c r="AM87" i="33"/>
  <c r="AJ87" i="33"/>
  <c r="AE87" i="33"/>
  <c r="AB87" i="33"/>
  <c r="W87" i="33"/>
  <c r="T87" i="33"/>
  <c r="O87" i="33"/>
  <c r="L87" i="33"/>
  <c r="G87" i="33"/>
  <c r="D87" i="33"/>
  <c r="AM86" i="33"/>
  <c r="AJ86" i="33"/>
  <c r="AE86" i="33"/>
  <c r="AB86" i="33"/>
  <c r="W86" i="33"/>
  <c r="T86" i="33"/>
  <c r="O86" i="33"/>
  <c r="L86" i="33"/>
  <c r="G86" i="33"/>
  <c r="D86" i="33"/>
  <c r="AM85" i="33"/>
  <c r="AJ85" i="33"/>
  <c r="AE85" i="33"/>
  <c r="AB85" i="33"/>
  <c r="W85" i="33"/>
  <c r="T85" i="33"/>
  <c r="O85" i="33"/>
  <c r="L85" i="33"/>
  <c r="G85" i="33"/>
  <c r="D85" i="33"/>
  <c r="AM84" i="33"/>
  <c r="AD84" i="33"/>
  <c r="AC84" i="33"/>
  <c r="AA84" i="33"/>
  <c r="Z84" i="33"/>
  <c r="V84" i="33"/>
  <c r="U84" i="33"/>
  <c r="S84" i="33"/>
  <c r="R84" i="33"/>
  <c r="F84" i="33"/>
  <c r="E84" i="33"/>
  <c r="C84" i="33"/>
  <c r="B84" i="33"/>
  <c r="AM83" i="33"/>
  <c r="AJ83" i="33"/>
  <c r="AE83" i="33"/>
  <c r="AB83" i="33"/>
  <c r="W83" i="33"/>
  <c r="T83" i="33"/>
  <c r="O83" i="33"/>
  <c r="L83" i="33"/>
  <c r="G83" i="33"/>
  <c r="D83" i="33"/>
  <c r="AM82" i="33"/>
  <c r="AJ82" i="33"/>
  <c r="AE82" i="33"/>
  <c r="AB82" i="33"/>
  <c r="W82" i="33"/>
  <c r="T82" i="33"/>
  <c r="O82" i="33"/>
  <c r="L82" i="33"/>
  <c r="G82" i="33"/>
  <c r="D82" i="33"/>
  <c r="AM81" i="33"/>
  <c r="AJ81" i="33"/>
  <c r="AE81" i="33"/>
  <c r="AB81" i="33"/>
  <c r="W81" i="33"/>
  <c r="T81" i="33"/>
  <c r="O81" i="33"/>
  <c r="L81" i="33"/>
  <c r="G81" i="33"/>
  <c r="D81" i="33"/>
  <c r="AM80" i="33"/>
  <c r="AJ80" i="33"/>
  <c r="AE80" i="33"/>
  <c r="AB80" i="33"/>
  <c r="W80" i="33"/>
  <c r="T80" i="33"/>
  <c r="O80" i="33"/>
  <c r="L80" i="33"/>
  <c r="G80" i="33"/>
  <c r="D80" i="33"/>
  <c r="AD79" i="33"/>
  <c r="AC79" i="33"/>
  <c r="AA79" i="33"/>
  <c r="Z79" i="33"/>
  <c r="V79" i="33"/>
  <c r="U79" i="33"/>
  <c r="S79" i="33"/>
  <c r="R79" i="33"/>
  <c r="L79" i="33"/>
  <c r="F79" i="33"/>
  <c r="E79" i="33"/>
  <c r="C79" i="33"/>
  <c r="B79" i="33"/>
  <c r="AM78" i="33"/>
  <c r="AJ78" i="33"/>
  <c r="AE78" i="33"/>
  <c r="AB78" i="33"/>
  <c r="W78" i="33"/>
  <c r="T78" i="33"/>
  <c r="O78" i="33"/>
  <c r="L78" i="33"/>
  <c r="G78" i="33"/>
  <c r="D78" i="33"/>
  <c r="AM77" i="33"/>
  <c r="AJ77" i="33"/>
  <c r="AE77" i="33"/>
  <c r="AB77" i="33"/>
  <c r="W77" i="33"/>
  <c r="T77" i="33"/>
  <c r="O77" i="33"/>
  <c r="L77" i="33"/>
  <c r="G77" i="33"/>
  <c r="D77" i="33"/>
  <c r="AM76" i="33"/>
  <c r="AJ76" i="33"/>
  <c r="AE76" i="33"/>
  <c r="AB76" i="33"/>
  <c r="W76" i="33"/>
  <c r="T76" i="33"/>
  <c r="O76" i="33"/>
  <c r="L76" i="33"/>
  <c r="G76" i="33"/>
  <c r="D76" i="33"/>
  <c r="AM75" i="33"/>
  <c r="AJ75" i="33"/>
  <c r="AE75" i="33"/>
  <c r="AB75" i="33"/>
  <c r="W75" i="33"/>
  <c r="T75" i="33"/>
  <c r="O75" i="33"/>
  <c r="L75" i="33"/>
  <c r="G75" i="33"/>
  <c r="D75" i="33"/>
  <c r="AM74" i="33"/>
  <c r="AJ74" i="33"/>
  <c r="AD74" i="33"/>
  <c r="AC74" i="33"/>
  <c r="AA74" i="33"/>
  <c r="Z74" i="33"/>
  <c r="V74" i="33"/>
  <c r="U74" i="33"/>
  <c r="S74" i="33"/>
  <c r="R74" i="33"/>
  <c r="O74" i="33"/>
  <c r="F74" i="33"/>
  <c r="E74" i="33"/>
  <c r="C74" i="33"/>
  <c r="B74" i="33"/>
  <c r="AM73" i="33"/>
  <c r="AJ73" i="33"/>
  <c r="AE73" i="33"/>
  <c r="AB73" i="33"/>
  <c r="W73" i="33"/>
  <c r="T73" i="33"/>
  <c r="O73" i="33"/>
  <c r="L73" i="33"/>
  <c r="G73" i="33"/>
  <c r="D73" i="33"/>
  <c r="AM72" i="33"/>
  <c r="AJ72" i="33"/>
  <c r="AE72" i="33"/>
  <c r="AB72" i="33"/>
  <c r="W72" i="33"/>
  <c r="T72" i="33"/>
  <c r="O72" i="33"/>
  <c r="L72" i="33"/>
  <c r="G72" i="33"/>
  <c r="D72" i="33"/>
  <c r="AM71" i="33"/>
  <c r="AJ71" i="33"/>
  <c r="AE71" i="33"/>
  <c r="AB71" i="33"/>
  <c r="W71" i="33"/>
  <c r="T71" i="33"/>
  <c r="O71" i="33"/>
  <c r="L71" i="33"/>
  <c r="G71" i="33"/>
  <c r="D71" i="33"/>
  <c r="AM70" i="33"/>
  <c r="AJ70" i="33"/>
  <c r="AE70" i="33"/>
  <c r="AB70" i="33"/>
  <c r="W70" i="33"/>
  <c r="T70" i="33"/>
  <c r="O70" i="33"/>
  <c r="L70" i="33"/>
  <c r="G70" i="33"/>
  <c r="D70" i="33"/>
  <c r="AM69" i="33"/>
  <c r="AJ69" i="33"/>
  <c r="AD69" i="33"/>
  <c r="AC69" i="33"/>
  <c r="AA69" i="33"/>
  <c r="Z69" i="33"/>
  <c r="V69" i="33"/>
  <c r="U69" i="33"/>
  <c r="W69" i="33" s="1"/>
  <c r="S69" i="33"/>
  <c r="R69" i="33"/>
  <c r="O69" i="33"/>
  <c r="F69" i="33"/>
  <c r="E69" i="33"/>
  <c r="C69" i="33"/>
  <c r="B69" i="33"/>
  <c r="AM68" i="33"/>
  <c r="AJ68" i="33"/>
  <c r="AE68" i="33"/>
  <c r="AB68" i="33"/>
  <c r="W68" i="33"/>
  <c r="T68" i="33"/>
  <c r="O68" i="33"/>
  <c r="L68" i="33"/>
  <c r="G68" i="33"/>
  <c r="D68" i="33"/>
  <c r="AM67" i="33"/>
  <c r="AJ67" i="33"/>
  <c r="AE67" i="33"/>
  <c r="AB67" i="33"/>
  <c r="W67" i="33"/>
  <c r="T67" i="33"/>
  <c r="O67" i="33"/>
  <c r="L67" i="33"/>
  <c r="G67" i="33"/>
  <c r="D67" i="33"/>
  <c r="AM66" i="33"/>
  <c r="AJ66" i="33"/>
  <c r="AE66" i="33"/>
  <c r="AB66" i="33"/>
  <c r="W66" i="33"/>
  <c r="T66" i="33"/>
  <c r="O66" i="33"/>
  <c r="L66" i="33"/>
  <c r="G66" i="33"/>
  <c r="D66" i="33"/>
  <c r="AM65" i="33"/>
  <c r="AJ65" i="33"/>
  <c r="AE65" i="33"/>
  <c r="AB65" i="33"/>
  <c r="W65" i="33"/>
  <c r="T65" i="33"/>
  <c r="O65" i="33"/>
  <c r="L65" i="33"/>
  <c r="G65" i="33"/>
  <c r="D65" i="33"/>
  <c r="AM64" i="33"/>
  <c r="AD64" i="33"/>
  <c r="AC64" i="33"/>
  <c r="AA64" i="33"/>
  <c r="Z64" i="33"/>
  <c r="V64" i="33"/>
  <c r="U64" i="33"/>
  <c r="S64" i="33"/>
  <c r="R64" i="33"/>
  <c r="O64" i="33"/>
  <c r="L64" i="33"/>
  <c r="F64" i="33"/>
  <c r="E64" i="33"/>
  <c r="C64" i="33"/>
  <c r="B64" i="33"/>
  <c r="AM63" i="33"/>
  <c r="AJ63" i="33"/>
  <c r="AE63" i="33"/>
  <c r="AB63" i="33"/>
  <c r="W63" i="33"/>
  <c r="T63" i="33"/>
  <c r="O63" i="33"/>
  <c r="L63" i="33"/>
  <c r="G63" i="33"/>
  <c r="D63" i="33"/>
  <c r="AM62" i="33"/>
  <c r="AJ62" i="33"/>
  <c r="AE62" i="33"/>
  <c r="AB62" i="33"/>
  <c r="W62" i="33"/>
  <c r="T62" i="33"/>
  <c r="O62" i="33"/>
  <c r="L62" i="33"/>
  <c r="G62" i="33"/>
  <c r="D62" i="33"/>
  <c r="AM61" i="33"/>
  <c r="AJ61" i="33"/>
  <c r="AE61" i="33"/>
  <c r="AB61" i="33"/>
  <c r="W61" i="33"/>
  <c r="T61" i="33"/>
  <c r="O61" i="33"/>
  <c r="L61" i="33"/>
  <c r="G61" i="33"/>
  <c r="D61" i="33"/>
  <c r="AM60" i="33"/>
  <c r="AJ60" i="33"/>
  <c r="AE60" i="33"/>
  <c r="AB60" i="33"/>
  <c r="W60" i="33"/>
  <c r="T60" i="33"/>
  <c r="O60" i="33"/>
  <c r="L60" i="33"/>
  <c r="G60" i="33"/>
  <c r="D60" i="33"/>
  <c r="AM59" i="33"/>
  <c r="AD59" i="33"/>
  <c r="AC59" i="33"/>
  <c r="AE59" i="33" s="1"/>
  <c r="AA59" i="33"/>
  <c r="Z59" i="33"/>
  <c r="V59" i="33"/>
  <c r="U59" i="33"/>
  <c r="S59" i="33"/>
  <c r="R59" i="33"/>
  <c r="O59" i="33"/>
  <c r="F59" i="33"/>
  <c r="E59" i="33"/>
  <c r="C59" i="33"/>
  <c r="B59" i="33"/>
  <c r="AM58" i="33"/>
  <c r="AJ58" i="33"/>
  <c r="AE58" i="33"/>
  <c r="AB58" i="33"/>
  <c r="W58" i="33"/>
  <c r="T58" i="33"/>
  <c r="O58" i="33"/>
  <c r="L58" i="33"/>
  <c r="G58" i="33"/>
  <c r="D58" i="33"/>
  <c r="AM57" i="33"/>
  <c r="AJ57" i="33"/>
  <c r="AE57" i="33"/>
  <c r="AB57" i="33"/>
  <c r="W57" i="33"/>
  <c r="T57" i="33"/>
  <c r="O57" i="33"/>
  <c r="L57" i="33"/>
  <c r="G57" i="33"/>
  <c r="D57" i="33"/>
  <c r="AM56" i="33"/>
  <c r="AJ56" i="33"/>
  <c r="AE56" i="33"/>
  <c r="AB56" i="33"/>
  <c r="W56" i="33"/>
  <c r="T56" i="33"/>
  <c r="O56" i="33"/>
  <c r="L56" i="33"/>
  <c r="G56" i="33"/>
  <c r="D56" i="33"/>
  <c r="AM55" i="33"/>
  <c r="AJ55" i="33"/>
  <c r="AE55" i="33"/>
  <c r="AB55" i="33"/>
  <c r="W55" i="33"/>
  <c r="T55" i="33"/>
  <c r="O55" i="33"/>
  <c r="L55" i="33"/>
  <c r="G55" i="33"/>
  <c r="D55" i="33"/>
  <c r="AM54" i="33"/>
  <c r="AD54" i="33"/>
  <c r="AC54" i="33"/>
  <c r="AE54" i="33" s="1"/>
  <c r="AA54" i="33"/>
  <c r="Z54" i="33"/>
  <c r="V54" i="33"/>
  <c r="U54" i="33"/>
  <c r="S54" i="33"/>
  <c r="R54" i="33"/>
  <c r="F54" i="33"/>
  <c r="E54" i="33"/>
  <c r="C54" i="33"/>
  <c r="B54" i="33"/>
  <c r="AM53" i="33"/>
  <c r="AJ53" i="33"/>
  <c r="AE53" i="33"/>
  <c r="AB53" i="33"/>
  <c r="W53" i="33"/>
  <c r="T53" i="33"/>
  <c r="O53" i="33"/>
  <c r="L53" i="33"/>
  <c r="G53" i="33"/>
  <c r="D53" i="33"/>
  <c r="AM52" i="33"/>
  <c r="AJ52" i="33"/>
  <c r="AE52" i="33"/>
  <c r="AB52" i="33"/>
  <c r="W52" i="33"/>
  <c r="T52" i="33"/>
  <c r="O52" i="33"/>
  <c r="L52" i="33"/>
  <c r="G52" i="33"/>
  <c r="D52" i="33"/>
  <c r="AM51" i="33"/>
  <c r="AJ51" i="33"/>
  <c r="AE51" i="33"/>
  <c r="AB51" i="33"/>
  <c r="W51" i="33"/>
  <c r="T51" i="33"/>
  <c r="O51" i="33"/>
  <c r="L51" i="33"/>
  <c r="G51" i="33"/>
  <c r="D51" i="33"/>
  <c r="AM50" i="33"/>
  <c r="AJ50" i="33"/>
  <c r="AE50" i="33"/>
  <c r="AB50" i="33"/>
  <c r="W50" i="33"/>
  <c r="T50" i="33"/>
  <c r="O50" i="33"/>
  <c r="L50" i="33"/>
  <c r="G50" i="33"/>
  <c r="D50" i="33"/>
  <c r="AM49" i="33"/>
  <c r="AJ49" i="33"/>
  <c r="AD49" i="33"/>
  <c r="AC49" i="33"/>
  <c r="AA49" i="33"/>
  <c r="Z49" i="33"/>
  <c r="V49" i="33"/>
  <c r="U49" i="33"/>
  <c r="S49" i="33"/>
  <c r="R49" i="33"/>
  <c r="O49" i="33"/>
  <c r="L49" i="33"/>
  <c r="F49" i="33"/>
  <c r="E49" i="33"/>
  <c r="C49" i="33"/>
  <c r="B49" i="33"/>
  <c r="AM48" i="33"/>
  <c r="AJ48" i="33"/>
  <c r="AE48" i="33"/>
  <c r="AB48" i="33"/>
  <c r="W48" i="33"/>
  <c r="T48" i="33"/>
  <c r="O48" i="33"/>
  <c r="L48" i="33"/>
  <c r="G48" i="33"/>
  <c r="D48" i="33"/>
  <c r="AM47" i="33"/>
  <c r="AJ47" i="33"/>
  <c r="AE47" i="33"/>
  <c r="AB47" i="33"/>
  <c r="W47" i="33"/>
  <c r="T47" i="33"/>
  <c r="O47" i="33"/>
  <c r="L47" i="33"/>
  <c r="G47" i="33"/>
  <c r="D47" i="33"/>
  <c r="AM46" i="33"/>
  <c r="AJ46" i="33"/>
  <c r="AE46" i="33"/>
  <c r="AB46" i="33"/>
  <c r="W46" i="33"/>
  <c r="T46" i="33"/>
  <c r="O46" i="33"/>
  <c r="L46" i="33"/>
  <c r="G46" i="33"/>
  <c r="D46" i="33"/>
  <c r="AM45" i="33"/>
  <c r="AJ45" i="33"/>
  <c r="AE45" i="33"/>
  <c r="AB45" i="33"/>
  <c r="W45" i="33"/>
  <c r="T45" i="33"/>
  <c r="O45" i="33"/>
  <c r="L45" i="33"/>
  <c r="G45" i="33"/>
  <c r="D45" i="33"/>
  <c r="AM44" i="33"/>
  <c r="AJ44" i="33"/>
  <c r="AD44" i="33"/>
  <c r="AC44" i="33"/>
  <c r="AA44" i="33"/>
  <c r="Z44" i="33"/>
  <c r="V44" i="33"/>
  <c r="U44" i="33"/>
  <c r="S44" i="33"/>
  <c r="R44" i="33"/>
  <c r="O44" i="33"/>
  <c r="F44" i="33"/>
  <c r="E44" i="33"/>
  <c r="C44" i="33"/>
  <c r="B44" i="33"/>
  <c r="D44" i="33" s="1"/>
  <c r="AM43" i="33"/>
  <c r="AJ43" i="33"/>
  <c r="AE43" i="33"/>
  <c r="AB43" i="33"/>
  <c r="W43" i="33"/>
  <c r="T43" i="33"/>
  <c r="O43" i="33"/>
  <c r="L43" i="33"/>
  <c r="G43" i="33"/>
  <c r="D43" i="33"/>
  <c r="AM42" i="33"/>
  <c r="AJ42" i="33"/>
  <c r="AE42" i="33"/>
  <c r="AB42" i="33"/>
  <c r="W42" i="33"/>
  <c r="T42" i="33"/>
  <c r="O42" i="33"/>
  <c r="L42" i="33"/>
  <c r="G42" i="33"/>
  <c r="D42" i="33"/>
  <c r="AM41" i="33"/>
  <c r="AJ41" i="33"/>
  <c r="AE41" i="33"/>
  <c r="AB41" i="33"/>
  <c r="W41" i="33"/>
  <c r="T41" i="33"/>
  <c r="O41" i="33"/>
  <c r="L41" i="33"/>
  <c r="G41" i="33"/>
  <c r="D41" i="33"/>
  <c r="AM40" i="33"/>
  <c r="AJ40" i="33"/>
  <c r="AE40" i="33"/>
  <c r="AB40" i="33"/>
  <c r="W40" i="33"/>
  <c r="T40" i="33"/>
  <c r="O40" i="33"/>
  <c r="L40" i="33"/>
  <c r="G40" i="33"/>
  <c r="D40" i="33"/>
  <c r="AM39" i="33"/>
  <c r="AD39" i="33"/>
  <c r="AC39" i="33"/>
  <c r="AA39" i="33"/>
  <c r="Z39" i="33"/>
  <c r="V39" i="33"/>
  <c r="U39" i="33"/>
  <c r="S39" i="33"/>
  <c r="R39" i="33"/>
  <c r="L39" i="33"/>
  <c r="F39" i="33"/>
  <c r="E39" i="33"/>
  <c r="C39" i="33"/>
  <c r="B39" i="33"/>
  <c r="D39" i="33" s="1"/>
  <c r="AM38" i="33"/>
  <c r="AJ38" i="33"/>
  <c r="AE38" i="33"/>
  <c r="AB38" i="33"/>
  <c r="W38" i="33"/>
  <c r="T38" i="33"/>
  <c r="O38" i="33"/>
  <c r="L38" i="33"/>
  <c r="G38" i="33"/>
  <c r="D38" i="33"/>
  <c r="AM37" i="33"/>
  <c r="AJ37" i="33"/>
  <c r="AE37" i="33"/>
  <c r="AB37" i="33"/>
  <c r="W37" i="33"/>
  <c r="T37" i="33"/>
  <c r="O37" i="33"/>
  <c r="L37" i="33"/>
  <c r="G37" i="33"/>
  <c r="D37" i="33"/>
  <c r="AM36" i="33"/>
  <c r="AJ36" i="33"/>
  <c r="AE36" i="33"/>
  <c r="AB36" i="33"/>
  <c r="W36" i="33"/>
  <c r="T36" i="33"/>
  <c r="O36" i="33"/>
  <c r="L36" i="33"/>
  <c r="G36" i="33"/>
  <c r="D36" i="33"/>
  <c r="AM35" i="33"/>
  <c r="AJ35" i="33"/>
  <c r="AE35" i="33"/>
  <c r="AB35" i="33"/>
  <c r="W35" i="33"/>
  <c r="T35" i="33"/>
  <c r="O35" i="33"/>
  <c r="L35" i="33"/>
  <c r="G35" i="33"/>
  <c r="D35" i="33"/>
  <c r="AJ34" i="33"/>
  <c r="AD34" i="33"/>
  <c r="AC34" i="33"/>
  <c r="AA34" i="33"/>
  <c r="Z34" i="33"/>
  <c r="V34" i="33"/>
  <c r="U34" i="33"/>
  <c r="S34" i="33"/>
  <c r="R34" i="33"/>
  <c r="O34" i="33"/>
  <c r="L34" i="33"/>
  <c r="F34" i="33"/>
  <c r="E34" i="33"/>
  <c r="C34" i="33"/>
  <c r="B34" i="33"/>
  <c r="AM33" i="33"/>
  <c r="AJ33" i="33"/>
  <c r="AE33" i="33"/>
  <c r="AB33" i="33"/>
  <c r="W33" i="33"/>
  <c r="T33" i="33"/>
  <c r="O33" i="33"/>
  <c r="L33" i="33"/>
  <c r="G33" i="33"/>
  <c r="D33" i="33"/>
  <c r="AM32" i="33"/>
  <c r="AJ32" i="33"/>
  <c r="AE32" i="33"/>
  <c r="AB32" i="33"/>
  <c r="W32" i="33"/>
  <c r="T32" i="33"/>
  <c r="O32" i="33"/>
  <c r="L32" i="33"/>
  <c r="G32" i="33"/>
  <c r="D32" i="33"/>
  <c r="AM31" i="33"/>
  <c r="AJ31" i="33"/>
  <c r="AE31" i="33"/>
  <c r="AB31" i="33"/>
  <c r="W31" i="33"/>
  <c r="T31" i="33"/>
  <c r="O31" i="33"/>
  <c r="L31" i="33"/>
  <c r="G31" i="33"/>
  <c r="D31" i="33"/>
  <c r="AM30" i="33"/>
  <c r="AJ30" i="33"/>
  <c r="AE30" i="33"/>
  <c r="AB30" i="33"/>
  <c r="W30" i="33"/>
  <c r="T30" i="33"/>
  <c r="O30" i="33"/>
  <c r="L30" i="33"/>
  <c r="G30" i="33"/>
  <c r="D30" i="33"/>
  <c r="AM29" i="33"/>
  <c r="AJ29" i="33"/>
  <c r="AD29" i="33"/>
  <c r="AC29" i="33"/>
  <c r="AA29" i="33"/>
  <c r="Z29" i="33"/>
  <c r="V29" i="33"/>
  <c r="U29" i="33"/>
  <c r="S29" i="33"/>
  <c r="R29" i="33"/>
  <c r="F29" i="33"/>
  <c r="E29" i="33"/>
  <c r="C29" i="33"/>
  <c r="B29" i="33"/>
  <c r="AM28" i="33"/>
  <c r="AJ28" i="33"/>
  <c r="AE28" i="33"/>
  <c r="AB28" i="33"/>
  <c r="W28" i="33"/>
  <c r="T28" i="33"/>
  <c r="O28" i="33"/>
  <c r="L28" i="33"/>
  <c r="G28" i="33"/>
  <c r="D28" i="33"/>
  <c r="AM27" i="33"/>
  <c r="AJ27" i="33"/>
  <c r="AE27" i="33"/>
  <c r="AB27" i="33"/>
  <c r="W27" i="33"/>
  <c r="T27" i="33"/>
  <c r="O27" i="33"/>
  <c r="L27" i="33"/>
  <c r="G27" i="33"/>
  <c r="D27" i="33"/>
  <c r="AM26" i="33"/>
  <c r="AJ26" i="33"/>
  <c r="AE26" i="33"/>
  <c r="AB26" i="33"/>
  <c r="W26" i="33"/>
  <c r="T26" i="33"/>
  <c r="O26" i="33"/>
  <c r="L26" i="33"/>
  <c r="G26" i="33"/>
  <c r="D26" i="33"/>
  <c r="AM25" i="33"/>
  <c r="AJ25" i="33"/>
  <c r="AE25" i="33"/>
  <c r="AB25" i="33"/>
  <c r="W25" i="33"/>
  <c r="T25" i="33"/>
  <c r="O25" i="33"/>
  <c r="L25" i="33"/>
  <c r="G25" i="33"/>
  <c r="D25" i="33"/>
  <c r="AM24" i="33"/>
  <c r="AJ24" i="33"/>
  <c r="AD24" i="33"/>
  <c r="AC24" i="33"/>
  <c r="AA24" i="33"/>
  <c r="Z24" i="33"/>
  <c r="V24" i="33"/>
  <c r="U24" i="33"/>
  <c r="S24" i="33"/>
  <c r="R24" i="33"/>
  <c r="O24" i="33"/>
  <c r="L24" i="33"/>
  <c r="F24" i="33"/>
  <c r="E24" i="33"/>
  <c r="C24" i="33"/>
  <c r="B24" i="33"/>
  <c r="AM23" i="33"/>
  <c r="AJ23" i="33"/>
  <c r="AE23" i="33"/>
  <c r="AB23" i="33"/>
  <c r="W23" i="33"/>
  <c r="T23" i="33"/>
  <c r="O23" i="33"/>
  <c r="L23" i="33"/>
  <c r="G23" i="33"/>
  <c r="D23" i="33"/>
  <c r="AM22" i="33"/>
  <c r="AJ22" i="33"/>
  <c r="AE22" i="33"/>
  <c r="AB22" i="33"/>
  <c r="W22" i="33"/>
  <c r="T22" i="33"/>
  <c r="O22" i="33"/>
  <c r="L22" i="33"/>
  <c r="G22" i="33"/>
  <c r="D22" i="33"/>
  <c r="AM21" i="33"/>
  <c r="AJ21" i="33"/>
  <c r="AE21" i="33"/>
  <c r="AB21" i="33"/>
  <c r="W21" i="33"/>
  <c r="T21" i="33"/>
  <c r="O21" i="33"/>
  <c r="L21" i="33"/>
  <c r="G21" i="33"/>
  <c r="D21" i="33"/>
  <c r="AM20" i="33"/>
  <c r="AJ20" i="33"/>
  <c r="AE20" i="33"/>
  <c r="AB20" i="33"/>
  <c r="W20" i="33"/>
  <c r="T20" i="33"/>
  <c r="O20" i="33"/>
  <c r="L20" i="33"/>
  <c r="G20" i="33"/>
  <c r="D20" i="33"/>
  <c r="AM19" i="33"/>
  <c r="AJ19" i="33"/>
  <c r="AD19" i="33"/>
  <c r="AC19" i="33"/>
  <c r="AA19" i="33"/>
  <c r="Z19" i="33"/>
  <c r="V19" i="33"/>
  <c r="U19" i="33"/>
  <c r="S19" i="33"/>
  <c r="R19" i="33"/>
  <c r="F19" i="33"/>
  <c r="G19" i="33" s="1"/>
  <c r="E19" i="33"/>
  <c r="C19" i="33"/>
  <c r="B19" i="33"/>
  <c r="D19" i="33" s="1"/>
  <c r="AM18" i="33"/>
  <c r="AJ18" i="33"/>
  <c r="AE18" i="33"/>
  <c r="AB18" i="33"/>
  <c r="W18" i="33"/>
  <c r="T18" i="33"/>
  <c r="O18" i="33"/>
  <c r="L18" i="33"/>
  <c r="G18" i="33"/>
  <c r="D18" i="33"/>
  <c r="AM17" i="33"/>
  <c r="AJ17" i="33"/>
  <c r="AE17" i="33"/>
  <c r="AB17" i="33"/>
  <c r="W17" i="33"/>
  <c r="T17" i="33"/>
  <c r="O17" i="33"/>
  <c r="L17" i="33"/>
  <c r="G17" i="33"/>
  <c r="D17" i="33"/>
  <c r="AM16" i="33"/>
  <c r="AJ16" i="33"/>
  <c r="AE16" i="33"/>
  <c r="AB16" i="33"/>
  <c r="W16" i="33"/>
  <c r="T16" i="33"/>
  <c r="O16" i="33"/>
  <c r="L16" i="33"/>
  <c r="G16" i="33"/>
  <c r="D16" i="33"/>
  <c r="AM15" i="33"/>
  <c r="AJ15" i="33"/>
  <c r="AE15" i="33"/>
  <c r="AB15" i="33"/>
  <c r="W15" i="33"/>
  <c r="T15" i="33"/>
  <c r="O15" i="33"/>
  <c r="L15" i="33"/>
  <c r="G15" i="33"/>
  <c r="D15" i="33"/>
  <c r="AM14" i="33"/>
  <c r="AD14" i="33"/>
  <c r="AC14" i="33"/>
  <c r="AA14" i="33"/>
  <c r="Z14" i="33"/>
  <c r="V14" i="33"/>
  <c r="U14" i="33"/>
  <c r="S14" i="33"/>
  <c r="R14" i="33"/>
  <c r="L14" i="33"/>
  <c r="F14" i="33"/>
  <c r="E14" i="33"/>
  <c r="C14" i="33"/>
  <c r="B14" i="33"/>
  <c r="AM13" i="33"/>
  <c r="AJ13" i="33"/>
  <c r="AE13" i="33"/>
  <c r="AB13" i="33"/>
  <c r="W13" i="33"/>
  <c r="T13" i="33"/>
  <c r="O13" i="33"/>
  <c r="L13" i="33"/>
  <c r="G13" i="33"/>
  <c r="D13" i="33"/>
  <c r="AM12" i="33"/>
  <c r="AJ12" i="33"/>
  <c r="AE12" i="33"/>
  <c r="AB12" i="33"/>
  <c r="W12" i="33"/>
  <c r="T12" i="33"/>
  <c r="O12" i="33"/>
  <c r="L12" i="33"/>
  <c r="G12" i="33"/>
  <c r="D12" i="33"/>
  <c r="AM11" i="33"/>
  <c r="AJ11" i="33"/>
  <c r="AE11" i="33"/>
  <c r="AB11" i="33"/>
  <c r="W11" i="33"/>
  <c r="T11" i="33"/>
  <c r="O11" i="33"/>
  <c r="L11" i="33"/>
  <c r="G11" i="33"/>
  <c r="D11" i="33"/>
  <c r="A11" i="33"/>
  <c r="A12" i="33" s="1"/>
  <c r="A13" i="33" s="1"/>
  <c r="A15" i="33" s="1"/>
  <c r="A16" i="33" s="1"/>
  <c r="A17" i="33" s="1"/>
  <c r="A18" i="33" s="1"/>
  <c r="A20" i="33" s="1"/>
  <c r="A21" i="33" s="1"/>
  <c r="A22" i="33" s="1"/>
  <c r="A23" i="33" s="1"/>
  <c r="A25" i="33" s="1"/>
  <c r="A26" i="33" s="1"/>
  <c r="A27" i="33" s="1"/>
  <c r="A28" i="33" s="1"/>
  <c r="A30" i="33" s="1"/>
  <c r="A31" i="33" s="1"/>
  <c r="A32" i="33" s="1"/>
  <c r="A33" i="33" s="1"/>
  <c r="A35" i="33" s="1"/>
  <c r="A36" i="33" s="1"/>
  <c r="A37" i="33" s="1"/>
  <c r="A38" i="33" s="1"/>
  <c r="A40" i="33" s="1"/>
  <c r="A41" i="33" s="1"/>
  <c r="A42" i="33" s="1"/>
  <c r="A43" i="33" s="1"/>
  <c r="A45" i="33" s="1"/>
  <c r="A46" i="33" s="1"/>
  <c r="A47" i="33" s="1"/>
  <c r="A48" i="33" s="1"/>
  <c r="A50" i="33" s="1"/>
  <c r="A51" i="33" s="1"/>
  <c r="A52" i="33" s="1"/>
  <c r="A53" i="33" s="1"/>
  <c r="A55" i="33" s="1"/>
  <c r="A56" i="33" s="1"/>
  <c r="A57" i="33" s="1"/>
  <c r="A58" i="33" s="1"/>
  <c r="A60" i="33" s="1"/>
  <c r="A61" i="33" s="1"/>
  <c r="A62" i="33" s="1"/>
  <c r="A63" i="33" s="1"/>
  <c r="A65" i="33" s="1"/>
  <c r="A66" i="33" s="1"/>
  <c r="A67" i="33" s="1"/>
  <c r="A68" i="33" s="1"/>
  <c r="A70" i="33" s="1"/>
  <c r="A71" i="33" s="1"/>
  <c r="A72" i="33" s="1"/>
  <c r="A73" i="33" s="1"/>
  <c r="A75" i="33" s="1"/>
  <c r="A76" i="33" s="1"/>
  <c r="A77" i="33" s="1"/>
  <c r="A78" i="33" s="1"/>
  <c r="A80" i="33" s="1"/>
  <c r="A81" i="33" s="1"/>
  <c r="A82" i="33" s="1"/>
  <c r="A83" i="33" s="1"/>
  <c r="A85" i="33" s="1"/>
  <c r="A86" i="33" s="1"/>
  <c r="A87" i="33" s="1"/>
  <c r="A88" i="33" s="1"/>
  <c r="A90" i="33" s="1"/>
  <c r="A91" i="33" s="1"/>
  <c r="A92" i="33" s="1"/>
  <c r="A93" i="33" s="1"/>
  <c r="A95" i="33" s="1"/>
  <c r="A96" i="33" s="1"/>
  <c r="A97" i="33" s="1"/>
  <c r="A98" i="33" s="1"/>
  <c r="A100" i="33" s="1"/>
  <c r="A101" i="33" s="1"/>
  <c r="A102" i="33" s="1"/>
  <c r="A103" i="33" s="1"/>
  <c r="A105" i="33" s="1"/>
  <c r="A106" i="33" s="1"/>
  <c r="A107" i="33" s="1"/>
  <c r="A108" i="33" s="1"/>
  <c r="A110" i="33" s="1"/>
  <c r="A111" i="33" s="1"/>
  <c r="A112" i="33" s="1"/>
  <c r="A113" i="33" s="1"/>
  <c r="A115" i="33" s="1"/>
  <c r="A116" i="33" s="1"/>
  <c r="A117" i="33" s="1"/>
  <c r="A118" i="33" s="1"/>
  <c r="A120" i="33" s="1"/>
  <c r="A121" i="33" s="1"/>
  <c r="A122" i="33" s="1"/>
  <c r="A123" i="33" s="1"/>
  <c r="A125" i="33" s="1"/>
  <c r="A126" i="33" s="1"/>
  <c r="A127" i="33" s="1"/>
  <c r="A128" i="33" s="1"/>
  <c r="AM10" i="33"/>
  <c r="AJ10" i="33"/>
  <c r="AG10" i="33"/>
  <c r="AG11" i="33" s="1"/>
  <c r="AG12" i="33" s="1"/>
  <c r="AG13" i="33" s="1"/>
  <c r="AG15" i="33" s="1"/>
  <c r="AG16" i="33" s="1"/>
  <c r="AG17" i="33" s="1"/>
  <c r="AG18" i="33" s="1"/>
  <c r="AG20" i="33" s="1"/>
  <c r="AG21" i="33" s="1"/>
  <c r="AG22" i="33" s="1"/>
  <c r="AG23" i="33" s="1"/>
  <c r="AG25" i="33" s="1"/>
  <c r="AG26" i="33" s="1"/>
  <c r="AG27" i="33" s="1"/>
  <c r="AG28" i="33" s="1"/>
  <c r="AG30" i="33" s="1"/>
  <c r="AG31" i="33" s="1"/>
  <c r="AG32" i="33" s="1"/>
  <c r="AG33" i="33" s="1"/>
  <c r="AG35" i="33" s="1"/>
  <c r="AG36" i="33" s="1"/>
  <c r="AG37" i="33" s="1"/>
  <c r="AG38" i="33" s="1"/>
  <c r="AG40" i="33" s="1"/>
  <c r="AG41" i="33" s="1"/>
  <c r="AG42" i="33" s="1"/>
  <c r="AG43" i="33" s="1"/>
  <c r="AG45" i="33" s="1"/>
  <c r="AG46" i="33" s="1"/>
  <c r="AG47" i="33" s="1"/>
  <c r="AG48" i="33" s="1"/>
  <c r="AG50" i="33" s="1"/>
  <c r="AG51" i="33" s="1"/>
  <c r="AG52" i="33" s="1"/>
  <c r="AG53" i="33" s="1"/>
  <c r="AG55" i="33" s="1"/>
  <c r="AG56" i="33" s="1"/>
  <c r="AG57" i="33" s="1"/>
  <c r="AG58" i="33" s="1"/>
  <c r="AG60" i="33" s="1"/>
  <c r="AG61" i="33" s="1"/>
  <c r="AG62" i="33" s="1"/>
  <c r="AG63" i="33" s="1"/>
  <c r="AG65" i="33" s="1"/>
  <c r="AG66" i="33" s="1"/>
  <c r="AG67" i="33" s="1"/>
  <c r="AG68" i="33" s="1"/>
  <c r="AG70" i="33" s="1"/>
  <c r="AG71" i="33" s="1"/>
  <c r="AG72" i="33" s="1"/>
  <c r="AG73" i="33" s="1"/>
  <c r="AG75" i="33" s="1"/>
  <c r="AG76" i="33" s="1"/>
  <c r="AG77" i="33" s="1"/>
  <c r="AG78" i="33" s="1"/>
  <c r="AG80" i="33" s="1"/>
  <c r="AG81" i="33" s="1"/>
  <c r="AG82" i="33" s="1"/>
  <c r="AG83" i="33" s="1"/>
  <c r="AG85" i="33" s="1"/>
  <c r="AG86" i="33" s="1"/>
  <c r="AG87" i="33" s="1"/>
  <c r="AG88" i="33" s="1"/>
  <c r="AG90" i="33" s="1"/>
  <c r="AG91" i="33" s="1"/>
  <c r="AG92" i="33" s="1"/>
  <c r="AG93" i="33" s="1"/>
  <c r="AG95" i="33" s="1"/>
  <c r="AG96" i="33" s="1"/>
  <c r="AG97" i="33" s="1"/>
  <c r="AG98" i="33" s="1"/>
  <c r="AG100" i="33" s="1"/>
  <c r="AG101" i="33" s="1"/>
  <c r="AG102" i="33" s="1"/>
  <c r="AG103" i="33" s="1"/>
  <c r="AG105" i="33" s="1"/>
  <c r="AG106" i="33" s="1"/>
  <c r="AG107" i="33" s="1"/>
  <c r="AG108" i="33" s="1"/>
  <c r="AG110" i="33" s="1"/>
  <c r="AG111" i="33" s="1"/>
  <c r="AG112" i="33" s="1"/>
  <c r="AG113" i="33" s="1"/>
  <c r="AG115" i="33" s="1"/>
  <c r="AG116" i="33" s="1"/>
  <c r="AG117" i="33" s="1"/>
  <c r="AG118" i="33" s="1"/>
  <c r="AG120" i="33" s="1"/>
  <c r="AG121" i="33" s="1"/>
  <c r="AG122" i="33" s="1"/>
  <c r="AG123" i="33" s="1"/>
  <c r="AG125" i="33" s="1"/>
  <c r="AG126" i="33" s="1"/>
  <c r="AG127" i="33" s="1"/>
  <c r="AG128" i="33" s="1"/>
  <c r="AE10" i="33"/>
  <c r="AB10" i="33"/>
  <c r="Y10" i="33"/>
  <c r="Y11" i="33" s="1"/>
  <c r="Y12" i="33" s="1"/>
  <c r="Y13" i="33" s="1"/>
  <c r="Y15" i="33" s="1"/>
  <c r="Y16" i="33" s="1"/>
  <c r="Y17" i="33" s="1"/>
  <c r="Y18" i="33" s="1"/>
  <c r="Y20" i="33" s="1"/>
  <c r="Y21" i="33" s="1"/>
  <c r="Y22" i="33" s="1"/>
  <c r="Y23" i="33" s="1"/>
  <c r="Y25" i="33" s="1"/>
  <c r="Y26" i="33" s="1"/>
  <c r="Y27" i="33" s="1"/>
  <c r="Y28" i="33" s="1"/>
  <c r="Y30" i="33" s="1"/>
  <c r="Y31" i="33" s="1"/>
  <c r="Y32" i="33" s="1"/>
  <c r="Y33" i="33" s="1"/>
  <c r="Y35" i="33" s="1"/>
  <c r="Y36" i="33" s="1"/>
  <c r="Y37" i="33" s="1"/>
  <c r="Y38" i="33" s="1"/>
  <c r="Y40" i="33" s="1"/>
  <c r="Y41" i="33" s="1"/>
  <c r="Y42" i="33" s="1"/>
  <c r="Y43" i="33" s="1"/>
  <c r="Y45" i="33" s="1"/>
  <c r="Y46" i="33" s="1"/>
  <c r="Y47" i="33" s="1"/>
  <c r="Y48" i="33" s="1"/>
  <c r="Y50" i="33" s="1"/>
  <c r="Y51" i="33" s="1"/>
  <c r="Y52" i="33" s="1"/>
  <c r="Y53" i="33" s="1"/>
  <c r="Y55" i="33" s="1"/>
  <c r="Y56" i="33" s="1"/>
  <c r="Y57" i="33" s="1"/>
  <c r="Y58" i="33" s="1"/>
  <c r="Y60" i="33" s="1"/>
  <c r="Y61" i="33" s="1"/>
  <c r="Y62" i="33" s="1"/>
  <c r="Y63" i="33" s="1"/>
  <c r="Y65" i="33" s="1"/>
  <c r="Y66" i="33" s="1"/>
  <c r="Y67" i="33" s="1"/>
  <c r="Y68" i="33" s="1"/>
  <c r="Y70" i="33" s="1"/>
  <c r="Y71" i="33" s="1"/>
  <c r="Y72" i="33" s="1"/>
  <c r="Y73" i="33" s="1"/>
  <c r="Y75" i="33" s="1"/>
  <c r="Y76" i="33" s="1"/>
  <c r="Y77" i="33" s="1"/>
  <c r="Y78" i="33" s="1"/>
  <c r="Y80" i="33" s="1"/>
  <c r="Y81" i="33" s="1"/>
  <c r="Y82" i="33" s="1"/>
  <c r="Y83" i="33" s="1"/>
  <c r="Y85" i="33" s="1"/>
  <c r="Y86" i="33" s="1"/>
  <c r="Y87" i="33" s="1"/>
  <c r="Y88" i="33" s="1"/>
  <c r="Y90" i="33" s="1"/>
  <c r="Y91" i="33" s="1"/>
  <c r="Y92" i="33" s="1"/>
  <c r="Y93" i="33" s="1"/>
  <c r="Y95" i="33" s="1"/>
  <c r="Y96" i="33" s="1"/>
  <c r="Y97" i="33" s="1"/>
  <c r="Y98" i="33" s="1"/>
  <c r="Y100" i="33" s="1"/>
  <c r="Y101" i="33" s="1"/>
  <c r="Y102" i="33" s="1"/>
  <c r="Y103" i="33" s="1"/>
  <c r="Y105" i="33" s="1"/>
  <c r="Y106" i="33" s="1"/>
  <c r="Y107" i="33" s="1"/>
  <c r="Y108" i="33" s="1"/>
  <c r="Y110" i="33" s="1"/>
  <c r="Y111" i="33" s="1"/>
  <c r="Y112" i="33" s="1"/>
  <c r="Y113" i="33" s="1"/>
  <c r="Y115" i="33" s="1"/>
  <c r="Y116" i="33" s="1"/>
  <c r="Y117" i="33" s="1"/>
  <c r="Y118" i="33" s="1"/>
  <c r="Y120" i="33" s="1"/>
  <c r="Y121" i="33" s="1"/>
  <c r="Y122" i="33" s="1"/>
  <c r="Y123" i="33" s="1"/>
  <c r="Y125" i="33" s="1"/>
  <c r="Y126" i="33" s="1"/>
  <c r="Y127" i="33" s="1"/>
  <c r="Y128" i="33" s="1"/>
  <c r="W10" i="33"/>
  <c r="T10" i="33"/>
  <c r="Q10" i="33"/>
  <c r="Q11" i="33" s="1"/>
  <c r="Q12" i="33" s="1"/>
  <c r="Q13" i="33" s="1"/>
  <c r="Q15" i="33" s="1"/>
  <c r="Q16" i="33" s="1"/>
  <c r="Q17" i="33" s="1"/>
  <c r="Q18" i="33" s="1"/>
  <c r="Q20" i="33" s="1"/>
  <c r="Q21" i="33" s="1"/>
  <c r="Q22" i="33" s="1"/>
  <c r="Q23" i="33" s="1"/>
  <c r="Q25" i="33" s="1"/>
  <c r="Q26" i="33" s="1"/>
  <c r="Q27" i="33" s="1"/>
  <c r="Q28" i="33" s="1"/>
  <c r="Q30" i="33" s="1"/>
  <c r="Q31" i="33" s="1"/>
  <c r="Q32" i="33" s="1"/>
  <c r="Q33" i="33" s="1"/>
  <c r="Q35" i="33" s="1"/>
  <c r="Q36" i="33" s="1"/>
  <c r="Q37" i="33" s="1"/>
  <c r="Q38" i="33" s="1"/>
  <c r="Q40" i="33" s="1"/>
  <c r="Q41" i="33" s="1"/>
  <c r="Q42" i="33" s="1"/>
  <c r="Q43" i="33" s="1"/>
  <c r="Q45" i="33" s="1"/>
  <c r="Q46" i="33" s="1"/>
  <c r="Q47" i="33" s="1"/>
  <c r="Q48" i="33" s="1"/>
  <c r="Q50" i="33" s="1"/>
  <c r="Q51" i="33" s="1"/>
  <c r="Q52" i="33" s="1"/>
  <c r="Q53" i="33" s="1"/>
  <c r="Q55" i="33" s="1"/>
  <c r="Q56" i="33" s="1"/>
  <c r="Q57" i="33" s="1"/>
  <c r="Q58" i="33" s="1"/>
  <c r="Q60" i="33" s="1"/>
  <c r="Q61" i="33" s="1"/>
  <c r="Q62" i="33" s="1"/>
  <c r="Q63" i="33" s="1"/>
  <c r="Q65" i="33" s="1"/>
  <c r="Q66" i="33" s="1"/>
  <c r="Q67" i="33" s="1"/>
  <c r="Q68" i="33" s="1"/>
  <c r="Q70" i="33" s="1"/>
  <c r="Q71" i="33" s="1"/>
  <c r="Q72" i="33" s="1"/>
  <c r="Q73" i="33" s="1"/>
  <c r="Q75" i="33" s="1"/>
  <c r="Q76" i="33" s="1"/>
  <c r="Q77" i="33" s="1"/>
  <c r="Q78" i="33" s="1"/>
  <c r="Q80" i="33" s="1"/>
  <c r="Q81" i="33" s="1"/>
  <c r="Q82" i="33" s="1"/>
  <c r="Q83" i="33" s="1"/>
  <c r="Q85" i="33" s="1"/>
  <c r="Q86" i="33" s="1"/>
  <c r="Q87" i="33" s="1"/>
  <c r="Q88" i="33" s="1"/>
  <c r="Q90" i="33" s="1"/>
  <c r="Q91" i="33" s="1"/>
  <c r="Q92" i="33" s="1"/>
  <c r="Q93" i="33" s="1"/>
  <c r="Q95" i="33" s="1"/>
  <c r="Q96" i="33" s="1"/>
  <c r="Q97" i="33" s="1"/>
  <c r="Q98" i="33" s="1"/>
  <c r="Q100" i="33" s="1"/>
  <c r="Q101" i="33" s="1"/>
  <c r="Q102" i="33" s="1"/>
  <c r="Q103" i="33" s="1"/>
  <c r="Q105" i="33" s="1"/>
  <c r="Q106" i="33" s="1"/>
  <c r="Q107" i="33" s="1"/>
  <c r="Q108" i="33" s="1"/>
  <c r="Q110" i="33" s="1"/>
  <c r="Q111" i="33" s="1"/>
  <c r="Q112" i="33" s="1"/>
  <c r="Q113" i="33" s="1"/>
  <c r="Q115" i="33" s="1"/>
  <c r="Q116" i="33" s="1"/>
  <c r="Q117" i="33" s="1"/>
  <c r="Q118" i="33" s="1"/>
  <c r="Q120" i="33" s="1"/>
  <c r="Q121" i="33" s="1"/>
  <c r="Q122" i="33" s="1"/>
  <c r="Q123" i="33" s="1"/>
  <c r="Q125" i="33" s="1"/>
  <c r="Q126" i="33" s="1"/>
  <c r="Q127" i="33" s="1"/>
  <c r="Q128" i="33" s="1"/>
  <c r="O10" i="33"/>
  <c r="L10" i="33"/>
  <c r="I10" i="33"/>
  <c r="I11" i="33" s="1"/>
  <c r="I12" i="33" s="1"/>
  <c r="I13" i="33" s="1"/>
  <c r="I15" i="33" s="1"/>
  <c r="I16" i="33" s="1"/>
  <c r="I17" i="33" s="1"/>
  <c r="I18" i="33" s="1"/>
  <c r="I20" i="33" s="1"/>
  <c r="I21" i="33" s="1"/>
  <c r="I22" i="33" s="1"/>
  <c r="I23" i="33" s="1"/>
  <c r="I25" i="33" s="1"/>
  <c r="I26" i="33" s="1"/>
  <c r="I27" i="33" s="1"/>
  <c r="I28" i="33" s="1"/>
  <c r="I30" i="33" s="1"/>
  <c r="I31" i="33" s="1"/>
  <c r="I32" i="33" s="1"/>
  <c r="I33" i="33" s="1"/>
  <c r="I35" i="33" s="1"/>
  <c r="I36" i="33" s="1"/>
  <c r="I37" i="33" s="1"/>
  <c r="I38" i="33" s="1"/>
  <c r="I40" i="33" s="1"/>
  <c r="I41" i="33" s="1"/>
  <c r="I42" i="33" s="1"/>
  <c r="I43" i="33" s="1"/>
  <c r="I45" i="33" s="1"/>
  <c r="I46" i="33" s="1"/>
  <c r="I47" i="33" s="1"/>
  <c r="I48" i="33" s="1"/>
  <c r="I50" i="33" s="1"/>
  <c r="I51" i="33" s="1"/>
  <c r="I52" i="33" s="1"/>
  <c r="I53" i="33" s="1"/>
  <c r="I55" i="33" s="1"/>
  <c r="I56" i="33" s="1"/>
  <c r="I57" i="33" s="1"/>
  <c r="I58" i="33" s="1"/>
  <c r="I60" i="33" s="1"/>
  <c r="I61" i="33" s="1"/>
  <c r="I62" i="33" s="1"/>
  <c r="I63" i="33" s="1"/>
  <c r="I65" i="33" s="1"/>
  <c r="I66" i="33" s="1"/>
  <c r="I67" i="33" s="1"/>
  <c r="I68" i="33" s="1"/>
  <c r="I70" i="33" s="1"/>
  <c r="I71" i="33" s="1"/>
  <c r="I72" i="33" s="1"/>
  <c r="I73" i="33" s="1"/>
  <c r="I75" i="33" s="1"/>
  <c r="I76" i="33" s="1"/>
  <c r="I77" i="33" s="1"/>
  <c r="I78" i="33" s="1"/>
  <c r="I80" i="33" s="1"/>
  <c r="I81" i="33" s="1"/>
  <c r="I82" i="33" s="1"/>
  <c r="I83" i="33" s="1"/>
  <c r="I85" i="33" s="1"/>
  <c r="I86" i="33" s="1"/>
  <c r="I87" i="33" s="1"/>
  <c r="I88" i="33" s="1"/>
  <c r="I90" i="33" s="1"/>
  <c r="I91" i="33" s="1"/>
  <c r="I92" i="33" s="1"/>
  <c r="I93" i="33" s="1"/>
  <c r="I95" i="33" s="1"/>
  <c r="I96" i="33" s="1"/>
  <c r="I97" i="33" s="1"/>
  <c r="I98" i="33" s="1"/>
  <c r="I100" i="33" s="1"/>
  <c r="I101" i="33" s="1"/>
  <c r="I102" i="33" s="1"/>
  <c r="I103" i="33" s="1"/>
  <c r="I105" i="33" s="1"/>
  <c r="I106" i="33" s="1"/>
  <c r="I107" i="33" s="1"/>
  <c r="I108" i="33" s="1"/>
  <c r="I110" i="33" s="1"/>
  <c r="I111" i="33" s="1"/>
  <c r="I112" i="33" s="1"/>
  <c r="I113" i="33" s="1"/>
  <c r="I115" i="33" s="1"/>
  <c r="I116" i="33" s="1"/>
  <c r="I117" i="33" s="1"/>
  <c r="I118" i="33" s="1"/>
  <c r="I120" i="33" s="1"/>
  <c r="I121" i="33" s="1"/>
  <c r="I122" i="33" s="1"/>
  <c r="I123" i="33" s="1"/>
  <c r="I125" i="33" s="1"/>
  <c r="I126" i="33" s="1"/>
  <c r="I127" i="33" s="1"/>
  <c r="I128" i="33" s="1"/>
  <c r="G10" i="33"/>
  <c r="D10" i="33"/>
  <c r="AL9" i="33"/>
  <c r="AK9" i="33"/>
  <c r="AD9" i="33"/>
  <c r="AC9" i="33"/>
  <c r="V9" i="33"/>
  <c r="U9" i="33"/>
  <c r="N9" i="33"/>
  <c r="M9" i="33"/>
  <c r="F9" i="33"/>
  <c r="E9" i="33"/>
  <c r="J6" i="33"/>
  <c r="R6" i="33" s="1"/>
  <c r="Z6" i="33" s="1"/>
  <c r="AH6" i="33" s="1"/>
  <c r="J5" i="33"/>
  <c r="R5" i="33" s="1"/>
  <c r="Z5" i="33" s="1"/>
  <c r="AH5" i="33" s="1"/>
  <c r="J4" i="33"/>
  <c r="R4" i="33" s="1"/>
  <c r="Z4" i="33" s="1"/>
  <c r="AH4" i="33" s="1"/>
  <c r="AK129" i="32"/>
  <c r="AJ129" i="32"/>
  <c r="AH129" i="32"/>
  <c r="AG129" i="32"/>
  <c r="AC129" i="32"/>
  <c r="AB129" i="32"/>
  <c r="Z129" i="32"/>
  <c r="Y129" i="32"/>
  <c r="N129" i="32"/>
  <c r="M129" i="32"/>
  <c r="K129" i="32"/>
  <c r="J129" i="32"/>
  <c r="F129" i="32"/>
  <c r="E129" i="32"/>
  <c r="C129" i="32"/>
  <c r="B129" i="32"/>
  <c r="AL128" i="32"/>
  <c r="AI128" i="32"/>
  <c r="AD128" i="32"/>
  <c r="AA128" i="32"/>
  <c r="O128" i="32"/>
  <c r="L128" i="32"/>
  <c r="G128" i="32"/>
  <c r="D128" i="32"/>
  <c r="AL127" i="32"/>
  <c r="AI127" i="32"/>
  <c r="AD127" i="32"/>
  <c r="AA127" i="32"/>
  <c r="O127" i="32"/>
  <c r="L127" i="32"/>
  <c r="G127" i="32"/>
  <c r="D127" i="32"/>
  <c r="AL126" i="32"/>
  <c r="AI126" i="32"/>
  <c r="AD126" i="32"/>
  <c r="AA126" i="32"/>
  <c r="O126" i="32"/>
  <c r="L126" i="32"/>
  <c r="G126" i="32"/>
  <c r="D126" i="32"/>
  <c r="AL125" i="32"/>
  <c r="AI125" i="32"/>
  <c r="AD125" i="32"/>
  <c r="AA125" i="32"/>
  <c r="O125" i="32"/>
  <c r="L125" i="32"/>
  <c r="G125" i="32"/>
  <c r="D125" i="32"/>
  <c r="AK124" i="32"/>
  <c r="AJ124" i="32"/>
  <c r="AH124" i="32"/>
  <c r="AG124" i="32"/>
  <c r="AC124" i="32"/>
  <c r="AB124" i="32"/>
  <c r="Z124" i="32"/>
  <c r="Y124" i="32"/>
  <c r="N124" i="32"/>
  <c r="M124" i="32"/>
  <c r="K124" i="32"/>
  <c r="J124" i="32"/>
  <c r="F124" i="32"/>
  <c r="E124" i="32"/>
  <c r="C124" i="32"/>
  <c r="B124" i="32"/>
  <c r="AL123" i="32"/>
  <c r="AI123" i="32"/>
  <c r="AD123" i="32"/>
  <c r="AA123" i="32"/>
  <c r="O123" i="32"/>
  <c r="L123" i="32"/>
  <c r="G123" i="32"/>
  <c r="D123" i="32"/>
  <c r="AL122" i="32"/>
  <c r="AI122" i="32"/>
  <c r="AD122" i="32"/>
  <c r="AA122" i="32"/>
  <c r="O122" i="32"/>
  <c r="L122" i="32"/>
  <c r="G122" i="32"/>
  <c r="D122" i="32"/>
  <c r="AL121" i="32"/>
  <c r="AI121" i="32"/>
  <c r="AD121" i="32"/>
  <c r="AA121" i="32"/>
  <c r="O121" i="32"/>
  <c r="L121" i="32"/>
  <c r="G121" i="32"/>
  <c r="D121" i="32"/>
  <c r="AL120" i="32"/>
  <c r="AI120" i="32"/>
  <c r="AD120" i="32"/>
  <c r="AA120" i="32"/>
  <c r="O120" i="32"/>
  <c r="L120" i="32"/>
  <c r="G120" i="32"/>
  <c r="D120" i="32"/>
  <c r="AK119" i="32"/>
  <c r="AJ119" i="32"/>
  <c r="AH119" i="32"/>
  <c r="AG119" i="32"/>
  <c r="AC119" i="32"/>
  <c r="AB119" i="32"/>
  <c r="Z119" i="32"/>
  <c r="Y119" i="32"/>
  <c r="N119" i="32"/>
  <c r="M119" i="32"/>
  <c r="K119" i="32"/>
  <c r="J119" i="32"/>
  <c r="F119" i="32"/>
  <c r="E119" i="32"/>
  <c r="C119" i="32"/>
  <c r="B119" i="32"/>
  <c r="AL118" i="32"/>
  <c r="AI118" i="32"/>
  <c r="AD118" i="32"/>
  <c r="AA118" i="32"/>
  <c r="O118" i="32"/>
  <c r="L118" i="32"/>
  <c r="G118" i="32"/>
  <c r="D118" i="32"/>
  <c r="AL117" i="32"/>
  <c r="AI117" i="32"/>
  <c r="AD117" i="32"/>
  <c r="AA117" i="32"/>
  <c r="O117" i="32"/>
  <c r="L117" i="32"/>
  <c r="G117" i="32"/>
  <c r="D117" i="32"/>
  <c r="AL116" i="32"/>
  <c r="AI116" i="32"/>
  <c r="AD116" i="32"/>
  <c r="AA116" i="32"/>
  <c r="O116" i="32"/>
  <c r="L116" i="32"/>
  <c r="G116" i="32"/>
  <c r="D116" i="32"/>
  <c r="AL115" i="32"/>
  <c r="AI115" i="32"/>
  <c r="AD115" i="32"/>
  <c r="AA115" i="32"/>
  <c r="O115" i="32"/>
  <c r="L115" i="32"/>
  <c r="G115" i="32"/>
  <c r="D115" i="32"/>
  <c r="AK114" i="32"/>
  <c r="AJ114" i="32"/>
  <c r="AH114" i="32"/>
  <c r="AG114" i="32"/>
  <c r="AC114" i="32"/>
  <c r="AB114" i="32"/>
  <c r="Z114" i="32"/>
  <c r="Y114" i="32"/>
  <c r="N114" i="32"/>
  <c r="M114" i="32"/>
  <c r="K114" i="32"/>
  <c r="J114" i="32"/>
  <c r="F114" i="32"/>
  <c r="E114" i="32"/>
  <c r="C114" i="32"/>
  <c r="B114" i="32"/>
  <c r="AL113" i="32"/>
  <c r="AI113" i="32"/>
  <c r="AD113" i="32"/>
  <c r="AA113" i="32"/>
  <c r="O113" i="32"/>
  <c r="L113" i="32"/>
  <c r="G113" i="32"/>
  <c r="D113" i="32"/>
  <c r="AL112" i="32"/>
  <c r="AI112" i="32"/>
  <c r="AD112" i="32"/>
  <c r="AA112" i="32"/>
  <c r="O112" i="32"/>
  <c r="L112" i="32"/>
  <c r="G112" i="32"/>
  <c r="D112" i="32"/>
  <c r="AL111" i="32"/>
  <c r="AI111" i="32"/>
  <c r="AD111" i="32"/>
  <c r="AA111" i="32"/>
  <c r="O111" i="32"/>
  <c r="L111" i="32"/>
  <c r="G111" i="32"/>
  <c r="D111" i="32"/>
  <c r="AL110" i="32"/>
  <c r="AI110" i="32"/>
  <c r="AD110" i="32"/>
  <c r="AA110" i="32"/>
  <c r="O110" i="32"/>
  <c r="L110" i="32"/>
  <c r="G110" i="32"/>
  <c r="D110" i="32"/>
  <c r="AK109" i="32"/>
  <c r="AJ109" i="32"/>
  <c r="AH109" i="32"/>
  <c r="AG109" i="32"/>
  <c r="AC109" i="32"/>
  <c r="AB109" i="32"/>
  <c r="Z109" i="32"/>
  <c r="Y109" i="32"/>
  <c r="N109" i="32"/>
  <c r="M109" i="32"/>
  <c r="K109" i="32"/>
  <c r="J109" i="32"/>
  <c r="F109" i="32"/>
  <c r="E109" i="32"/>
  <c r="C109" i="32"/>
  <c r="B109" i="32"/>
  <c r="AL108" i="32"/>
  <c r="AI108" i="32"/>
  <c r="AD108" i="32"/>
  <c r="AA108" i="32"/>
  <c r="O108" i="32"/>
  <c r="L108" i="32"/>
  <c r="G108" i="32"/>
  <c r="D108" i="32"/>
  <c r="AL107" i="32"/>
  <c r="AI107" i="32"/>
  <c r="AD107" i="32"/>
  <c r="AA107" i="32"/>
  <c r="O107" i="32"/>
  <c r="L107" i="32"/>
  <c r="G107" i="32"/>
  <c r="D107" i="32"/>
  <c r="AL106" i="32"/>
  <c r="AI106" i="32"/>
  <c r="AD106" i="32"/>
  <c r="AA106" i="32"/>
  <c r="O106" i="32"/>
  <c r="L106" i="32"/>
  <c r="G106" i="32"/>
  <c r="D106" i="32"/>
  <c r="AL105" i="32"/>
  <c r="AI105" i="32"/>
  <c r="AD105" i="32"/>
  <c r="AA105" i="32"/>
  <c r="O105" i="32"/>
  <c r="L105" i="32"/>
  <c r="G105" i="32"/>
  <c r="D105" i="32"/>
  <c r="AK104" i="32"/>
  <c r="AJ104" i="32"/>
  <c r="AH104" i="32"/>
  <c r="AG104" i="32"/>
  <c r="AC104" i="32"/>
  <c r="AB104" i="32"/>
  <c r="Z104" i="32"/>
  <c r="Y104" i="32"/>
  <c r="N104" i="32"/>
  <c r="M104" i="32"/>
  <c r="K104" i="32"/>
  <c r="J104" i="32"/>
  <c r="F104" i="32"/>
  <c r="E104" i="32"/>
  <c r="C104" i="32"/>
  <c r="B104" i="32"/>
  <c r="AL103" i="32"/>
  <c r="AI103" i="32"/>
  <c r="AD103" i="32"/>
  <c r="AA103" i="32"/>
  <c r="O103" i="32"/>
  <c r="L103" i="32"/>
  <c r="G103" i="32"/>
  <c r="D103" i="32"/>
  <c r="AL102" i="32"/>
  <c r="AI102" i="32"/>
  <c r="AD102" i="32"/>
  <c r="AA102" i="32"/>
  <c r="O102" i="32"/>
  <c r="L102" i="32"/>
  <c r="G102" i="32"/>
  <c r="D102" i="32"/>
  <c r="AL101" i="32"/>
  <c r="AI101" i="32"/>
  <c r="AD101" i="32"/>
  <c r="AA101" i="32"/>
  <c r="O101" i="32"/>
  <c r="L101" i="32"/>
  <c r="G101" i="32"/>
  <c r="D101" i="32"/>
  <c r="AL100" i="32"/>
  <c r="AI100" i="32"/>
  <c r="AD100" i="32"/>
  <c r="AA100" i="32"/>
  <c r="O100" i="32"/>
  <c r="L100" i="32"/>
  <c r="G100" i="32"/>
  <c r="D100" i="32"/>
  <c r="AK99" i="32"/>
  <c r="AJ99" i="32"/>
  <c r="AH99" i="32"/>
  <c r="AG99" i="32"/>
  <c r="AC99" i="32"/>
  <c r="AB99" i="32"/>
  <c r="Z99" i="32"/>
  <c r="Y99" i="32"/>
  <c r="N99" i="32"/>
  <c r="M99" i="32"/>
  <c r="K99" i="32"/>
  <c r="J99" i="32"/>
  <c r="F99" i="32"/>
  <c r="E99" i="32"/>
  <c r="C99" i="32"/>
  <c r="B99" i="32"/>
  <c r="AL98" i="32"/>
  <c r="AI98" i="32"/>
  <c r="AD98" i="32"/>
  <c r="AA98" i="32"/>
  <c r="O98" i="32"/>
  <c r="L98" i="32"/>
  <c r="G98" i="32"/>
  <c r="D98" i="32"/>
  <c r="AL97" i="32"/>
  <c r="AI97" i="32"/>
  <c r="AD97" i="32"/>
  <c r="AA97" i="32"/>
  <c r="O97" i="32"/>
  <c r="L97" i="32"/>
  <c r="G97" i="32"/>
  <c r="D97" i="32"/>
  <c r="AL96" i="32"/>
  <c r="AI96" i="32"/>
  <c r="AD96" i="32"/>
  <c r="AA96" i="32"/>
  <c r="O96" i="32"/>
  <c r="L96" i="32"/>
  <c r="G96" i="32"/>
  <c r="D96" i="32"/>
  <c r="AL95" i="32"/>
  <c r="AI95" i="32"/>
  <c r="AD95" i="32"/>
  <c r="AA95" i="32"/>
  <c r="O95" i="32"/>
  <c r="L95" i="32"/>
  <c r="G95" i="32"/>
  <c r="D95" i="32"/>
  <c r="AK94" i="32"/>
  <c r="AJ94" i="32"/>
  <c r="AH94" i="32"/>
  <c r="AG94" i="32"/>
  <c r="AC94" i="32"/>
  <c r="AB94" i="32"/>
  <c r="Z94" i="32"/>
  <c r="Y94" i="32"/>
  <c r="N94" i="32"/>
  <c r="M94" i="32"/>
  <c r="K94" i="32"/>
  <c r="J94" i="32"/>
  <c r="F94" i="32"/>
  <c r="E94" i="32"/>
  <c r="C94" i="32"/>
  <c r="B94" i="32"/>
  <c r="AL93" i="32"/>
  <c r="AI93" i="32"/>
  <c r="AD93" i="32"/>
  <c r="AA93" i="32"/>
  <c r="O93" i="32"/>
  <c r="L93" i="32"/>
  <c r="G93" i="32"/>
  <c r="D93" i="32"/>
  <c r="AL92" i="32"/>
  <c r="AI92" i="32"/>
  <c r="AD92" i="32"/>
  <c r="AA92" i="32"/>
  <c r="O92" i="32"/>
  <c r="L92" i="32"/>
  <c r="G92" i="32"/>
  <c r="D92" i="32"/>
  <c r="AL91" i="32"/>
  <c r="AI91" i="32"/>
  <c r="AD91" i="32"/>
  <c r="AA91" i="32"/>
  <c r="O91" i="32"/>
  <c r="L91" i="32"/>
  <c r="G91" i="32"/>
  <c r="D91" i="32"/>
  <c r="AL90" i="32"/>
  <c r="AI90" i="32"/>
  <c r="AD90" i="32"/>
  <c r="AA90" i="32"/>
  <c r="O90" i="32"/>
  <c r="L90" i="32"/>
  <c r="G90" i="32"/>
  <c r="D90" i="32"/>
  <c r="AK89" i="32"/>
  <c r="AJ89" i="32"/>
  <c r="AH89" i="32"/>
  <c r="AG89" i="32"/>
  <c r="AC89" i="32"/>
  <c r="AB89" i="32"/>
  <c r="Z89" i="32"/>
  <c r="Y89" i="32"/>
  <c r="N89" i="32"/>
  <c r="M89" i="32"/>
  <c r="K89" i="32"/>
  <c r="J89" i="32"/>
  <c r="F89" i="32"/>
  <c r="E89" i="32"/>
  <c r="C89" i="32"/>
  <c r="B89" i="32"/>
  <c r="AL88" i="32"/>
  <c r="AI88" i="32"/>
  <c r="AD88" i="32"/>
  <c r="AA88" i="32"/>
  <c r="O88" i="32"/>
  <c r="L88" i="32"/>
  <c r="G88" i="32"/>
  <c r="D88" i="32"/>
  <c r="AL87" i="32"/>
  <c r="AI87" i="32"/>
  <c r="AD87" i="32"/>
  <c r="AA87" i="32"/>
  <c r="O87" i="32"/>
  <c r="L87" i="32"/>
  <c r="G87" i="32"/>
  <c r="D87" i="32"/>
  <c r="AL86" i="32"/>
  <c r="AI86" i="32"/>
  <c r="AD86" i="32"/>
  <c r="AA86" i="32"/>
  <c r="O86" i="32"/>
  <c r="L86" i="32"/>
  <c r="G86" i="32"/>
  <c r="D86" i="32"/>
  <c r="AL85" i="32"/>
  <c r="AI85" i="32"/>
  <c r="AD85" i="32"/>
  <c r="AA85" i="32"/>
  <c r="O85" i="32"/>
  <c r="L85" i="32"/>
  <c r="G85" i="32"/>
  <c r="D85" i="32"/>
  <c r="AK84" i="32"/>
  <c r="AJ84" i="32"/>
  <c r="AH84" i="32"/>
  <c r="AG84" i="32"/>
  <c r="AC84" i="32"/>
  <c r="AB84" i="32"/>
  <c r="Z84" i="32"/>
  <c r="Y84" i="32"/>
  <c r="N84" i="32"/>
  <c r="M84" i="32"/>
  <c r="K84" i="32"/>
  <c r="J84" i="32"/>
  <c r="F84" i="32"/>
  <c r="E84" i="32"/>
  <c r="C84" i="32"/>
  <c r="B84" i="32"/>
  <c r="AL83" i="32"/>
  <c r="AI83" i="32"/>
  <c r="AD83" i="32"/>
  <c r="AA83" i="32"/>
  <c r="O83" i="32"/>
  <c r="L83" i="32"/>
  <c r="G83" i="32"/>
  <c r="D83" i="32"/>
  <c r="AL82" i="32"/>
  <c r="AI82" i="32"/>
  <c r="AD82" i="32"/>
  <c r="AA82" i="32"/>
  <c r="O82" i="32"/>
  <c r="L82" i="32"/>
  <c r="G82" i="32"/>
  <c r="D82" i="32"/>
  <c r="AL81" i="32"/>
  <c r="AI81" i="32"/>
  <c r="AD81" i="32"/>
  <c r="AA81" i="32"/>
  <c r="O81" i="32"/>
  <c r="L81" i="32"/>
  <c r="G81" i="32"/>
  <c r="D81" i="32"/>
  <c r="AL80" i="32"/>
  <c r="AI80" i="32"/>
  <c r="AD80" i="32"/>
  <c r="AA80" i="32"/>
  <c r="O80" i="32"/>
  <c r="L80" i="32"/>
  <c r="G80" i="32"/>
  <c r="D80" i="32"/>
  <c r="AK79" i="32"/>
  <c r="AJ79" i="32"/>
  <c r="AH79" i="32"/>
  <c r="AG79" i="32"/>
  <c r="AC79" i="32"/>
  <c r="AB79" i="32"/>
  <c r="Z79" i="32"/>
  <c r="Y79" i="32"/>
  <c r="N79" i="32"/>
  <c r="M79" i="32"/>
  <c r="K79" i="32"/>
  <c r="J79" i="32"/>
  <c r="F79" i="32"/>
  <c r="G79" i="32" s="1"/>
  <c r="E79" i="32"/>
  <c r="C79" i="32"/>
  <c r="B79" i="32"/>
  <c r="AL78" i="32"/>
  <c r="AI78" i="32"/>
  <c r="AD78" i="32"/>
  <c r="AA78" i="32"/>
  <c r="O78" i="32"/>
  <c r="L78" i="32"/>
  <c r="G78" i="32"/>
  <c r="D78" i="32"/>
  <c r="AL77" i="32"/>
  <c r="AI77" i="32"/>
  <c r="AD77" i="32"/>
  <c r="AA77" i="32"/>
  <c r="O77" i="32"/>
  <c r="L77" i="32"/>
  <c r="G77" i="32"/>
  <c r="D77" i="32"/>
  <c r="AL76" i="32"/>
  <c r="AI76" i="32"/>
  <c r="AD76" i="32"/>
  <c r="AA76" i="32"/>
  <c r="O76" i="32"/>
  <c r="L76" i="32"/>
  <c r="G76" i="32"/>
  <c r="D76" i="32"/>
  <c r="AL75" i="32"/>
  <c r="AI75" i="32"/>
  <c r="AD75" i="32"/>
  <c r="AA75" i="32"/>
  <c r="O75" i="32"/>
  <c r="L75" i="32"/>
  <c r="G75" i="32"/>
  <c r="D75" i="32"/>
  <c r="AK74" i="32"/>
  <c r="AJ74" i="32"/>
  <c r="AH74" i="32"/>
  <c r="AG74" i="32"/>
  <c r="AC74" i="32"/>
  <c r="AB74" i="32"/>
  <c r="Z74" i="32"/>
  <c r="Y74" i="32"/>
  <c r="N74" i="32"/>
  <c r="M74" i="32"/>
  <c r="K74" i="32"/>
  <c r="J74" i="32"/>
  <c r="F74" i="32"/>
  <c r="E74" i="32"/>
  <c r="C74" i="32"/>
  <c r="B74" i="32"/>
  <c r="AL73" i="32"/>
  <c r="AI73" i="32"/>
  <c r="AD73" i="32"/>
  <c r="AA73" i="32"/>
  <c r="O73" i="32"/>
  <c r="L73" i="32"/>
  <c r="G73" i="32"/>
  <c r="D73" i="32"/>
  <c r="AL72" i="32"/>
  <c r="AI72" i="32"/>
  <c r="AD72" i="32"/>
  <c r="AA72" i="32"/>
  <c r="O72" i="32"/>
  <c r="L72" i="32"/>
  <c r="G72" i="32"/>
  <c r="D72" i="32"/>
  <c r="AL71" i="32"/>
  <c r="AI71" i="32"/>
  <c r="AD71" i="32"/>
  <c r="AA71" i="32"/>
  <c r="O71" i="32"/>
  <c r="L71" i="32"/>
  <c r="G71" i="32"/>
  <c r="D71" i="32"/>
  <c r="AL70" i="32"/>
  <c r="AI70" i="32"/>
  <c r="AD70" i="32"/>
  <c r="AA70" i="32"/>
  <c r="O70" i="32"/>
  <c r="L70" i="32"/>
  <c r="G70" i="32"/>
  <c r="D70" i="32"/>
  <c r="AK69" i="32"/>
  <c r="AJ69" i="32"/>
  <c r="AL69" i="32" s="1"/>
  <c r="AH69" i="32"/>
  <c r="AG69" i="32"/>
  <c r="AC69" i="32"/>
  <c r="AB69" i="32"/>
  <c r="Z69" i="32"/>
  <c r="Y69" i="32"/>
  <c r="N69" i="32"/>
  <c r="M69" i="32"/>
  <c r="K69" i="32"/>
  <c r="J69" i="32"/>
  <c r="F69" i="32"/>
  <c r="E69" i="32"/>
  <c r="C69" i="32"/>
  <c r="B69" i="32"/>
  <c r="AL68" i="32"/>
  <c r="AI68" i="32"/>
  <c r="AD68" i="32"/>
  <c r="AA68" i="32"/>
  <c r="O68" i="32"/>
  <c r="L68" i="32"/>
  <c r="G68" i="32"/>
  <c r="D68" i="32"/>
  <c r="AL67" i="32"/>
  <c r="AI67" i="32"/>
  <c r="AD67" i="32"/>
  <c r="AA67" i="32"/>
  <c r="O67" i="32"/>
  <c r="L67" i="32"/>
  <c r="G67" i="32"/>
  <c r="D67" i="32"/>
  <c r="AL66" i="32"/>
  <c r="AI66" i="32"/>
  <c r="AD66" i="32"/>
  <c r="AA66" i="32"/>
  <c r="O66" i="32"/>
  <c r="L66" i="32"/>
  <c r="G66" i="32"/>
  <c r="D66" i="32"/>
  <c r="AL65" i="32"/>
  <c r="AI65" i="32"/>
  <c r="AD65" i="32"/>
  <c r="AA65" i="32"/>
  <c r="O65" i="32"/>
  <c r="L65" i="32"/>
  <c r="G65" i="32"/>
  <c r="D65" i="32"/>
  <c r="AK64" i="32"/>
  <c r="AJ64" i="32"/>
  <c r="AH64" i="32"/>
  <c r="AG64" i="32"/>
  <c r="AC64" i="32"/>
  <c r="AB64" i="32"/>
  <c r="Z64" i="32"/>
  <c r="Y64" i="32"/>
  <c r="N64" i="32"/>
  <c r="M64" i="32"/>
  <c r="K64" i="32"/>
  <c r="J64" i="32"/>
  <c r="F64" i="32"/>
  <c r="E64" i="32"/>
  <c r="C64" i="32"/>
  <c r="B64" i="32"/>
  <c r="AL63" i="32"/>
  <c r="AI63" i="32"/>
  <c r="AD63" i="32"/>
  <c r="AA63" i="32"/>
  <c r="O63" i="32"/>
  <c r="L63" i="32"/>
  <c r="G63" i="32"/>
  <c r="D63" i="32"/>
  <c r="AL62" i="32"/>
  <c r="AI62" i="32"/>
  <c r="AD62" i="32"/>
  <c r="AA62" i="32"/>
  <c r="O62" i="32"/>
  <c r="L62" i="32"/>
  <c r="G62" i="32"/>
  <c r="D62" i="32"/>
  <c r="AL61" i="32"/>
  <c r="AI61" i="32"/>
  <c r="AD61" i="32"/>
  <c r="AA61" i="32"/>
  <c r="O61" i="32"/>
  <c r="L61" i="32"/>
  <c r="G61" i="32"/>
  <c r="D61" i="32"/>
  <c r="AL60" i="32"/>
  <c r="AI60" i="32"/>
  <c r="AD60" i="32"/>
  <c r="AA60" i="32"/>
  <c r="O60" i="32"/>
  <c r="L60" i="32"/>
  <c r="G60" i="32"/>
  <c r="D60" i="32"/>
  <c r="AK59" i="32"/>
  <c r="AJ59" i="32"/>
  <c r="AL59" i="32" s="1"/>
  <c r="AH59" i="32"/>
  <c r="AG59" i="32"/>
  <c r="AC59" i="32"/>
  <c r="AB59" i="32"/>
  <c r="Z59" i="32"/>
  <c r="Y59" i="32"/>
  <c r="N59" i="32"/>
  <c r="M59" i="32"/>
  <c r="K59" i="32"/>
  <c r="J59" i="32"/>
  <c r="F59" i="32"/>
  <c r="E59" i="32"/>
  <c r="C59" i="32"/>
  <c r="B59" i="32"/>
  <c r="AL58" i="32"/>
  <c r="AI58" i="32"/>
  <c r="AD58" i="32"/>
  <c r="AA58" i="32"/>
  <c r="O58" i="32"/>
  <c r="L58" i="32"/>
  <c r="G58" i="32"/>
  <c r="D58" i="32"/>
  <c r="AL57" i="32"/>
  <c r="AI57" i="32"/>
  <c r="AD57" i="32"/>
  <c r="AA57" i="32"/>
  <c r="O57" i="32"/>
  <c r="L57" i="32"/>
  <c r="G57" i="32"/>
  <c r="D57" i="32"/>
  <c r="AL56" i="32"/>
  <c r="AI56" i="32"/>
  <c r="AD56" i="32"/>
  <c r="AA56" i="32"/>
  <c r="O56" i="32"/>
  <c r="L56" i="32"/>
  <c r="G56" i="32"/>
  <c r="D56" i="32"/>
  <c r="AL55" i="32"/>
  <c r="AI55" i="32"/>
  <c r="AD55" i="32"/>
  <c r="AA55" i="32"/>
  <c r="O55" i="32"/>
  <c r="L55" i="32"/>
  <c r="G55" i="32"/>
  <c r="D55" i="32"/>
  <c r="AK54" i="32"/>
  <c r="AJ54" i="32"/>
  <c r="AH54" i="32"/>
  <c r="AG54" i="32"/>
  <c r="AC54" i="32"/>
  <c r="AB54" i="32"/>
  <c r="Z54" i="32"/>
  <c r="Y54" i="32"/>
  <c r="N54" i="32"/>
  <c r="M54" i="32"/>
  <c r="K54" i="32"/>
  <c r="J54" i="32"/>
  <c r="F54" i="32"/>
  <c r="E54" i="32"/>
  <c r="C54" i="32"/>
  <c r="B54" i="32"/>
  <c r="AL53" i="32"/>
  <c r="AI53" i="32"/>
  <c r="AD53" i="32"/>
  <c r="AA53" i="32"/>
  <c r="O53" i="32"/>
  <c r="L53" i="32"/>
  <c r="G53" i="32"/>
  <c r="D53" i="32"/>
  <c r="AL52" i="32"/>
  <c r="AI52" i="32"/>
  <c r="AD52" i="32"/>
  <c r="AA52" i="32"/>
  <c r="O52" i="32"/>
  <c r="L52" i="32"/>
  <c r="G52" i="32"/>
  <c r="D52" i="32"/>
  <c r="AL51" i="32"/>
  <c r="AI51" i="32"/>
  <c r="AD51" i="32"/>
  <c r="AA51" i="32"/>
  <c r="O51" i="32"/>
  <c r="L51" i="32"/>
  <c r="G51" i="32"/>
  <c r="D51" i="32"/>
  <c r="AL50" i="32"/>
  <c r="AI50" i="32"/>
  <c r="AD50" i="32"/>
  <c r="AA50" i="32"/>
  <c r="O50" i="32"/>
  <c r="L50" i="32"/>
  <c r="G50" i="32"/>
  <c r="D50" i="32"/>
  <c r="AK49" i="32"/>
  <c r="AJ49" i="32"/>
  <c r="AH49" i="32"/>
  <c r="AG49" i="32"/>
  <c r="AC49" i="32"/>
  <c r="AB49" i="32"/>
  <c r="Z49" i="32"/>
  <c r="Y49" i="32"/>
  <c r="N49" i="32"/>
  <c r="M49" i="32"/>
  <c r="K49" i="32"/>
  <c r="J49" i="32"/>
  <c r="F49" i="32"/>
  <c r="E49" i="32"/>
  <c r="C49" i="32"/>
  <c r="B49" i="32"/>
  <c r="AL48" i="32"/>
  <c r="AI48" i="32"/>
  <c r="AD48" i="32"/>
  <c r="AA48" i="32"/>
  <c r="O48" i="32"/>
  <c r="L48" i="32"/>
  <c r="G48" i="32"/>
  <c r="D48" i="32"/>
  <c r="AL47" i="32"/>
  <c r="AI47" i="32"/>
  <c r="AD47" i="32"/>
  <c r="AA47" i="32"/>
  <c r="O47" i="32"/>
  <c r="L47" i="32"/>
  <c r="G47" i="32"/>
  <c r="D47" i="32"/>
  <c r="AL46" i="32"/>
  <c r="AI46" i="32"/>
  <c r="AD46" i="32"/>
  <c r="AA46" i="32"/>
  <c r="O46" i="32"/>
  <c r="L46" i="32"/>
  <c r="G46" i="32"/>
  <c r="D46" i="32"/>
  <c r="AL45" i="32"/>
  <c r="AI45" i="32"/>
  <c r="AD45" i="32"/>
  <c r="AA45" i="32"/>
  <c r="O45" i="32"/>
  <c r="L45" i="32"/>
  <c r="G45" i="32"/>
  <c r="D45" i="32"/>
  <c r="AK44" i="32"/>
  <c r="AJ44" i="32"/>
  <c r="AH44" i="32"/>
  <c r="AG44" i="32"/>
  <c r="AC44" i="32"/>
  <c r="AB44" i="32"/>
  <c r="Z44" i="32"/>
  <c r="Y44" i="32"/>
  <c r="N44" i="32"/>
  <c r="M44" i="32"/>
  <c r="K44" i="32"/>
  <c r="J44" i="32"/>
  <c r="F44" i="32"/>
  <c r="E44" i="32"/>
  <c r="C44" i="32"/>
  <c r="B44" i="32"/>
  <c r="AL43" i="32"/>
  <c r="AI43" i="32"/>
  <c r="AD43" i="32"/>
  <c r="AA43" i="32"/>
  <c r="O43" i="32"/>
  <c r="L43" i="32"/>
  <c r="G43" i="32"/>
  <c r="D43" i="32"/>
  <c r="AL42" i="32"/>
  <c r="AI42" i="32"/>
  <c r="AD42" i="32"/>
  <c r="AA42" i="32"/>
  <c r="O42" i="32"/>
  <c r="L42" i="32"/>
  <c r="G42" i="32"/>
  <c r="D42" i="32"/>
  <c r="AL41" i="32"/>
  <c r="AI41" i="32"/>
  <c r="AD41" i="32"/>
  <c r="AA41" i="32"/>
  <c r="O41" i="32"/>
  <c r="L41" i="32"/>
  <c r="G41" i="32"/>
  <c r="D41" i="32"/>
  <c r="AL40" i="32"/>
  <c r="AI40" i="32"/>
  <c r="AD40" i="32"/>
  <c r="AA40" i="32"/>
  <c r="O40" i="32"/>
  <c r="L40" i="32"/>
  <c r="G40" i="32"/>
  <c r="D40" i="32"/>
  <c r="AK39" i="32"/>
  <c r="AJ39" i="32"/>
  <c r="AL39" i="32" s="1"/>
  <c r="AH39" i="32"/>
  <c r="AG39" i="32"/>
  <c r="AC39" i="32"/>
  <c r="AB39" i="32"/>
  <c r="Z39" i="32"/>
  <c r="Y39" i="32"/>
  <c r="N39" i="32"/>
  <c r="M39" i="32"/>
  <c r="K39" i="32"/>
  <c r="J39" i="32"/>
  <c r="F39" i="32"/>
  <c r="E39" i="32"/>
  <c r="C39" i="32"/>
  <c r="B39" i="32"/>
  <c r="AL38" i="32"/>
  <c r="AI38" i="32"/>
  <c r="AD38" i="32"/>
  <c r="AA38" i="32"/>
  <c r="O38" i="32"/>
  <c r="L38" i="32"/>
  <c r="G38" i="32"/>
  <c r="D38" i="32"/>
  <c r="AL37" i="32"/>
  <c r="AI37" i="32"/>
  <c r="AD37" i="32"/>
  <c r="AA37" i="32"/>
  <c r="O37" i="32"/>
  <c r="L37" i="32"/>
  <c r="G37" i="32"/>
  <c r="D37" i="32"/>
  <c r="AL36" i="32"/>
  <c r="AI36" i="32"/>
  <c r="AD36" i="32"/>
  <c r="AA36" i="32"/>
  <c r="O36" i="32"/>
  <c r="L36" i="32"/>
  <c r="G36" i="32"/>
  <c r="D36" i="32"/>
  <c r="AL35" i="32"/>
  <c r="AI35" i="32"/>
  <c r="AD35" i="32"/>
  <c r="AA35" i="32"/>
  <c r="O35" i="32"/>
  <c r="L35" i="32"/>
  <c r="G35" i="32"/>
  <c r="D35" i="32"/>
  <c r="AK34" i="32"/>
  <c r="AJ34" i="32"/>
  <c r="AH34" i="32"/>
  <c r="AG34" i="32"/>
  <c r="AC34" i="32"/>
  <c r="AB34" i="32"/>
  <c r="Z34" i="32"/>
  <c r="Y34" i="32"/>
  <c r="N34" i="32"/>
  <c r="M34" i="32"/>
  <c r="K34" i="32"/>
  <c r="J34" i="32"/>
  <c r="F34" i="32"/>
  <c r="E34" i="32"/>
  <c r="C34" i="32"/>
  <c r="B34" i="32"/>
  <c r="AL33" i="32"/>
  <c r="AI33" i="32"/>
  <c r="AD33" i="32"/>
  <c r="AA33" i="32"/>
  <c r="O33" i="32"/>
  <c r="L33" i="32"/>
  <c r="G33" i="32"/>
  <c r="D33" i="32"/>
  <c r="AL32" i="32"/>
  <c r="AI32" i="32"/>
  <c r="AD32" i="32"/>
  <c r="AA32" i="32"/>
  <c r="O32" i="32"/>
  <c r="L32" i="32"/>
  <c r="G32" i="32"/>
  <c r="D32" i="32"/>
  <c r="AL31" i="32"/>
  <c r="AI31" i="32"/>
  <c r="AD31" i="32"/>
  <c r="AA31" i="32"/>
  <c r="O31" i="32"/>
  <c r="L31" i="32"/>
  <c r="G31" i="32"/>
  <c r="D31" i="32"/>
  <c r="AL30" i="32"/>
  <c r="AI30" i="32"/>
  <c r="AD30" i="32"/>
  <c r="AA30" i="32"/>
  <c r="O30" i="32"/>
  <c r="L30" i="32"/>
  <c r="G30" i="32"/>
  <c r="D30" i="32"/>
  <c r="AK29" i="32"/>
  <c r="AJ29" i="32"/>
  <c r="AH29" i="32"/>
  <c r="AG29" i="32"/>
  <c r="AI29" i="32" s="1"/>
  <c r="AC29" i="32"/>
  <c r="AB29" i="32"/>
  <c r="Z29" i="32"/>
  <c r="Y29" i="32"/>
  <c r="N29" i="32"/>
  <c r="M29" i="32"/>
  <c r="K29" i="32"/>
  <c r="J29" i="32"/>
  <c r="F29" i="32"/>
  <c r="E29" i="32"/>
  <c r="C29" i="32"/>
  <c r="B29" i="32"/>
  <c r="D29" i="32" s="1"/>
  <c r="AL28" i="32"/>
  <c r="AI28" i="32"/>
  <c r="AD28" i="32"/>
  <c r="AA28" i="32"/>
  <c r="O28" i="32"/>
  <c r="L28" i="32"/>
  <c r="G28" i="32"/>
  <c r="D28" i="32"/>
  <c r="AL27" i="32"/>
  <c r="AI27" i="32"/>
  <c r="AD27" i="32"/>
  <c r="AA27" i="32"/>
  <c r="O27" i="32"/>
  <c r="L27" i="32"/>
  <c r="G27" i="32"/>
  <c r="D27" i="32"/>
  <c r="AL26" i="32"/>
  <c r="AI26" i="32"/>
  <c r="AD26" i="32"/>
  <c r="AA26" i="32"/>
  <c r="O26" i="32"/>
  <c r="L26" i="32"/>
  <c r="G26" i="32"/>
  <c r="D26" i="32"/>
  <c r="AL25" i="32"/>
  <c r="AI25" i="32"/>
  <c r="AD25" i="32"/>
  <c r="AA25" i="32"/>
  <c r="O25" i="32"/>
  <c r="L25" i="32"/>
  <c r="G25" i="32"/>
  <c r="D25" i="32"/>
  <c r="AK24" i="32"/>
  <c r="AJ24" i="32"/>
  <c r="AH24" i="32"/>
  <c r="AG24" i="32"/>
  <c r="AI24" i="32" s="1"/>
  <c r="AC24" i="32"/>
  <c r="AB24" i="32"/>
  <c r="Z24" i="32"/>
  <c r="Y24" i="32"/>
  <c r="N24" i="32"/>
  <c r="M24" i="32"/>
  <c r="K24" i="32"/>
  <c r="J24" i="32"/>
  <c r="F24" i="32"/>
  <c r="E24" i="32"/>
  <c r="C24" i="32"/>
  <c r="B24" i="32"/>
  <c r="D24" i="32" s="1"/>
  <c r="AL23" i="32"/>
  <c r="AI23" i="32"/>
  <c r="AD23" i="32"/>
  <c r="AA23" i="32"/>
  <c r="O23" i="32"/>
  <c r="L23" i="32"/>
  <c r="G23" i="32"/>
  <c r="D23" i="32"/>
  <c r="AL22" i="32"/>
  <c r="AI22" i="32"/>
  <c r="AD22" i="32"/>
  <c r="AA22" i="32"/>
  <c r="O22" i="32"/>
  <c r="L22" i="32"/>
  <c r="G22" i="32"/>
  <c r="D22" i="32"/>
  <c r="AL21" i="32"/>
  <c r="AI21" i="32"/>
  <c r="AD21" i="32"/>
  <c r="AA21" i="32"/>
  <c r="O21" i="32"/>
  <c r="L21" i="32"/>
  <c r="G21" i="32"/>
  <c r="D21" i="32"/>
  <c r="AL20" i="32"/>
  <c r="AI20" i="32"/>
  <c r="AD20" i="32"/>
  <c r="AA20" i="32"/>
  <c r="O20" i="32"/>
  <c r="L20" i="32"/>
  <c r="G20" i="32"/>
  <c r="D20" i="32"/>
  <c r="AK19" i="32"/>
  <c r="AJ19" i="32"/>
  <c r="AH19" i="32"/>
  <c r="AG19" i="32"/>
  <c r="AI19" i="32" s="1"/>
  <c r="AC19" i="32"/>
  <c r="AB19" i="32"/>
  <c r="Z19" i="32"/>
  <c r="Y19" i="32"/>
  <c r="N19" i="32"/>
  <c r="M19" i="32"/>
  <c r="K19" i="32"/>
  <c r="J19" i="32"/>
  <c r="F19" i="32"/>
  <c r="E19" i="32"/>
  <c r="C19" i="32"/>
  <c r="B19" i="32"/>
  <c r="D19" i="32" s="1"/>
  <c r="AL18" i="32"/>
  <c r="AI18" i="32"/>
  <c r="AD18" i="32"/>
  <c r="AA18" i="32"/>
  <c r="O18" i="32"/>
  <c r="L18" i="32"/>
  <c r="G18" i="32"/>
  <c r="D18" i="32"/>
  <c r="AL17" i="32"/>
  <c r="AI17" i="32"/>
  <c r="AD17" i="32"/>
  <c r="AA17" i="32"/>
  <c r="O17" i="32"/>
  <c r="L17" i="32"/>
  <c r="G17" i="32"/>
  <c r="D17" i="32"/>
  <c r="AL16" i="32"/>
  <c r="AI16" i="32"/>
  <c r="AD16" i="32"/>
  <c r="AA16" i="32"/>
  <c r="O16" i="32"/>
  <c r="L16" i="32"/>
  <c r="G16" i="32"/>
  <c r="D16" i="32"/>
  <c r="AL15" i="32"/>
  <c r="AI15" i="32"/>
  <c r="AD15" i="32"/>
  <c r="AA15" i="32"/>
  <c r="O15" i="32"/>
  <c r="L15" i="32"/>
  <c r="G15" i="32"/>
  <c r="D15" i="32"/>
  <c r="AK14" i="32"/>
  <c r="AJ14" i="32"/>
  <c r="AH14" i="32"/>
  <c r="AG14" i="32"/>
  <c r="AC14" i="32"/>
  <c r="AB14" i="32"/>
  <c r="Z14" i="32"/>
  <c r="Y14" i="32"/>
  <c r="N14" i="32"/>
  <c r="M14" i="32"/>
  <c r="K14" i="32"/>
  <c r="J14" i="32"/>
  <c r="F14" i="32"/>
  <c r="E14" i="32"/>
  <c r="C14" i="32"/>
  <c r="B14" i="32"/>
  <c r="D14" i="32" s="1"/>
  <c r="AL13" i="32"/>
  <c r="AI13" i="32"/>
  <c r="AD13" i="32"/>
  <c r="AA13" i="32"/>
  <c r="O13" i="32"/>
  <c r="L13" i="32"/>
  <c r="G13" i="32"/>
  <c r="D13" i="32"/>
  <c r="AL12" i="32"/>
  <c r="AI12" i="32"/>
  <c r="AD12" i="32"/>
  <c r="AA12" i="32"/>
  <c r="O12" i="32"/>
  <c r="L12" i="32"/>
  <c r="G12" i="32"/>
  <c r="D12" i="32"/>
  <c r="AL11" i="32"/>
  <c r="AI11" i="32"/>
  <c r="AD11" i="32"/>
  <c r="AA11" i="32"/>
  <c r="O11" i="32"/>
  <c r="L11" i="32"/>
  <c r="G11" i="32"/>
  <c r="D11" i="32"/>
  <c r="A11" i="32"/>
  <c r="A12" i="32" s="1"/>
  <c r="A13" i="32" s="1"/>
  <c r="A15" i="32" s="1"/>
  <c r="A16" i="32" s="1"/>
  <c r="A17" i="32" s="1"/>
  <c r="A18" i="32" s="1"/>
  <c r="A20" i="32" s="1"/>
  <c r="A21" i="32" s="1"/>
  <c r="A22" i="32" s="1"/>
  <c r="A23" i="32" s="1"/>
  <c r="A25" i="32" s="1"/>
  <c r="A26" i="32" s="1"/>
  <c r="A27" i="32" s="1"/>
  <c r="A28" i="32" s="1"/>
  <c r="A30" i="32" s="1"/>
  <c r="A31" i="32" s="1"/>
  <c r="A32" i="32" s="1"/>
  <c r="A33" i="32" s="1"/>
  <c r="A35" i="32" s="1"/>
  <c r="A36" i="32" s="1"/>
  <c r="A37" i="32" s="1"/>
  <c r="A38" i="32" s="1"/>
  <c r="A40" i="32" s="1"/>
  <c r="A41" i="32" s="1"/>
  <c r="A42" i="32" s="1"/>
  <c r="A43" i="32" s="1"/>
  <c r="A45" i="32" s="1"/>
  <c r="A46" i="32" s="1"/>
  <c r="A47" i="32" s="1"/>
  <c r="A48" i="32" s="1"/>
  <c r="A50" i="32" s="1"/>
  <c r="A51" i="32" s="1"/>
  <c r="A52" i="32" s="1"/>
  <c r="A53" i="32" s="1"/>
  <c r="A55" i="32" s="1"/>
  <c r="A56" i="32" s="1"/>
  <c r="A57" i="32" s="1"/>
  <c r="A58" i="32" s="1"/>
  <c r="A60" i="32" s="1"/>
  <c r="A61" i="32" s="1"/>
  <c r="A62" i="32" s="1"/>
  <c r="A63" i="32" s="1"/>
  <c r="A65" i="32" s="1"/>
  <c r="A66" i="32" s="1"/>
  <c r="A67" i="32" s="1"/>
  <c r="A68" i="32" s="1"/>
  <c r="A70" i="32" s="1"/>
  <c r="A71" i="32" s="1"/>
  <c r="A72" i="32" s="1"/>
  <c r="A73" i="32" s="1"/>
  <c r="A75" i="32" s="1"/>
  <c r="A76" i="32" s="1"/>
  <c r="A77" i="32" s="1"/>
  <c r="A78" i="32" s="1"/>
  <c r="A80" i="32" s="1"/>
  <c r="A81" i="32" s="1"/>
  <c r="A82" i="32" s="1"/>
  <c r="A83" i="32" s="1"/>
  <c r="A85" i="32" s="1"/>
  <c r="A86" i="32" s="1"/>
  <c r="A87" i="32" s="1"/>
  <c r="A88" i="32" s="1"/>
  <c r="A90" i="32" s="1"/>
  <c r="A91" i="32" s="1"/>
  <c r="A92" i="32" s="1"/>
  <c r="A93" i="32" s="1"/>
  <c r="A95" i="32" s="1"/>
  <c r="A96" i="32" s="1"/>
  <c r="A97" i="32" s="1"/>
  <c r="A98" i="32" s="1"/>
  <c r="A100" i="32" s="1"/>
  <c r="A101" i="32" s="1"/>
  <c r="A102" i="32" s="1"/>
  <c r="A103" i="32" s="1"/>
  <c r="A105" i="32" s="1"/>
  <c r="A106" i="32" s="1"/>
  <c r="A107" i="32" s="1"/>
  <c r="A108" i="32" s="1"/>
  <c r="A110" i="32" s="1"/>
  <c r="A111" i="32" s="1"/>
  <c r="A112" i="32" s="1"/>
  <c r="A113" i="32" s="1"/>
  <c r="A115" i="32" s="1"/>
  <c r="A116" i="32" s="1"/>
  <c r="A117" i="32" s="1"/>
  <c r="A118" i="32" s="1"/>
  <c r="A120" i="32" s="1"/>
  <c r="A121" i="32" s="1"/>
  <c r="A122" i="32" s="1"/>
  <c r="A123" i="32" s="1"/>
  <c r="A125" i="32" s="1"/>
  <c r="A126" i="32" s="1"/>
  <c r="A127" i="32" s="1"/>
  <c r="A128" i="32" s="1"/>
  <c r="AL10" i="32"/>
  <c r="AI10" i="32"/>
  <c r="AF10" i="32"/>
  <c r="AF11" i="32" s="1"/>
  <c r="AF12" i="32" s="1"/>
  <c r="AF13" i="32" s="1"/>
  <c r="AF15" i="32" s="1"/>
  <c r="AF16" i="32" s="1"/>
  <c r="AF17" i="32" s="1"/>
  <c r="AF18" i="32" s="1"/>
  <c r="AF20" i="32" s="1"/>
  <c r="AF21" i="32" s="1"/>
  <c r="AF22" i="32" s="1"/>
  <c r="AF23" i="32" s="1"/>
  <c r="AF25" i="32" s="1"/>
  <c r="AF26" i="32" s="1"/>
  <c r="AF27" i="32" s="1"/>
  <c r="AF28" i="32" s="1"/>
  <c r="AF30" i="32" s="1"/>
  <c r="AF31" i="32" s="1"/>
  <c r="AF32" i="32" s="1"/>
  <c r="AF33" i="32" s="1"/>
  <c r="AF35" i="32" s="1"/>
  <c r="AF36" i="32" s="1"/>
  <c r="AF37" i="32" s="1"/>
  <c r="AF38" i="32" s="1"/>
  <c r="AF40" i="32" s="1"/>
  <c r="AF41" i="32" s="1"/>
  <c r="AF42" i="32" s="1"/>
  <c r="AF43" i="32" s="1"/>
  <c r="AF45" i="32" s="1"/>
  <c r="AF46" i="32" s="1"/>
  <c r="AF47" i="32" s="1"/>
  <c r="AF48" i="32" s="1"/>
  <c r="AF50" i="32" s="1"/>
  <c r="AF51" i="32" s="1"/>
  <c r="AF52" i="32" s="1"/>
  <c r="AF53" i="32" s="1"/>
  <c r="AF55" i="32" s="1"/>
  <c r="AF56" i="32" s="1"/>
  <c r="AF57" i="32" s="1"/>
  <c r="AF58" i="32" s="1"/>
  <c r="AF60" i="32" s="1"/>
  <c r="AF61" i="32" s="1"/>
  <c r="AF62" i="32" s="1"/>
  <c r="AF63" i="32" s="1"/>
  <c r="AF65" i="32" s="1"/>
  <c r="AF66" i="32" s="1"/>
  <c r="AF67" i="32" s="1"/>
  <c r="AF68" i="32" s="1"/>
  <c r="AF70" i="32" s="1"/>
  <c r="AF71" i="32" s="1"/>
  <c r="AF72" i="32" s="1"/>
  <c r="AF73" i="32" s="1"/>
  <c r="AF75" i="32" s="1"/>
  <c r="AF76" i="32" s="1"/>
  <c r="AF77" i="32" s="1"/>
  <c r="AF78" i="32" s="1"/>
  <c r="AF80" i="32" s="1"/>
  <c r="AF81" i="32" s="1"/>
  <c r="AF82" i="32" s="1"/>
  <c r="AF83" i="32" s="1"/>
  <c r="AF85" i="32" s="1"/>
  <c r="AF86" i="32" s="1"/>
  <c r="AF87" i="32" s="1"/>
  <c r="AF88" i="32" s="1"/>
  <c r="AF90" i="32" s="1"/>
  <c r="AF91" i="32" s="1"/>
  <c r="AF92" i="32" s="1"/>
  <c r="AF93" i="32" s="1"/>
  <c r="AF95" i="32" s="1"/>
  <c r="AF96" i="32" s="1"/>
  <c r="AF97" i="32" s="1"/>
  <c r="AF98" i="32" s="1"/>
  <c r="AF100" i="32" s="1"/>
  <c r="AF101" i="32" s="1"/>
  <c r="AF102" i="32" s="1"/>
  <c r="AF103" i="32" s="1"/>
  <c r="AF105" i="32" s="1"/>
  <c r="AF106" i="32" s="1"/>
  <c r="AF107" i="32" s="1"/>
  <c r="AF108" i="32" s="1"/>
  <c r="AF110" i="32" s="1"/>
  <c r="AF111" i="32" s="1"/>
  <c r="AF112" i="32" s="1"/>
  <c r="AF113" i="32" s="1"/>
  <c r="AF115" i="32" s="1"/>
  <c r="AF116" i="32" s="1"/>
  <c r="AF117" i="32" s="1"/>
  <c r="AF118" i="32" s="1"/>
  <c r="AF120" i="32" s="1"/>
  <c r="AF121" i="32" s="1"/>
  <c r="AF122" i="32" s="1"/>
  <c r="AF123" i="32" s="1"/>
  <c r="AF125" i="32" s="1"/>
  <c r="AF126" i="32" s="1"/>
  <c r="AF127" i="32" s="1"/>
  <c r="AF128" i="32" s="1"/>
  <c r="AD10" i="32"/>
  <c r="AA10" i="32"/>
  <c r="X10" i="32"/>
  <c r="X11" i="32" s="1"/>
  <c r="X12" i="32" s="1"/>
  <c r="X13" i="32" s="1"/>
  <c r="X15" i="32" s="1"/>
  <c r="X16" i="32" s="1"/>
  <c r="X17" i="32" s="1"/>
  <c r="X18" i="32" s="1"/>
  <c r="X20" i="32" s="1"/>
  <c r="X21" i="32" s="1"/>
  <c r="X22" i="32" s="1"/>
  <c r="X23" i="32" s="1"/>
  <c r="X25" i="32" s="1"/>
  <c r="X26" i="32" s="1"/>
  <c r="X27" i="32" s="1"/>
  <c r="X28" i="32" s="1"/>
  <c r="X30" i="32" s="1"/>
  <c r="X31" i="32" s="1"/>
  <c r="X32" i="32" s="1"/>
  <c r="X33" i="32" s="1"/>
  <c r="X35" i="32" s="1"/>
  <c r="X36" i="32" s="1"/>
  <c r="X37" i="32" s="1"/>
  <c r="X38" i="32" s="1"/>
  <c r="X40" i="32" s="1"/>
  <c r="X41" i="32" s="1"/>
  <c r="X42" i="32" s="1"/>
  <c r="X43" i="32" s="1"/>
  <c r="X45" i="32" s="1"/>
  <c r="X46" i="32" s="1"/>
  <c r="X47" i="32" s="1"/>
  <c r="X48" i="32" s="1"/>
  <c r="X50" i="32" s="1"/>
  <c r="X51" i="32" s="1"/>
  <c r="X52" i="32" s="1"/>
  <c r="X53" i="32" s="1"/>
  <c r="X55" i="32" s="1"/>
  <c r="X56" i="32" s="1"/>
  <c r="X57" i="32" s="1"/>
  <c r="X58" i="32" s="1"/>
  <c r="X60" i="32" s="1"/>
  <c r="X61" i="32" s="1"/>
  <c r="X62" i="32" s="1"/>
  <c r="X63" i="32" s="1"/>
  <c r="X65" i="32" s="1"/>
  <c r="X66" i="32" s="1"/>
  <c r="X67" i="32" s="1"/>
  <c r="X68" i="32" s="1"/>
  <c r="X70" i="32" s="1"/>
  <c r="X71" i="32" s="1"/>
  <c r="X72" i="32" s="1"/>
  <c r="X73" i="32" s="1"/>
  <c r="X75" i="32" s="1"/>
  <c r="X76" i="32" s="1"/>
  <c r="X77" i="32" s="1"/>
  <c r="X78" i="32" s="1"/>
  <c r="X80" i="32" s="1"/>
  <c r="X81" i="32" s="1"/>
  <c r="X82" i="32" s="1"/>
  <c r="X83" i="32" s="1"/>
  <c r="X85" i="32" s="1"/>
  <c r="X86" i="32" s="1"/>
  <c r="X87" i="32" s="1"/>
  <c r="X88" i="32" s="1"/>
  <c r="X90" i="32" s="1"/>
  <c r="X91" i="32" s="1"/>
  <c r="X92" i="32" s="1"/>
  <c r="X93" i="32" s="1"/>
  <c r="X95" i="32" s="1"/>
  <c r="X96" i="32" s="1"/>
  <c r="X97" i="32" s="1"/>
  <c r="X98" i="32" s="1"/>
  <c r="X100" i="32" s="1"/>
  <c r="X101" i="32" s="1"/>
  <c r="X102" i="32" s="1"/>
  <c r="X103" i="32" s="1"/>
  <c r="X105" i="32" s="1"/>
  <c r="X106" i="32" s="1"/>
  <c r="X107" i="32" s="1"/>
  <c r="X108" i="32" s="1"/>
  <c r="X110" i="32" s="1"/>
  <c r="X111" i="32" s="1"/>
  <c r="X112" i="32" s="1"/>
  <c r="X113" i="32" s="1"/>
  <c r="X115" i="32" s="1"/>
  <c r="X116" i="32" s="1"/>
  <c r="X117" i="32" s="1"/>
  <c r="X118" i="32" s="1"/>
  <c r="X120" i="32" s="1"/>
  <c r="X121" i="32" s="1"/>
  <c r="X122" i="32" s="1"/>
  <c r="X123" i="32" s="1"/>
  <c r="X125" i="32" s="1"/>
  <c r="X126" i="32" s="1"/>
  <c r="X127" i="32" s="1"/>
  <c r="X128" i="32" s="1"/>
  <c r="O10" i="32"/>
  <c r="L10" i="32"/>
  <c r="I10" i="32"/>
  <c r="I11" i="32" s="1"/>
  <c r="I12" i="32" s="1"/>
  <c r="I13" i="32" s="1"/>
  <c r="I15" i="32" s="1"/>
  <c r="I16" i="32" s="1"/>
  <c r="I17" i="32" s="1"/>
  <c r="I18" i="32" s="1"/>
  <c r="I20" i="32" s="1"/>
  <c r="I21" i="32" s="1"/>
  <c r="I22" i="32" s="1"/>
  <c r="I23" i="32" s="1"/>
  <c r="I25" i="32" s="1"/>
  <c r="I26" i="32" s="1"/>
  <c r="I27" i="32" s="1"/>
  <c r="I28" i="32" s="1"/>
  <c r="I30" i="32" s="1"/>
  <c r="I31" i="32" s="1"/>
  <c r="I32" i="32" s="1"/>
  <c r="I33" i="32" s="1"/>
  <c r="I35" i="32" s="1"/>
  <c r="I36" i="32" s="1"/>
  <c r="I37" i="32" s="1"/>
  <c r="I38" i="32" s="1"/>
  <c r="I40" i="32" s="1"/>
  <c r="I41" i="32" s="1"/>
  <c r="I42" i="32" s="1"/>
  <c r="I43" i="32" s="1"/>
  <c r="I45" i="32" s="1"/>
  <c r="I46" i="32" s="1"/>
  <c r="I47" i="32" s="1"/>
  <c r="I48" i="32" s="1"/>
  <c r="I50" i="32" s="1"/>
  <c r="I51" i="32" s="1"/>
  <c r="I52" i="32" s="1"/>
  <c r="I53" i="32" s="1"/>
  <c r="I55" i="32" s="1"/>
  <c r="I56" i="32" s="1"/>
  <c r="I57" i="32" s="1"/>
  <c r="I58" i="32" s="1"/>
  <c r="I60" i="32" s="1"/>
  <c r="I61" i="32" s="1"/>
  <c r="I62" i="32" s="1"/>
  <c r="I63" i="32" s="1"/>
  <c r="I65" i="32" s="1"/>
  <c r="I66" i="32" s="1"/>
  <c r="I67" i="32" s="1"/>
  <c r="I68" i="32" s="1"/>
  <c r="I70" i="32" s="1"/>
  <c r="I71" i="32" s="1"/>
  <c r="I72" i="32" s="1"/>
  <c r="I73" i="32" s="1"/>
  <c r="I75" i="32" s="1"/>
  <c r="I76" i="32" s="1"/>
  <c r="I77" i="32" s="1"/>
  <c r="I78" i="32" s="1"/>
  <c r="I80" i="32" s="1"/>
  <c r="I81" i="32" s="1"/>
  <c r="I82" i="32" s="1"/>
  <c r="I83" i="32" s="1"/>
  <c r="I85" i="32" s="1"/>
  <c r="I86" i="32" s="1"/>
  <c r="I87" i="32" s="1"/>
  <c r="I88" i="32" s="1"/>
  <c r="I90" i="32" s="1"/>
  <c r="I91" i="32" s="1"/>
  <c r="I92" i="32" s="1"/>
  <c r="I93" i="32" s="1"/>
  <c r="I95" i="32" s="1"/>
  <c r="I96" i="32" s="1"/>
  <c r="I97" i="32" s="1"/>
  <c r="I98" i="32" s="1"/>
  <c r="I100" i="32" s="1"/>
  <c r="I101" i="32" s="1"/>
  <c r="I102" i="32" s="1"/>
  <c r="I103" i="32" s="1"/>
  <c r="I105" i="32" s="1"/>
  <c r="I106" i="32" s="1"/>
  <c r="I107" i="32" s="1"/>
  <c r="I108" i="32" s="1"/>
  <c r="I110" i="32" s="1"/>
  <c r="I111" i="32" s="1"/>
  <c r="I112" i="32" s="1"/>
  <c r="I113" i="32" s="1"/>
  <c r="I115" i="32" s="1"/>
  <c r="I116" i="32" s="1"/>
  <c r="I117" i="32" s="1"/>
  <c r="I118" i="32" s="1"/>
  <c r="I120" i="32" s="1"/>
  <c r="I121" i="32" s="1"/>
  <c r="I122" i="32" s="1"/>
  <c r="I123" i="32" s="1"/>
  <c r="I125" i="32" s="1"/>
  <c r="I126" i="32" s="1"/>
  <c r="I127" i="32" s="1"/>
  <c r="I128" i="32" s="1"/>
  <c r="G10" i="32"/>
  <c r="D10" i="32"/>
  <c r="AK9" i="32"/>
  <c r="AJ9" i="32"/>
  <c r="AC9" i="32"/>
  <c r="AB9" i="32"/>
  <c r="N9" i="32"/>
  <c r="M9" i="32"/>
  <c r="F9" i="32"/>
  <c r="E9" i="32"/>
  <c r="J6" i="32"/>
  <c r="Y6" i="32" s="1"/>
  <c r="AG6" i="32" s="1"/>
  <c r="J5" i="32"/>
  <c r="Y5" i="32" s="1"/>
  <c r="AG5" i="32" s="1"/>
  <c r="J4" i="32"/>
  <c r="Y4" i="32" s="1"/>
  <c r="AG4" i="32" s="1"/>
  <c r="AD129" i="31"/>
  <c r="AC129" i="31"/>
  <c r="AA129" i="31"/>
  <c r="Z129" i="31"/>
  <c r="V129" i="31"/>
  <c r="U129" i="31"/>
  <c r="S129" i="31"/>
  <c r="R129" i="31"/>
  <c r="N129" i="31"/>
  <c r="M129" i="31"/>
  <c r="K129" i="31"/>
  <c r="J129" i="31"/>
  <c r="F129" i="31"/>
  <c r="E129" i="31"/>
  <c r="C129" i="31"/>
  <c r="B129" i="31"/>
  <c r="AE128" i="31"/>
  <c r="AB128" i="31"/>
  <c r="W128" i="31"/>
  <c r="T128" i="31"/>
  <c r="O128" i="31"/>
  <c r="L128" i="31"/>
  <c r="G128" i="31"/>
  <c r="D128" i="31"/>
  <c r="AE127" i="31"/>
  <c r="AB127" i="31"/>
  <c r="W127" i="31"/>
  <c r="T127" i="31"/>
  <c r="O127" i="31"/>
  <c r="L127" i="31"/>
  <c r="G127" i="31"/>
  <c r="D127" i="31"/>
  <c r="AE126" i="31"/>
  <c r="AB126" i="31"/>
  <c r="W126" i="31"/>
  <c r="T126" i="31"/>
  <c r="O126" i="31"/>
  <c r="L126" i="31"/>
  <c r="G126" i="31"/>
  <c r="D126" i="31"/>
  <c r="AE125" i="31"/>
  <c r="AB125" i="31"/>
  <c r="W125" i="31"/>
  <c r="T125" i="31"/>
  <c r="O125" i="31"/>
  <c r="L125" i="31"/>
  <c r="G125" i="31"/>
  <c r="D125" i="31"/>
  <c r="AD124" i="31"/>
  <c r="AC124" i="31"/>
  <c r="AA124" i="31"/>
  <c r="Z124" i="31"/>
  <c r="V124" i="31"/>
  <c r="U124" i="31"/>
  <c r="S124" i="31"/>
  <c r="R124" i="31"/>
  <c r="T124" i="31" s="1"/>
  <c r="N124" i="31"/>
  <c r="M124" i="31"/>
  <c r="K124" i="31"/>
  <c r="J124" i="31"/>
  <c r="F124" i="31"/>
  <c r="E124" i="31"/>
  <c r="C124" i="31"/>
  <c r="B124" i="31"/>
  <c r="D124" i="31" s="1"/>
  <c r="AE123" i="31"/>
  <c r="AB123" i="31"/>
  <c r="W123" i="31"/>
  <c r="T123" i="31"/>
  <c r="O123" i="31"/>
  <c r="L123" i="31"/>
  <c r="G123" i="31"/>
  <c r="D123" i="31"/>
  <c r="AE122" i="31"/>
  <c r="AB122" i="31"/>
  <c r="W122" i="31"/>
  <c r="T122" i="31"/>
  <c r="O122" i="31"/>
  <c r="L122" i="31"/>
  <c r="G122" i="31"/>
  <c r="D122" i="31"/>
  <c r="AE121" i="31"/>
  <c r="AB121" i="31"/>
  <c r="W121" i="31"/>
  <c r="T121" i="31"/>
  <c r="O121" i="31"/>
  <c r="L121" i="31"/>
  <c r="G121" i="31"/>
  <c r="D121" i="31"/>
  <c r="AE120" i="31"/>
  <c r="AB120" i="31"/>
  <c r="W120" i="31"/>
  <c r="T120" i="31"/>
  <c r="O120" i="31"/>
  <c r="L120" i="31"/>
  <c r="G120" i="31"/>
  <c r="D120" i="31"/>
  <c r="AD119" i="31"/>
  <c r="AC119" i="31"/>
  <c r="AA119" i="31"/>
  <c r="Z119" i="31"/>
  <c r="V119" i="31"/>
  <c r="U119" i="31"/>
  <c r="S119" i="31"/>
  <c r="R119" i="31"/>
  <c r="N119" i="31"/>
  <c r="M119" i="31"/>
  <c r="K119" i="31"/>
  <c r="J119" i="31"/>
  <c r="F119" i="31"/>
  <c r="E119" i="31"/>
  <c r="C119" i="31"/>
  <c r="B119" i="31"/>
  <c r="D119" i="31" s="1"/>
  <c r="AE118" i="31"/>
  <c r="AB118" i="31"/>
  <c r="W118" i="31"/>
  <c r="T118" i="31"/>
  <c r="O118" i="31"/>
  <c r="L118" i="31"/>
  <c r="G118" i="31"/>
  <c r="D118" i="31"/>
  <c r="AE117" i="31"/>
  <c r="AB117" i="31"/>
  <c r="W117" i="31"/>
  <c r="T117" i="31"/>
  <c r="O117" i="31"/>
  <c r="L117" i="31"/>
  <c r="G117" i="31"/>
  <c r="D117" i="31"/>
  <c r="AE116" i="31"/>
  <c r="AB116" i="31"/>
  <c r="W116" i="31"/>
  <c r="T116" i="31"/>
  <c r="O116" i="31"/>
  <c r="L116" i="31"/>
  <c r="G116" i="31"/>
  <c r="D116" i="31"/>
  <c r="AE115" i="31"/>
  <c r="AB115" i="31"/>
  <c r="W115" i="31"/>
  <c r="T115" i="31"/>
  <c r="O115" i="31"/>
  <c r="L115" i="31"/>
  <c r="G115" i="31"/>
  <c r="D115" i="31"/>
  <c r="AD114" i="31"/>
  <c r="AC114" i="31"/>
  <c r="AA114" i="31"/>
  <c r="Z114" i="31"/>
  <c r="W114" i="31"/>
  <c r="V114" i="31"/>
  <c r="U114" i="31"/>
  <c r="S114" i="31"/>
  <c r="R114" i="31"/>
  <c r="N114" i="31"/>
  <c r="M114" i="31"/>
  <c r="K114" i="31"/>
  <c r="J114" i="31"/>
  <c r="F114" i="31"/>
  <c r="E114" i="31"/>
  <c r="C114" i="31"/>
  <c r="B114" i="31"/>
  <c r="AE113" i="31"/>
  <c r="AB113" i="31"/>
  <c r="W113" i="31"/>
  <c r="T113" i="31"/>
  <c r="O113" i="31"/>
  <c r="L113" i="31"/>
  <c r="G113" i="31"/>
  <c r="D113" i="31"/>
  <c r="AE112" i="31"/>
  <c r="AB112" i="31"/>
  <c r="W112" i="31"/>
  <c r="T112" i="31"/>
  <c r="O112" i="31"/>
  <c r="L112" i="31"/>
  <c r="G112" i="31"/>
  <c r="D112" i="31"/>
  <c r="AE111" i="31"/>
  <c r="AB111" i="31"/>
  <c r="W111" i="31"/>
  <c r="T111" i="31"/>
  <c r="O111" i="31"/>
  <c r="L111" i="31"/>
  <c r="G111" i="31"/>
  <c r="D111" i="31"/>
  <c r="AE110" i="31"/>
  <c r="AB110" i="31"/>
  <c r="W110" i="31"/>
  <c r="T110" i="31"/>
  <c r="O110" i="31"/>
  <c r="L110" i="31"/>
  <c r="G110" i="31"/>
  <c r="D110" i="31"/>
  <c r="AD109" i="31"/>
  <c r="AC109" i="31"/>
  <c r="AE109" i="31" s="1"/>
  <c r="AA109" i="31"/>
  <c r="Z109" i="31"/>
  <c r="V109" i="31"/>
  <c r="U109" i="31"/>
  <c r="S109" i="31"/>
  <c r="R109" i="31"/>
  <c r="N109" i="31"/>
  <c r="M109" i="31"/>
  <c r="K109" i="31"/>
  <c r="J109" i="31"/>
  <c r="F109" i="31"/>
  <c r="E109" i="31"/>
  <c r="C109" i="31"/>
  <c r="B109" i="31"/>
  <c r="AE108" i="31"/>
  <c r="AB108" i="31"/>
  <c r="W108" i="31"/>
  <c r="T108" i="31"/>
  <c r="O108" i="31"/>
  <c r="L108" i="31"/>
  <c r="G108" i="31"/>
  <c r="D108" i="31"/>
  <c r="AE107" i="31"/>
  <c r="AB107" i="31"/>
  <c r="W107" i="31"/>
  <c r="T107" i="31"/>
  <c r="O107" i="31"/>
  <c r="L107" i="31"/>
  <c r="G107" i="31"/>
  <c r="D107" i="31"/>
  <c r="AE106" i="31"/>
  <c r="AB106" i="31"/>
  <c r="W106" i="31"/>
  <c r="T106" i="31"/>
  <c r="O106" i="31"/>
  <c r="L106" i="31"/>
  <c r="G106" i="31"/>
  <c r="D106" i="31"/>
  <c r="AE105" i="31"/>
  <c r="AB105" i="31"/>
  <c r="W105" i="31"/>
  <c r="T105" i="31"/>
  <c r="O105" i="31"/>
  <c r="L105" i="31"/>
  <c r="G105" i="31"/>
  <c r="D105" i="31"/>
  <c r="AD104" i="31"/>
  <c r="AC104" i="31"/>
  <c r="AA104" i="31"/>
  <c r="Z104" i="31"/>
  <c r="V104" i="31"/>
  <c r="U104" i="31"/>
  <c r="S104" i="31"/>
  <c r="R104" i="31"/>
  <c r="N104" i="31"/>
  <c r="M104" i="31"/>
  <c r="K104" i="31"/>
  <c r="J104" i="31"/>
  <c r="F104" i="31"/>
  <c r="E104" i="31"/>
  <c r="C104" i="31"/>
  <c r="B104" i="31"/>
  <c r="AE103" i="31"/>
  <c r="AB103" i="31"/>
  <c r="W103" i="31"/>
  <c r="T103" i="31"/>
  <c r="O103" i="31"/>
  <c r="L103" i="31"/>
  <c r="G103" i="31"/>
  <c r="D103" i="31"/>
  <c r="AE102" i="31"/>
  <c r="AB102" i="31"/>
  <c r="W102" i="31"/>
  <c r="T102" i="31"/>
  <c r="O102" i="31"/>
  <c r="L102" i="31"/>
  <c r="G102" i="31"/>
  <c r="D102" i="31"/>
  <c r="AE101" i="31"/>
  <c r="AB101" i="31"/>
  <c r="W101" i="31"/>
  <c r="T101" i="31"/>
  <c r="O101" i="31"/>
  <c r="L101" i="31"/>
  <c r="G101" i="31"/>
  <c r="D101" i="31"/>
  <c r="AE100" i="31"/>
  <c r="AB100" i="31"/>
  <c r="W100" i="31"/>
  <c r="T100" i="31"/>
  <c r="O100" i="31"/>
  <c r="L100" i="31"/>
  <c r="G100" i="31"/>
  <c r="D100" i="31"/>
  <c r="AD99" i="31"/>
  <c r="AC99" i="31"/>
  <c r="AE99" i="31" s="1"/>
  <c r="AA99" i="31"/>
  <c r="Z99" i="31"/>
  <c r="V99" i="31"/>
  <c r="U99" i="31"/>
  <c r="S99" i="31"/>
  <c r="R99" i="31"/>
  <c r="N99" i="31"/>
  <c r="M99" i="31"/>
  <c r="K99" i="31"/>
  <c r="J99" i="31"/>
  <c r="F99" i="31"/>
  <c r="E99" i="31"/>
  <c r="C99" i="31"/>
  <c r="B99" i="31"/>
  <c r="D99" i="31" s="1"/>
  <c r="AE98" i="31"/>
  <c r="AB98" i="31"/>
  <c r="W98" i="31"/>
  <c r="T98" i="31"/>
  <c r="O98" i="31"/>
  <c r="L98" i="31"/>
  <c r="G98" i="31"/>
  <c r="D98" i="31"/>
  <c r="AE97" i="31"/>
  <c r="AB97" i="31"/>
  <c r="W97" i="31"/>
  <c r="T97" i="31"/>
  <c r="O97" i="31"/>
  <c r="L97" i="31"/>
  <c r="G97" i="31"/>
  <c r="D97" i="31"/>
  <c r="AE96" i="31"/>
  <c r="AB96" i="31"/>
  <c r="W96" i="31"/>
  <c r="T96" i="31"/>
  <c r="O96" i="31"/>
  <c r="L96" i="31"/>
  <c r="G96" i="31"/>
  <c r="D96" i="31"/>
  <c r="AE95" i="31"/>
  <c r="AB95" i="31"/>
  <c r="W95" i="31"/>
  <c r="T95" i="31"/>
  <c r="O95" i="31"/>
  <c r="L95" i="31"/>
  <c r="G95" i="31"/>
  <c r="D95" i="31"/>
  <c r="AD94" i="31"/>
  <c r="AC94" i="31"/>
  <c r="AA94" i="31"/>
  <c r="Z94" i="31"/>
  <c r="V94" i="31"/>
  <c r="U94" i="31"/>
  <c r="W94" i="31" s="1"/>
  <c r="S94" i="31"/>
  <c r="R94" i="31"/>
  <c r="N94" i="31"/>
  <c r="M94" i="31"/>
  <c r="O94" i="31" s="1"/>
  <c r="K94" i="31"/>
  <c r="J94" i="31"/>
  <c r="F94" i="31"/>
  <c r="E94" i="31"/>
  <c r="C94" i="31"/>
  <c r="B94" i="31"/>
  <c r="AE93" i="31"/>
  <c r="AB93" i="31"/>
  <c r="W93" i="31"/>
  <c r="T93" i="31"/>
  <c r="O93" i="31"/>
  <c r="L93" i="31"/>
  <c r="G93" i="31"/>
  <c r="D93" i="31"/>
  <c r="AE92" i="31"/>
  <c r="AB92" i="31"/>
  <c r="W92" i="31"/>
  <c r="T92" i="31"/>
  <c r="O92" i="31"/>
  <c r="L92" i="31"/>
  <c r="G92" i="31"/>
  <c r="D92" i="31"/>
  <c r="AE91" i="31"/>
  <c r="AB91" i="31"/>
  <c r="W91" i="31"/>
  <c r="T91" i="31"/>
  <c r="O91" i="31"/>
  <c r="L91" i="31"/>
  <c r="G91" i="31"/>
  <c r="D91" i="31"/>
  <c r="AE90" i="31"/>
  <c r="AB90" i="31"/>
  <c r="W90" i="31"/>
  <c r="T90" i="31"/>
  <c r="O90" i="31"/>
  <c r="L90" i="31"/>
  <c r="G90" i="31"/>
  <c r="D90" i="31"/>
  <c r="AD89" i="31"/>
  <c r="AC89" i="31"/>
  <c r="AA89" i="31"/>
  <c r="Z89" i="31"/>
  <c r="V89" i="31"/>
  <c r="U89" i="31"/>
  <c r="W89" i="31" s="1"/>
  <c r="S89" i="31"/>
  <c r="R89" i="31"/>
  <c r="N89" i="31"/>
  <c r="M89" i="31"/>
  <c r="O89" i="31" s="1"/>
  <c r="K89" i="31"/>
  <c r="J89" i="31"/>
  <c r="F89" i="31"/>
  <c r="E89" i="31"/>
  <c r="C89" i="31"/>
  <c r="B89" i="31"/>
  <c r="AE88" i="31"/>
  <c r="AB88" i="31"/>
  <c r="W88" i="31"/>
  <c r="T88" i="31"/>
  <c r="O88" i="31"/>
  <c r="L88" i="31"/>
  <c r="G88" i="31"/>
  <c r="D88" i="31"/>
  <c r="AE87" i="31"/>
  <c r="AB87" i="31"/>
  <c r="W87" i="31"/>
  <c r="T87" i="31"/>
  <c r="O87" i="31"/>
  <c r="L87" i="31"/>
  <c r="G87" i="31"/>
  <c r="D87" i="31"/>
  <c r="AE86" i="31"/>
  <c r="AB86" i="31"/>
  <c r="W86" i="31"/>
  <c r="T86" i="31"/>
  <c r="O86" i="31"/>
  <c r="L86" i="31"/>
  <c r="G86" i="31"/>
  <c r="D86" i="31"/>
  <c r="AE85" i="31"/>
  <c r="AB85" i="31"/>
  <c r="W85" i="31"/>
  <c r="T85" i="31"/>
  <c r="O85" i="31"/>
  <c r="L85" i="31"/>
  <c r="G85" i="31"/>
  <c r="D85" i="31"/>
  <c r="AD84" i="31"/>
  <c r="AC84" i="31"/>
  <c r="AA84" i="31"/>
  <c r="Z84" i="31"/>
  <c r="V84" i="31"/>
  <c r="U84" i="31"/>
  <c r="W84" i="31" s="1"/>
  <c r="S84" i="31"/>
  <c r="R84" i="31"/>
  <c r="N84" i="31"/>
  <c r="M84" i="31"/>
  <c r="O84" i="31" s="1"/>
  <c r="K84" i="31"/>
  <c r="J84" i="31"/>
  <c r="F84" i="31"/>
  <c r="E84" i="31"/>
  <c r="C84" i="31"/>
  <c r="B84" i="31"/>
  <c r="AE83" i="31"/>
  <c r="AB83" i="31"/>
  <c r="W83" i="31"/>
  <c r="T83" i="31"/>
  <c r="O83" i="31"/>
  <c r="L83" i="31"/>
  <c r="G83" i="31"/>
  <c r="D83" i="31"/>
  <c r="AE82" i="31"/>
  <c r="AB82" i="31"/>
  <c r="W82" i="31"/>
  <c r="T82" i="31"/>
  <c r="O82" i="31"/>
  <c r="L82" i="31"/>
  <c r="G82" i="31"/>
  <c r="D82" i="31"/>
  <c r="AE81" i="31"/>
  <c r="AB81" i="31"/>
  <c r="W81" i="31"/>
  <c r="T81" i="31"/>
  <c r="O81" i="31"/>
  <c r="L81" i="31"/>
  <c r="G81" i="31"/>
  <c r="D81" i="31"/>
  <c r="AE80" i="31"/>
  <c r="AB80" i="31"/>
  <c r="W80" i="31"/>
  <c r="T80" i="31"/>
  <c r="O80" i="31"/>
  <c r="L80" i="31"/>
  <c r="G80" i="31"/>
  <c r="D80" i="31"/>
  <c r="AD79" i="31"/>
  <c r="AC79" i="31"/>
  <c r="AA79" i="31"/>
  <c r="Z79" i="31"/>
  <c r="V79" i="31"/>
  <c r="U79" i="31"/>
  <c r="W79" i="31" s="1"/>
  <c r="S79" i="31"/>
  <c r="R79" i="31"/>
  <c r="N79" i="31"/>
  <c r="M79" i="31"/>
  <c r="K79" i="31"/>
  <c r="J79" i="31"/>
  <c r="F79" i="31"/>
  <c r="E79" i="31"/>
  <c r="C79" i="31"/>
  <c r="B79" i="31"/>
  <c r="AE78" i="31"/>
  <c r="AB78" i="31"/>
  <c r="W78" i="31"/>
  <c r="T78" i="31"/>
  <c r="O78" i="31"/>
  <c r="L78" i="31"/>
  <c r="G78" i="31"/>
  <c r="D78" i="31"/>
  <c r="AE77" i="31"/>
  <c r="AB77" i="31"/>
  <c r="W77" i="31"/>
  <c r="T77" i="31"/>
  <c r="O77" i="31"/>
  <c r="L77" i="31"/>
  <c r="G77" i="31"/>
  <c r="D77" i="31"/>
  <c r="AE76" i="31"/>
  <c r="AB76" i="31"/>
  <c r="W76" i="31"/>
  <c r="T76" i="31"/>
  <c r="O76" i="31"/>
  <c r="L76" i="31"/>
  <c r="G76" i="31"/>
  <c r="D76" i="31"/>
  <c r="AE75" i="31"/>
  <c r="AB75" i="31"/>
  <c r="W75" i="31"/>
  <c r="T75" i="31"/>
  <c r="O75" i="31"/>
  <c r="L75" i="31"/>
  <c r="G75" i="31"/>
  <c r="D75" i="31"/>
  <c r="AD74" i="31"/>
  <c r="AC74" i="31"/>
  <c r="AA74" i="31"/>
  <c r="Z74" i="31"/>
  <c r="V74" i="31"/>
  <c r="U74" i="31"/>
  <c r="S74" i="31"/>
  <c r="R74" i="31"/>
  <c r="N74" i="31"/>
  <c r="M74" i="31"/>
  <c r="K74" i="31"/>
  <c r="J74" i="31"/>
  <c r="F74" i="31"/>
  <c r="E74" i="31"/>
  <c r="C74" i="31"/>
  <c r="B74" i="31"/>
  <c r="AE73" i="31"/>
  <c r="AB73" i="31"/>
  <c r="W73" i="31"/>
  <c r="T73" i="31"/>
  <c r="O73" i="31"/>
  <c r="L73" i="31"/>
  <c r="G73" i="31"/>
  <c r="D73" i="31"/>
  <c r="AE72" i="31"/>
  <c r="AB72" i="31"/>
  <c r="W72" i="31"/>
  <c r="T72" i="31"/>
  <c r="O72" i="31"/>
  <c r="L72" i="31"/>
  <c r="G72" i="31"/>
  <c r="D72" i="31"/>
  <c r="AE71" i="31"/>
  <c r="AB71" i="31"/>
  <c r="W71" i="31"/>
  <c r="T71" i="31"/>
  <c r="O71" i="31"/>
  <c r="L71" i="31"/>
  <c r="G71" i="31"/>
  <c r="D71" i="31"/>
  <c r="AE70" i="31"/>
  <c r="AB70" i="31"/>
  <c r="W70" i="31"/>
  <c r="T70" i="31"/>
  <c r="O70" i="31"/>
  <c r="L70" i="31"/>
  <c r="G70" i="31"/>
  <c r="D70" i="31"/>
  <c r="AD69" i="31"/>
  <c r="AC69" i="31"/>
  <c r="AA69" i="31"/>
  <c r="Z69" i="31"/>
  <c r="V69" i="31"/>
  <c r="U69" i="31"/>
  <c r="W69" i="31" s="1"/>
  <c r="S69" i="31"/>
  <c r="R69" i="31"/>
  <c r="N69" i="31"/>
  <c r="M69" i="31"/>
  <c r="K69" i="31"/>
  <c r="J69" i="31"/>
  <c r="F69" i="31"/>
  <c r="E69" i="31"/>
  <c r="C69" i="31"/>
  <c r="B69" i="31"/>
  <c r="AE68" i="31"/>
  <c r="AB68" i="31"/>
  <c r="W68" i="31"/>
  <c r="T68" i="31"/>
  <c r="O68" i="31"/>
  <c r="L68" i="31"/>
  <c r="G68" i="31"/>
  <c r="D68" i="31"/>
  <c r="AE67" i="31"/>
  <c r="AB67" i="31"/>
  <c r="W67" i="31"/>
  <c r="T67" i="31"/>
  <c r="O67" i="31"/>
  <c r="L67" i="31"/>
  <c r="G67" i="31"/>
  <c r="D67" i="31"/>
  <c r="AE66" i="31"/>
  <c r="AB66" i="31"/>
  <c r="W66" i="31"/>
  <c r="T66" i="31"/>
  <c r="O66" i="31"/>
  <c r="L66" i="31"/>
  <c r="G66" i="31"/>
  <c r="D66" i="31"/>
  <c r="AE65" i="31"/>
  <c r="AB65" i="31"/>
  <c r="W65" i="31"/>
  <c r="T65" i="31"/>
  <c r="O65" i="31"/>
  <c r="L65" i="31"/>
  <c r="G65" i="31"/>
  <c r="D65" i="31"/>
  <c r="AD64" i="31"/>
  <c r="AC64" i="31"/>
  <c r="AA64" i="31"/>
  <c r="Z64" i="31"/>
  <c r="V64" i="31"/>
  <c r="U64" i="31"/>
  <c r="S64" i="31"/>
  <c r="R64" i="31"/>
  <c r="N64" i="31"/>
  <c r="M64" i="31"/>
  <c r="K64" i="31"/>
  <c r="J64" i="31"/>
  <c r="F64" i="31"/>
  <c r="E64" i="31"/>
  <c r="C64" i="31"/>
  <c r="B64" i="31"/>
  <c r="AE63" i="31"/>
  <c r="AB63" i="31"/>
  <c r="W63" i="31"/>
  <c r="T63" i="31"/>
  <c r="O63" i="31"/>
  <c r="L63" i="31"/>
  <c r="G63" i="31"/>
  <c r="D63" i="31"/>
  <c r="AE62" i="31"/>
  <c r="AB62" i="31"/>
  <c r="W62" i="31"/>
  <c r="T62" i="31"/>
  <c r="O62" i="31"/>
  <c r="L62" i="31"/>
  <c r="G62" i="31"/>
  <c r="D62" i="31"/>
  <c r="AE61" i="31"/>
  <c r="AB61" i="31"/>
  <c r="W61" i="31"/>
  <c r="T61" i="31"/>
  <c r="O61" i="31"/>
  <c r="L61" i="31"/>
  <c r="G61" i="31"/>
  <c r="D61" i="31"/>
  <c r="AE60" i="31"/>
  <c r="AB60" i="31"/>
  <c r="W60" i="31"/>
  <c r="T60" i="31"/>
  <c r="O60" i="31"/>
  <c r="L60" i="31"/>
  <c r="G60" i="31"/>
  <c r="D60" i="31"/>
  <c r="AD59" i="31"/>
  <c r="AC59" i="31"/>
  <c r="AA59" i="31"/>
  <c r="Z59" i="31"/>
  <c r="V59" i="31"/>
  <c r="U59" i="31"/>
  <c r="S59" i="31"/>
  <c r="R59" i="31"/>
  <c r="N59" i="31"/>
  <c r="M59" i="31"/>
  <c r="K59" i="31"/>
  <c r="J59" i="31"/>
  <c r="F59" i="31"/>
  <c r="E59" i="31"/>
  <c r="C59" i="31"/>
  <c r="B59" i="31"/>
  <c r="AE58" i="31"/>
  <c r="AB58" i="31"/>
  <c r="W58" i="31"/>
  <c r="T58" i="31"/>
  <c r="O58" i="31"/>
  <c r="L58" i="31"/>
  <c r="G58" i="31"/>
  <c r="D58" i="31"/>
  <c r="AE57" i="31"/>
  <c r="AB57" i="31"/>
  <c r="W57" i="31"/>
  <c r="T57" i="31"/>
  <c r="O57" i="31"/>
  <c r="L57" i="31"/>
  <c r="G57" i="31"/>
  <c r="D57" i="31"/>
  <c r="AE56" i="31"/>
  <c r="AB56" i="31"/>
  <c r="W56" i="31"/>
  <c r="T56" i="31"/>
  <c r="O56" i="31"/>
  <c r="L56" i="31"/>
  <c r="G56" i="31"/>
  <c r="D56" i="31"/>
  <c r="AE55" i="31"/>
  <c r="AB55" i="31"/>
  <c r="W55" i="31"/>
  <c r="T55" i="31"/>
  <c r="O55" i="31"/>
  <c r="L55" i="31"/>
  <c r="G55" i="31"/>
  <c r="D55" i="31"/>
  <c r="AD54" i="31"/>
  <c r="AC54" i="31"/>
  <c r="AA54" i="31"/>
  <c r="Z54" i="31"/>
  <c r="V54" i="31"/>
  <c r="U54" i="31"/>
  <c r="S54" i="31"/>
  <c r="R54" i="31"/>
  <c r="N54" i="31"/>
  <c r="M54" i="31"/>
  <c r="K54" i="31"/>
  <c r="J54" i="31"/>
  <c r="F54" i="31"/>
  <c r="E54" i="31"/>
  <c r="C54" i="31"/>
  <c r="B54" i="31"/>
  <c r="AE53" i="31"/>
  <c r="AB53" i="31"/>
  <c r="W53" i="31"/>
  <c r="T53" i="31"/>
  <c r="O53" i="31"/>
  <c r="L53" i="31"/>
  <c r="G53" i="31"/>
  <c r="D53" i="31"/>
  <c r="AE52" i="31"/>
  <c r="AB52" i="31"/>
  <c r="W52" i="31"/>
  <c r="T52" i="31"/>
  <c r="O52" i="31"/>
  <c r="L52" i="31"/>
  <c r="G52" i="31"/>
  <c r="D52" i="31"/>
  <c r="AE51" i="31"/>
  <c r="AB51" i="31"/>
  <c r="W51" i="31"/>
  <c r="T51" i="31"/>
  <c r="O51" i="31"/>
  <c r="L51" i="31"/>
  <c r="G51" i="31"/>
  <c r="D51" i="31"/>
  <c r="AE50" i="31"/>
  <c r="AB50" i="31"/>
  <c r="W50" i="31"/>
  <c r="T50" i="31"/>
  <c r="O50" i="31"/>
  <c r="L50" i="31"/>
  <c r="G50" i="31"/>
  <c r="D50" i="31"/>
  <c r="AD49" i="31"/>
  <c r="AC49" i="31"/>
  <c r="AA49" i="31"/>
  <c r="Z49" i="31"/>
  <c r="V49" i="31"/>
  <c r="U49" i="31"/>
  <c r="S49" i="31"/>
  <c r="R49" i="31"/>
  <c r="N49" i="31"/>
  <c r="M49" i="31"/>
  <c r="K49" i="31"/>
  <c r="J49" i="31"/>
  <c r="F49" i="31"/>
  <c r="E49" i="31"/>
  <c r="C49" i="31"/>
  <c r="B49" i="31"/>
  <c r="AE48" i="31"/>
  <c r="AB48" i="31"/>
  <c r="W48" i="31"/>
  <c r="T48" i="31"/>
  <c r="O48" i="31"/>
  <c r="L48" i="31"/>
  <c r="G48" i="31"/>
  <c r="D48" i="31"/>
  <c r="AE47" i="31"/>
  <c r="AB47" i="31"/>
  <c r="W47" i="31"/>
  <c r="T47" i="31"/>
  <c r="O47" i="31"/>
  <c r="L47" i="31"/>
  <c r="G47" i="31"/>
  <c r="D47" i="31"/>
  <c r="AE46" i="31"/>
  <c r="AB46" i="31"/>
  <c r="W46" i="31"/>
  <c r="T46" i="31"/>
  <c r="O46" i="31"/>
  <c r="L46" i="31"/>
  <c r="G46" i="31"/>
  <c r="D46" i="31"/>
  <c r="AE45" i="31"/>
  <c r="AB45" i="31"/>
  <c r="W45" i="31"/>
  <c r="T45" i="31"/>
  <c r="O45" i="31"/>
  <c r="L45" i="31"/>
  <c r="G45" i="31"/>
  <c r="D45" i="31"/>
  <c r="AD44" i="31"/>
  <c r="AC44" i="31"/>
  <c r="AA44" i="31"/>
  <c r="Z44" i="31"/>
  <c r="AB44" i="31" s="1"/>
  <c r="V44" i="31"/>
  <c r="U44" i="31"/>
  <c r="S44" i="31"/>
  <c r="R44" i="31"/>
  <c r="N44" i="31"/>
  <c r="M44" i="31"/>
  <c r="K44" i="31"/>
  <c r="J44" i="31"/>
  <c r="F44" i="31"/>
  <c r="E44" i="31"/>
  <c r="C44" i="31"/>
  <c r="B44" i="31"/>
  <c r="D44" i="31" s="1"/>
  <c r="AE43" i="31"/>
  <c r="AB43" i="31"/>
  <c r="W43" i="31"/>
  <c r="T43" i="31"/>
  <c r="O43" i="31"/>
  <c r="L43" i="31"/>
  <c r="G43" i="31"/>
  <c r="D43" i="31"/>
  <c r="AE42" i="31"/>
  <c r="AB42" i="31"/>
  <c r="W42" i="31"/>
  <c r="T42" i="31"/>
  <c r="O42" i="31"/>
  <c r="L42" i="31"/>
  <c r="G42" i="31"/>
  <c r="D42" i="31"/>
  <c r="AE41" i="31"/>
  <c r="AB41" i="31"/>
  <c r="W41" i="31"/>
  <c r="T41" i="31"/>
  <c r="O41" i="31"/>
  <c r="L41" i="31"/>
  <c r="G41" i="31"/>
  <c r="D41" i="31"/>
  <c r="AE40" i="31"/>
  <c r="AB40" i="31"/>
  <c r="W40" i="31"/>
  <c r="T40" i="31"/>
  <c r="O40" i="31"/>
  <c r="L40" i="31"/>
  <c r="G40" i="31"/>
  <c r="D40" i="31"/>
  <c r="AD39" i="31"/>
  <c r="AC39" i="31"/>
  <c r="AA39" i="31"/>
  <c r="Z39" i="31"/>
  <c r="V39" i="31"/>
  <c r="U39" i="31"/>
  <c r="S39" i="31"/>
  <c r="R39" i="31"/>
  <c r="N39" i="31"/>
  <c r="M39" i="31"/>
  <c r="K39" i="31"/>
  <c r="J39" i="31"/>
  <c r="F39" i="31"/>
  <c r="E39" i="31"/>
  <c r="C39" i="31"/>
  <c r="B39" i="31"/>
  <c r="AE38" i="31"/>
  <c r="AB38" i="31"/>
  <c r="W38" i="31"/>
  <c r="T38" i="31"/>
  <c r="O38" i="31"/>
  <c r="L38" i="31"/>
  <c r="G38" i="31"/>
  <c r="D38" i="31"/>
  <c r="AE37" i="31"/>
  <c r="AB37" i="31"/>
  <c r="W37" i="31"/>
  <c r="T37" i="31"/>
  <c r="O37" i="31"/>
  <c r="L37" i="31"/>
  <c r="G37" i="31"/>
  <c r="D37" i="31"/>
  <c r="AE36" i="31"/>
  <c r="AB36" i="31"/>
  <c r="W36" i="31"/>
  <c r="T36" i="31"/>
  <c r="O36" i="31"/>
  <c r="L36" i="31"/>
  <c r="G36" i="31"/>
  <c r="D36" i="31"/>
  <c r="AE35" i="31"/>
  <c r="AB35" i="31"/>
  <c r="W35" i="31"/>
  <c r="T35" i="31"/>
  <c r="O35" i="31"/>
  <c r="L35" i="31"/>
  <c r="G35" i="31"/>
  <c r="D35" i="31"/>
  <c r="AD34" i="31"/>
  <c r="AC34" i="31"/>
  <c r="AA34" i="31"/>
  <c r="Z34" i="31"/>
  <c r="V34" i="31"/>
  <c r="U34" i="31"/>
  <c r="S34" i="31"/>
  <c r="R34" i="31"/>
  <c r="N34" i="31"/>
  <c r="M34" i="31"/>
  <c r="K34" i="31"/>
  <c r="J34" i="31"/>
  <c r="F34" i="31"/>
  <c r="E34" i="31"/>
  <c r="C34" i="31"/>
  <c r="B34" i="31"/>
  <c r="AE33" i="31"/>
  <c r="AB33" i="31"/>
  <c r="W33" i="31"/>
  <c r="T33" i="31"/>
  <c r="O33" i="31"/>
  <c r="L33" i="31"/>
  <c r="G33" i="31"/>
  <c r="D33" i="31"/>
  <c r="AE32" i="31"/>
  <c r="AB32" i="31"/>
  <c r="W32" i="31"/>
  <c r="T32" i="31"/>
  <c r="O32" i="31"/>
  <c r="L32" i="31"/>
  <c r="G32" i="31"/>
  <c r="D32" i="31"/>
  <c r="AE31" i="31"/>
  <c r="AB31" i="31"/>
  <c r="W31" i="31"/>
  <c r="T31" i="31"/>
  <c r="O31" i="31"/>
  <c r="L31" i="31"/>
  <c r="G31" i="31"/>
  <c r="D31" i="31"/>
  <c r="AE30" i="31"/>
  <c r="AB30" i="31"/>
  <c r="W30" i="31"/>
  <c r="T30" i="31"/>
  <c r="O30" i="31"/>
  <c r="L30" i="31"/>
  <c r="G30" i="31"/>
  <c r="D30" i="31"/>
  <c r="AD29" i="31"/>
  <c r="AC29" i="31"/>
  <c r="AA29" i="31"/>
  <c r="Z29" i="31"/>
  <c r="V29" i="31"/>
  <c r="U29" i="31"/>
  <c r="S29" i="31"/>
  <c r="R29" i="31"/>
  <c r="N29" i="31"/>
  <c r="M29" i="31"/>
  <c r="K29" i="31"/>
  <c r="J29" i="31"/>
  <c r="F29" i="31"/>
  <c r="E29" i="31"/>
  <c r="C29" i="31"/>
  <c r="B29" i="31"/>
  <c r="AE28" i="31"/>
  <c r="AB28" i="31"/>
  <c r="W28" i="31"/>
  <c r="T28" i="31"/>
  <c r="O28" i="31"/>
  <c r="L28" i="31"/>
  <c r="G28" i="31"/>
  <c r="D28" i="31"/>
  <c r="AE27" i="31"/>
  <c r="AB27" i="31"/>
  <c r="W27" i="31"/>
  <c r="T27" i="31"/>
  <c r="O27" i="31"/>
  <c r="L27" i="31"/>
  <c r="G27" i="31"/>
  <c r="D27" i="31"/>
  <c r="AE26" i="31"/>
  <c r="AB26" i="31"/>
  <c r="W26" i="31"/>
  <c r="T26" i="31"/>
  <c r="O26" i="31"/>
  <c r="L26" i="31"/>
  <c r="G26" i="31"/>
  <c r="D26" i="31"/>
  <c r="AE25" i="31"/>
  <c r="AB25" i="31"/>
  <c r="W25" i="31"/>
  <c r="T25" i="31"/>
  <c r="O25" i="31"/>
  <c r="L25" i="31"/>
  <c r="G25" i="31"/>
  <c r="D25" i="31"/>
  <c r="AD24" i="31"/>
  <c r="AC24" i="31"/>
  <c r="AA24" i="31"/>
  <c r="Z24" i="31"/>
  <c r="V24" i="31"/>
  <c r="U24" i="31"/>
  <c r="S24" i="31"/>
  <c r="R24" i="31"/>
  <c r="N24" i="31"/>
  <c r="M24" i="31"/>
  <c r="K24" i="31"/>
  <c r="J24" i="31"/>
  <c r="F24" i="31"/>
  <c r="E24" i="31"/>
  <c r="C24" i="31"/>
  <c r="B24" i="31"/>
  <c r="AE23" i="31"/>
  <c r="AB23" i="31"/>
  <c r="W23" i="31"/>
  <c r="T23" i="31"/>
  <c r="O23" i="31"/>
  <c r="L23" i="31"/>
  <c r="G23" i="31"/>
  <c r="D23" i="31"/>
  <c r="AE22" i="31"/>
  <c r="AB22" i="31"/>
  <c r="W22" i="31"/>
  <c r="T22" i="31"/>
  <c r="O22" i="31"/>
  <c r="L22" i="31"/>
  <c r="G22" i="31"/>
  <c r="D22" i="31"/>
  <c r="AE21" i="31"/>
  <c r="AB21" i="31"/>
  <c r="W21" i="31"/>
  <c r="T21" i="31"/>
  <c r="O21" i="31"/>
  <c r="L21" i="31"/>
  <c r="G21" i="31"/>
  <c r="D21" i="31"/>
  <c r="AE20" i="31"/>
  <c r="AB20" i="31"/>
  <c r="W20" i="31"/>
  <c r="T20" i="31"/>
  <c r="O20" i="31"/>
  <c r="L20" i="31"/>
  <c r="G20" i="31"/>
  <c r="D20" i="31"/>
  <c r="AD19" i="31"/>
  <c r="AC19" i="31"/>
  <c r="AA19" i="31"/>
  <c r="Z19" i="31"/>
  <c r="V19" i="31"/>
  <c r="U19" i="31"/>
  <c r="S19" i="31"/>
  <c r="R19" i="31"/>
  <c r="N19" i="31"/>
  <c r="M19" i="31"/>
  <c r="K19" i="31"/>
  <c r="J19" i="31"/>
  <c r="F19" i="31"/>
  <c r="E19" i="31"/>
  <c r="C19" i="31"/>
  <c r="B19" i="31"/>
  <c r="AE18" i="31"/>
  <c r="AB18" i="31"/>
  <c r="W18" i="31"/>
  <c r="T18" i="31"/>
  <c r="O18" i="31"/>
  <c r="L18" i="31"/>
  <c r="G18" i="31"/>
  <c r="D18" i="31"/>
  <c r="AE17" i="31"/>
  <c r="AB17" i="31"/>
  <c r="W17" i="31"/>
  <c r="T17" i="31"/>
  <c r="O17" i="31"/>
  <c r="L17" i="31"/>
  <c r="G17" i="31"/>
  <c r="D17" i="31"/>
  <c r="AE16" i="31"/>
  <c r="AB16" i="31"/>
  <c r="W16" i="31"/>
  <c r="T16" i="31"/>
  <c r="O16" i="31"/>
  <c r="L16" i="31"/>
  <c r="G16" i="31"/>
  <c r="D16" i="31"/>
  <c r="AE15" i="31"/>
  <c r="AB15" i="31"/>
  <c r="W15" i="31"/>
  <c r="T15" i="31"/>
  <c r="O15" i="31"/>
  <c r="L15" i="31"/>
  <c r="G15" i="31"/>
  <c r="D15" i="31"/>
  <c r="AD14" i="31"/>
  <c r="AC14" i="31"/>
  <c r="AA14" i="31"/>
  <c r="Z14" i="31"/>
  <c r="V14" i="31"/>
  <c r="U14" i="31"/>
  <c r="S14" i="31"/>
  <c r="R14" i="31"/>
  <c r="N14" i="31"/>
  <c r="M14" i="31"/>
  <c r="K14" i="31"/>
  <c r="J14" i="31"/>
  <c r="F14" i="31"/>
  <c r="E14" i="31"/>
  <c r="C14" i="31"/>
  <c r="B14" i="31"/>
  <c r="AE13" i="31"/>
  <c r="AB13" i="31"/>
  <c r="W13" i="31"/>
  <c r="T13" i="31"/>
  <c r="O13" i="31"/>
  <c r="L13" i="31"/>
  <c r="G13" i="31"/>
  <c r="D13" i="31"/>
  <c r="AE12" i="31"/>
  <c r="AB12" i="31"/>
  <c r="W12" i="31"/>
  <c r="T12" i="31"/>
  <c r="O12" i="31"/>
  <c r="L12" i="31"/>
  <c r="G12" i="31"/>
  <c r="D12" i="31"/>
  <c r="AE11" i="31"/>
  <c r="AB11" i="31"/>
  <c r="W11" i="31"/>
  <c r="T11" i="31"/>
  <c r="O11" i="31"/>
  <c r="L11" i="31"/>
  <c r="G11" i="31"/>
  <c r="D11" i="31"/>
  <c r="A11" i="31"/>
  <c r="A12" i="31" s="1"/>
  <c r="A13" i="31" s="1"/>
  <c r="A15" i="31" s="1"/>
  <c r="A16" i="31" s="1"/>
  <c r="A17" i="31" s="1"/>
  <c r="A18" i="31" s="1"/>
  <c r="A20" i="31" s="1"/>
  <c r="A21" i="31" s="1"/>
  <c r="A22" i="31" s="1"/>
  <c r="A23" i="31" s="1"/>
  <c r="A25" i="31" s="1"/>
  <c r="A26" i="31" s="1"/>
  <c r="A27" i="31" s="1"/>
  <c r="A28" i="31" s="1"/>
  <c r="A30" i="31" s="1"/>
  <c r="A31" i="31" s="1"/>
  <c r="A32" i="31" s="1"/>
  <c r="A33" i="31" s="1"/>
  <c r="A35" i="31" s="1"/>
  <c r="A36" i="31" s="1"/>
  <c r="A37" i="31" s="1"/>
  <c r="A38" i="31" s="1"/>
  <c r="A40" i="31" s="1"/>
  <c r="A41" i="31" s="1"/>
  <c r="A42" i="31" s="1"/>
  <c r="A43" i="31" s="1"/>
  <c r="A45" i="31" s="1"/>
  <c r="A46" i="31" s="1"/>
  <c r="A47" i="31" s="1"/>
  <c r="A48" i="31" s="1"/>
  <c r="A50" i="31" s="1"/>
  <c r="A51" i="31" s="1"/>
  <c r="A52" i="31" s="1"/>
  <c r="A53" i="31" s="1"/>
  <c r="A55" i="31" s="1"/>
  <c r="A56" i="31" s="1"/>
  <c r="A57" i="31" s="1"/>
  <c r="A58" i="31" s="1"/>
  <c r="A60" i="31" s="1"/>
  <c r="A61" i="31" s="1"/>
  <c r="A62" i="31" s="1"/>
  <c r="A63" i="31" s="1"/>
  <c r="A65" i="31" s="1"/>
  <c r="A66" i="31" s="1"/>
  <c r="A67" i="31" s="1"/>
  <c r="A68" i="31" s="1"/>
  <c r="A70" i="31" s="1"/>
  <c r="A71" i="31" s="1"/>
  <c r="A72" i="31" s="1"/>
  <c r="A73" i="31" s="1"/>
  <c r="A75" i="31" s="1"/>
  <c r="A76" i="31" s="1"/>
  <c r="A77" i="31" s="1"/>
  <c r="A78" i="31" s="1"/>
  <c r="A80" i="31" s="1"/>
  <c r="A81" i="31" s="1"/>
  <c r="A82" i="31" s="1"/>
  <c r="A83" i="31" s="1"/>
  <c r="A85" i="31" s="1"/>
  <c r="A86" i="31" s="1"/>
  <c r="A87" i="31" s="1"/>
  <c r="A88" i="31" s="1"/>
  <c r="A90" i="31" s="1"/>
  <c r="A91" i="31" s="1"/>
  <c r="A92" i="31" s="1"/>
  <c r="A93" i="31" s="1"/>
  <c r="A95" i="31" s="1"/>
  <c r="A96" i="31" s="1"/>
  <c r="A97" i="31" s="1"/>
  <c r="A98" i="31" s="1"/>
  <c r="A100" i="31" s="1"/>
  <c r="A101" i="31" s="1"/>
  <c r="A102" i="31" s="1"/>
  <c r="A103" i="31" s="1"/>
  <c r="A105" i="31" s="1"/>
  <c r="A106" i="31" s="1"/>
  <c r="A107" i="31" s="1"/>
  <c r="A108" i="31" s="1"/>
  <c r="A110" i="31" s="1"/>
  <c r="A111" i="31" s="1"/>
  <c r="A112" i="31" s="1"/>
  <c r="A113" i="31" s="1"/>
  <c r="A115" i="31" s="1"/>
  <c r="A116" i="31" s="1"/>
  <c r="A117" i="31" s="1"/>
  <c r="A118" i="31" s="1"/>
  <c r="A120" i="31" s="1"/>
  <c r="A121" i="31" s="1"/>
  <c r="A122" i="31" s="1"/>
  <c r="A123" i="31" s="1"/>
  <c r="A125" i="31" s="1"/>
  <c r="A126" i="31" s="1"/>
  <c r="A127" i="31" s="1"/>
  <c r="A128" i="31" s="1"/>
  <c r="AE10" i="31"/>
  <c r="AB10" i="31"/>
  <c r="Y10" i="31"/>
  <c r="Y11" i="31" s="1"/>
  <c r="Y12" i="31" s="1"/>
  <c r="Y13" i="31" s="1"/>
  <c r="Y15" i="31" s="1"/>
  <c r="Y16" i="31" s="1"/>
  <c r="Y17" i="31" s="1"/>
  <c r="Y18" i="31" s="1"/>
  <c r="Y20" i="31" s="1"/>
  <c r="Y21" i="31" s="1"/>
  <c r="Y22" i="31" s="1"/>
  <c r="Y23" i="31" s="1"/>
  <c r="Y25" i="31" s="1"/>
  <c r="Y26" i="31" s="1"/>
  <c r="Y27" i="31" s="1"/>
  <c r="Y28" i="31" s="1"/>
  <c r="Y30" i="31" s="1"/>
  <c r="Y31" i="31" s="1"/>
  <c r="Y32" i="31" s="1"/>
  <c r="Y33" i="31" s="1"/>
  <c r="Y35" i="31" s="1"/>
  <c r="Y36" i="31" s="1"/>
  <c r="Y37" i="31" s="1"/>
  <c r="Y38" i="31" s="1"/>
  <c r="Y40" i="31" s="1"/>
  <c r="Y41" i="31" s="1"/>
  <c r="Y42" i="31" s="1"/>
  <c r="Y43" i="31" s="1"/>
  <c r="Y45" i="31" s="1"/>
  <c r="Y46" i="31" s="1"/>
  <c r="Y47" i="31" s="1"/>
  <c r="Y48" i="31" s="1"/>
  <c r="Y50" i="31" s="1"/>
  <c r="Y51" i="31" s="1"/>
  <c r="Y52" i="31" s="1"/>
  <c r="Y53" i="31" s="1"/>
  <c r="Y55" i="31" s="1"/>
  <c r="Y56" i="31" s="1"/>
  <c r="Y57" i="31" s="1"/>
  <c r="Y58" i="31" s="1"/>
  <c r="Y60" i="31" s="1"/>
  <c r="Y61" i="31" s="1"/>
  <c r="Y62" i="31" s="1"/>
  <c r="Y63" i="31" s="1"/>
  <c r="Y65" i="31" s="1"/>
  <c r="Y66" i="31" s="1"/>
  <c r="Y67" i="31" s="1"/>
  <c r="Y68" i="31" s="1"/>
  <c r="Y70" i="31" s="1"/>
  <c r="Y71" i="31" s="1"/>
  <c r="Y72" i="31" s="1"/>
  <c r="Y73" i="31" s="1"/>
  <c r="Y75" i="31" s="1"/>
  <c r="Y76" i="31" s="1"/>
  <c r="Y77" i="31" s="1"/>
  <c r="Y78" i="31" s="1"/>
  <c r="Y80" i="31" s="1"/>
  <c r="Y81" i="31" s="1"/>
  <c r="Y82" i="31" s="1"/>
  <c r="Y83" i="31" s="1"/>
  <c r="Y85" i="31" s="1"/>
  <c r="Y86" i="31" s="1"/>
  <c r="Y87" i="31" s="1"/>
  <c r="Y88" i="31" s="1"/>
  <c r="Y90" i="31" s="1"/>
  <c r="Y91" i="31" s="1"/>
  <c r="Y92" i="31" s="1"/>
  <c r="Y93" i="31" s="1"/>
  <c r="Y95" i="31" s="1"/>
  <c r="Y96" i="31" s="1"/>
  <c r="Y97" i="31" s="1"/>
  <c r="Y98" i="31" s="1"/>
  <c r="Y100" i="31" s="1"/>
  <c r="Y101" i="31" s="1"/>
  <c r="Y102" i="31" s="1"/>
  <c r="Y103" i="31" s="1"/>
  <c r="Y105" i="31" s="1"/>
  <c r="Y106" i="31" s="1"/>
  <c r="Y107" i="31" s="1"/>
  <c r="Y108" i="31" s="1"/>
  <c r="Y110" i="31" s="1"/>
  <c r="Y111" i="31" s="1"/>
  <c r="Y112" i="31" s="1"/>
  <c r="Y113" i="31" s="1"/>
  <c r="Y115" i="31" s="1"/>
  <c r="Y116" i="31" s="1"/>
  <c r="Y117" i="31" s="1"/>
  <c r="Y118" i="31" s="1"/>
  <c r="Y120" i="31" s="1"/>
  <c r="Y121" i="31" s="1"/>
  <c r="Y122" i="31" s="1"/>
  <c r="Y123" i="31" s="1"/>
  <c r="Y125" i="31" s="1"/>
  <c r="Y126" i="31" s="1"/>
  <c r="Y127" i="31" s="1"/>
  <c r="Y128" i="31" s="1"/>
  <c r="W10" i="31"/>
  <c r="T10" i="31"/>
  <c r="Q10" i="31"/>
  <c r="Q11" i="31" s="1"/>
  <c r="Q12" i="31" s="1"/>
  <c r="Q13" i="31" s="1"/>
  <c r="Q15" i="31" s="1"/>
  <c r="Q16" i="31" s="1"/>
  <c r="Q17" i="31" s="1"/>
  <c r="Q18" i="31" s="1"/>
  <c r="Q20" i="31" s="1"/>
  <c r="Q21" i="31" s="1"/>
  <c r="Q22" i="31" s="1"/>
  <c r="Q23" i="31" s="1"/>
  <c r="Q25" i="31" s="1"/>
  <c r="Q26" i="31" s="1"/>
  <c r="Q27" i="31" s="1"/>
  <c r="Q28" i="31" s="1"/>
  <c r="Q30" i="31" s="1"/>
  <c r="Q31" i="31" s="1"/>
  <c r="Q32" i="31" s="1"/>
  <c r="Q33" i="31" s="1"/>
  <c r="Q35" i="31" s="1"/>
  <c r="Q36" i="31" s="1"/>
  <c r="Q37" i="31" s="1"/>
  <c r="Q38" i="31" s="1"/>
  <c r="Q40" i="31" s="1"/>
  <c r="Q41" i="31" s="1"/>
  <c r="Q42" i="31" s="1"/>
  <c r="Q43" i="31" s="1"/>
  <c r="Q45" i="31" s="1"/>
  <c r="Q46" i="31" s="1"/>
  <c r="Q47" i="31" s="1"/>
  <c r="Q48" i="31" s="1"/>
  <c r="Q50" i="31" s="1"/>
  <c r="Q51" i="31" s="1"/>
  <c r="Q52" i="31" s="1"/>
  <c r="Q53" i="31" s="1"/>
  <c r="Q55" i="31" s="1"/>
  <c r="Q56" i="31" s="1"/>
  <c r="Q57" i="31" s="1"/>
  <c r="Q58" i="31" s="1"/>
  <c r="Q60" i="31" s="1"/>
  <c r="Q61" i="31" s="1"/>
  <c r="Q62" i="31" s="1"/>
  <c r="Q63" i="31" s="1"/>
  <c r="Q65" i="31" s="1"/>
  <c r="Q66" i="31" s="1"/>
  <c r="Q67" i="31" s="1"/>
  <c r="Q68" i="31" s="1"/>
  <c r="Q70" i="31" s="1"/>
  <c r="Q71" i="31" s="1"/>
  <c r="Q72" i="31" s="1"/>
  <c r="Q73" i="31" s="1"/>
  <c r="Q75" i="31" s="1"/>
  <c r="Q76" i="31" s="1"/>
  <c r="Q77" i="31" s="1"/>
  <c r="Q78" i="31" s="1"/>
  <c r="Q80" i="31" s="1"/>
  <c r="Q81" i="31" s="1"/>
  <c r="Q82" i="31" s="1"/>
  <c r="Q83" i="31" s="1"/>
  <c r="Q85" i="31" s="1"/>
  <c r="Q86" i="31" s="1"/>
  <c r="Q87" i="31" s="1"/>
  <c r="Q88" i="31" s="1"/>
  <c r="Q90" i="31" s="1"/>
  <c r="Q91" i="31" s="1"/>
  <c r="Q92" i="31" s="1"/>
  <c r="Q93" i="31" s="1"/>
  <c r="Q95" i="31" s="1"/>
  <c r="Q96" i="31" s="1"/>
  <c r="Q97" i="31" s="1"/>
  <c r="Q98" i="31" s="1"/>
  <c r="Q100" i="31" s="1"/>
  <c r="Q101" i="31" s="1"/>
  <c r="Q102" i="31" s="1"/>
  <c r="Q103" i="31" s="1"/>
  <c r="Q105" i="31" s="1"/>
  <c r="Q106" i="31" s="1"/>
  <c r="Q107" i="31" s="1"/>
  <c r="Q108" i="31" s="1"/>
  <c r="Q110" i="31" s="1"/>
  <c r="Q111" i="31" s="1"/>
  <c r="Q112" i="31" s="1"/>
  <c r="Q113" i="31" s="1"/>
  <c r="Q115" i="31" s="1"/>
  <c r="Q116" i="31" s="1"/>
  <c r="Q117" i="31" s="1"/>
  <c r="Q118" i="31" s="1"/>
  <c r="Q120" i="31" s="1"/>
  <c r="Q121" i="31" s="1"/>
  <c r="Q122" i="31" s="1"/>
  <c r="Q123" i="31" s="1"/>
  <c r="Q125" i="31" s="1"/>
  <c r="Q126" i="31" s="1"/>
  <c r="Q127" i="31" s="1"/>
  <c r="Q128" i="31" s="1"/>
  <c r="O10" i="31"/>
  <c r="L10" i="31"/>
  <c r="I10" i="31"/>
  <c r="I11" i="31" s="1"/>
  <c r="I12" i="31" s="1"/>
  <c r="I13" i="31" s="1"/>
  <c r="I15" i="31" s="1"/>
  <c r="I16" i="31" s="1"/>
  <c r="I17" i="31" s="1"/>
  <c r="I18" i="31" s="1"/>
  <c r="I20" i="31" s="1"/>
  <c r="I21" i="31" s="1"/>
  <c r="I22" i="31" s="1"/>
  <c r="I23" i="31" s="1"/>
  <c r="I25" i="31" s="1"/>
  <c r="I26" i="31" s="1"/>
  <c r="I27" i="31" s="1"/>
  <c r="I28" i="31" s="1"/>
  <c r="I30" i="31" s="1"/>
  <c r="I31" i="31" s="1"/>
  <c r="I32" i="31" s="1"/>
  <c r="I33" i="31" s="1"/>
  <c r="I35" i="31" s="1"/>
  <c r="I36" i="31" s="1"/>
  <c r="I37" i="31" s="1"/>
  <c r="I38" i="31" s="1"/>
  <c r="I40" i="31" s="1"/>
  <c r="I41" i="31" s="1"/>
  <c r="I42" i="31" s="1"/>
  <c r="I43" i="31" s="1"/>
  <c r="I45" i="31" s="1"/>
  <c r="I46" i="31" s="1"/>
  <c r="I47" i="31" s="1"/>
  <c r="I48" i="31" s="1"/>
  <c r="I50" i="31" s="1"/>
  <c r="I51" i="31" s="1"/>
  <c r="I52" i="31" s="1"/>
  <c r="I53" i="31" s="1"/>
  <c r="I55" i="31" s="1"/>
  <c r="I56" i="31" s="1"/>
  <c r="I57" i="31" s="1"/>
  <c r="I58" i="31" s="1"/>
  <c r="I60" i="31" s="1"/>
  <c r="I61" i="31" s="1"/>
  <c r="I62" i="31" s="1"/>
  <c r="I63" i="31" s="1"/>
  <c r="I65" i="31" s="1"/>
  <c r="I66" i="31" s="1"/>
  <c r="I67" i="31" s="1"/>
  <c r="I68" i="31" s="1"/>
  <c r="I70" i="31" s="1"/>
  <c r="I71" i="31" s="1"/>
  <c r="I72" i="31" s="1"/>
  <c r="I73" i="31" s="1"/>
  <c r="I75" i="31" s="1"/>
  <c r="I76" i="31" s="1"/>
  <c r="I77" i="31" s="1"/>
  <c r="I78" i="31" s="1"/>
  <c r="I80" i="31" s="1"/>
  <c r="I81" i="31" s="1"/>
  <c r="I82" i="31" s="1"/>
  <c r="I83" i="31" s="1"/>
  <c r="I85" i="31" s="1"/>
  <c r="I86" i="31" s="1"/>
  <c r="I87" i="31" s="1"/>
  <c r="I88" i="31" s="1"/>
  <c r="I90" i="31" s="1"/>
  <c r="I91" i="31" s="1"/>
  <c r="I92" i="31" s="1"/>
  <c r="I93" i="31" s="1"/>
  <c r="I95" i="31" s="1"/>
  <c r="I96" i="31" s="1"/>
  <c r="I97" i="31" s="1"/>
  <c r="I98" i="31" s="1"/>
  <c r="I100" i="31" s="1"/>
  <c r="I101" i="31" s="1"/>
  <c r="I102" i="31" s="1"/>
  <c r="I103" i="31" s="1"/>
  <c r="I105" i="31" s="1"/>
  <c r="I106" i="31" s="1"/>
  <c r="I107" i="31" s="1"/>
  <c r="I108" i="31" s="1"/>
  <c r="I110" i="31" s="1"/>
  <c r="I111" i="31" s="1"/>
  <c r="I112" i="31" s="1"/>
  <c r="I113" i="31" s="1"/>
  <c r="I115" i="31" s="1"/>
  <c r="I116" i="31" s="1"/>
  <c r="I117" i="31" s="1"/>
  <c r="I118" i="31" s="1"/>
  <c r="I120" i="31" s="1"/>
  <c r="I121" i="31" s="1"/>
  <c r="I122" i="31" s="1"/>
  <c r="I123" i="31" s="1"/>
  <c r="I125" i="31" s="1"/>
  <c r="I126" i="31" s="1"/>
  <c r="I127" i="31" s="1"/>
  <c r="I128" i="31" s="1"/>
  <c r="G10" i="31"/>
  <c r="D10" i="31"/>
  <c r="AD9" i="31"/>
  <c r="AC9" i="31"/>
  <c r="V9" i="31"/>
  <c r="U9" i="31"/>
  <c r="N9" i="31"/>
  <c r="M9" i="31"/>
  <c r="F9" i="31"/>
  <c r="E9" i="31"/>
  <c r="J6" i="31"/>
  <c r="R6" i="31" s="1"/>
  <c r="Z6" i="31" s="1"/>
  <c r="J5" i="31"/>
  <c r="R5" i="31" s="1"/>
  <c r="Z5" i="31" s="1"/>
  <c r="J4" i="31"/>
  <c r="R4" i="31" s="1"/>
  <c r="Z4" i="31" s="1"/>
  <c r="V129" i="30"/>
  <c r="U129" i="30"/>
  <c r="S129" i="30"/>
  <c r="R129" i="30"/>
  <c r="N129" i="30"/>
  <c r="M129" i="30"/>
  <c r="K129" i="30"/>
  <c r="J129" i="30"/>
  <c r="F129" i="30"/>
  <c r="E129" i="30"/>
  <c r="C129" i="30"/>
  <c r="B129" i="30"/>
  <c r="W128" i="30"/>
  <c r="T128" i="30"/>
  <c r="O128" i="30"/>
  <c r="L128" i="30"/>
  <c r="G128" i="30"/>
  <c r="D128" i="30"/>
  <c r="W127" i="30"/>
  <c r="T127" i="30"/>
  <c r="O127" i="30"/>
  <c r="L127" i="30"/>
  <c r="G127" i="30"/>
  <c r="D127" i="30"/>
  <c r="W126" i="30"/>
  <c r="T126" i="30"/>
  <c r="O126" i="30"/>
  <c r="L126" i="30"/>
  <c r="G126" i="30"/>
  <c r="D126" i="30"/>
  <c r="W125" i="30"/>
  <c r="T125" i="30"/>
  <c r="O125" i="30"/>
  <c r="L125" i="30"/>
  <c r="G125" i="30"/>
  <c r="D125" i="30"/>
  <c r="V124" i="30"/>
  <c r="U124" i="30"/>
  <c r="S124" i="30"/>
  <c r="R124" i="30"/>
  <c r="N124" i="30"/>
  <c r="M124" i="30"/>
  <c r="K124" i="30"/>
  <c r="J124" i="30"/>
  <c r="F124" i="30"/>
  <c r="E124" i="30"/>
  <c r="C124" i="30"/>
  <c r="B124" i="30"/>
  <c r="W123" i="30"/>
  <c r="T123" i="30"/>
  <c r="O123" i="30"/>
  <c r="L123" i="30"/>
  <c r="G123" i="30"/>
  <c r="D123" i="30"/>
  <c r="W122" i="30"/>
  <c r="T122" i="30"/>
  <c r="O122" i="30"/>
  <c r="L122" i="30"/>
  <c r="G122" i="30"/>
  <c r="D122" i="30"/>
  <c r="W121" i="30"/>
  <c r="T121" i="30"/>
  <c r="O121" i="30"/>
  <c r="L121" i="30"/>
  <c r="G121" i="30"/>
  <c r="D121" i="30"/>
  <c r="W120" i="30"/>
  <c r="T120" i="30"/>
  <c r="O120" i="30"/>
  <c r="L120" i="30"/>
  <c r="G120" i="30"/>
  <c r="D120" i="30"/>
  <c r="V119" i="30"/>
  <c r="U119" i="30"/>
  <c r="S119" i="30"/>
  <c r="R119" i="30"/>
  <c r="N119" i="30"/>
  <c r="M119" i="30"/>
  <c r="K119" i="30"/>
  <c r="J119" i="30"/>
  <c r="F119" i="30"/>
  <c r="E119" i="30"/>
  <c r="C119" i="30"/>
  <c r="B119" i="30"/>
  <c r="W118" i="30"/>
  <c r="T118" i="30"/>
  <c r="O118" i="30"/>
  <c r="L118" i="30"/>
  <c r="G118" i="30"/>
  <c r="D118" i="30"/>
  <c r="W117" i="30"/>
  <c r="T117" i="30"/>
  <c r="O117" i="30"/>
  <c r="L117" i="30"/>
  <c r="G117" i="30"/>
  <c r="D117" i="30"/>
  <c r="W116" i="30"/>
  <c r="T116" i="30"/>
  <c r="O116" i="30"/>
  <c r="L116" i="30"/>
  <c r="G116" i="30"/>
  <c r="D116" i="30"/>
  <c r="W115" i="30"/>
  <c r="T115" i="30"/>
  <c r="O115" i="30"/>
  <c r="L115" i="30"/>
  <c r="G115" i="30"/>
  <c r="D115" i="30"/>
  <c r="V114" i="30"/>
  <c r="U114" i="30"/>
  <c r="S114" i="30"/>
  <c r="R114" i="30"/>
  <c r="N114" i="30"/>
  <c r="M114" i="30"/>
  <c r="K114" i="30"/>
  <c r="J114" i="30"/>
  <c r="F114" i="30"/>
  <c r="E114" i="30"/>
  <c r="C114" i="30"/>
  <c r="B114" i="30"/>
  <c r="D114" i="30" s="1"/>
  <c r="W113" i="30"/>
  <c r="T113" i="30"/>
  <c r="O113" i="30"/>
  <c r="L113" i="30"/>
  <c r="G113" i="30"/>
  <c r="D113" i="30"/>
  <c r="W112" i="30"/>
  <c r="T112" i="30"/>
  <c r="O112" i="30"/>
  <c r="L112" i="30"/>
  <c r="G112" i="30"/>
  <c r="D112" i="30"/>
  <c r="W111" i="30"/>
  <c r="T111" i="30"/>
  <c r="O111" i="30"/>
  <c r="L111" i="30"/>
  <c r="G111" i="30"/>
  <c r="D111" i="30"/>
  <c r="W110" i="30"/>
  <c r="T110" i="30"/>
  <c r="O110" i="30"/>
  <c r="L110" i="30"/>
  <c r="G110" i="30"/>
  <c r="D110" i="30"/>
  <c r="V109" i="30"/>
  <c r="U109" i="30"/>
  <c r="S109" i="30"/>
  <c r="R109" i="30"/>
  <c r="N109" i="30"/>
  <c r="M109" i="30"/>
  <c r="K109" i="30"/>
  <c r="J109" i="30"/>
  <c r="L109" i="30" s="1"/>
  <c r="F109" i="30"/>
  <c r="E109" i="30"/>
  <c r="C109" i="30"/>
  <c r="B109" i="30"/>
  <c r="W108" i="30"/>
  <c r="T108" i="30"/>
  <c r="O108" i="30"/>
  <c r="L108" i="30"/>
  <c r="G108" i="30"/>
  <c r="D108" i="30"/>
  <c r="W107" i="30"/>
  <c r="T107" i="30"/>
  <c r="O107" i="30"/>
  <c r="L107" i="30"/>
  <c r="G107" i="30"/>
  <c r="D107" i="30"/>
  <c r="W106" i="30"/>
  <c r="T106" i="30"/>
  <c r="O106" i="30"/>
  <c r="L106" i="30"/>
  <c r="G106" i="30"/>
  <c r="D106" i="30"/>
  <c r="W105" i="30"/>
  <c r="T105" i="30"/>
  <c r="O105" i="30"/>
  <c r="L105" i="30"/>
  <c r="G105" i="30"/>
  <c r="D105" i="30"/>
  <c r="V104" i="30"/>
  <c r="U104" i="30"/>
  <c r="S104" i="30"/>
  <c r="R104" i="30"/>
  <c r="T104" i="30" s="1"/>
  <c r="N104" i="30"/>
  <c r="M104" i="30"/>
  <c r="K104" i="30"/>
  <c r="J104" i="30"/>
  <c r="F104" i="30"/>
  <c r="E104" i="30"/>
  <c r="C104" i="30"/>
  <c r="B104" i="30"/>
  <c r="W103" i="30"/>
  <c r="T103" i="30"/>
  <c r="O103" i="30"/>
  <c r="L103" i="30"/>
  <c r="G103" i="30"/>
  <c r="D103" i="30"/>
  <c r="W102" i="30"/>
  <c r="T102" i="30"/>
  <c r="O102" i="30"/>
  <c r="L102" i="30"/>
  <c r="G102" i="30"/>
  <c r="D102" i="30"/>
  <c r="W101" i="30"/>
  <c r="T101" i="30"/>
  <c r="O101" i="30"/>
  <c r="L101" i="30"/>
  <c r="G101" i="30"/>
  <c r="D101" i="30"/>
  <c r="W100" i="30"/>
  <c r="T100" i="30"/>
  <c r="O100" i="30"/>
  <c r="L100" i="30"/>
  <c r="G100" i="30"/>
  <c r="D100" i="30"/>
  <c r="V99" i="30"/>
  <c r="U99" i="30"/>
  <c r="S99" i="30"/>
  <c r="R99" i="30"/>
  <c r="N99" i="30"/>
  <c r="M99" i="30"/>
  <c r="K99" i="30"/>
  <c r="J99" i="30"/>
  <c r="F99" i="30"/>
  <c r="E99" i="30"/>
  <c r="C99" i="30"/>
  <c r="B99" i="30"/>
  <c r="W98" i="30"/>
  <c r="T98" i="30"/>
  <c r="O98" i="30"/>
  <c r="L98" i="30"/>
  <c r="G98" i="30"/>
  <c r="D98" i="30"/>
  <c r="W97" i="30"/>
  <c r="T97" i="30"/>
  <c r="O97" i="30"/>
  <c r="L97" i="30"/>
  <c r="G97" i="30"/>
  <c r="D97" i="30"/>
  <c r="W96" i="30"/>
  <c r="T96" i="30"/>
  <c r="O96" i="30"/>
  <c r="L96" i="30"/>
  <c r="G96" i="30"/>
  <c r="D96" i="30"/>
  <c r="W95" i="30"/>
  <c r="T95" i="30"/>
  <c r="O95" i="30"/>
  <c r="L95" i="30"/>
  <c r="G95" i="30"/>
  <c r="D95" i="30"/>
  <c r="V94" i="30"/>
  <c r="U94" i="30"/>
  <c r="S94" i="30"/>
  <c r="R94" i="30"/>
  <c r="N94" i="30"/>
  <c r="M94" i="30"/>
  <c r="K94" i="30"/>
  <c r="J94" i="30"/>
  <c r="F94" i="30"/>
  <c r="E94" i="30"/>
  <c r="C94" i="30"/>
  <c r="B94" i="30"/>
  <c r="D94" i="30" s="1"/>
  <c r="W93" i="30"/>
  <c r="T93" i="30"/>
  <c r="O93" i="30"/>
  <c r="L93" i="30"/>
  <c r="G93" i="30"/>
  <c r="D93" i="30"/>
  <c r="W92" i="30"/>
  <c r="T92" i="30"/>
  <c r="O92" i="30"/>
  <c r="L92" i="30"/>
  <c r="G92" i="30"/>
  <c r="D92" i="30"/>
  <c r="W91" i="30"/>
  <c r="T91" i="30"/>
  <c r="O91" i="30"/>
  <c r="L91" i="30"/>
  <c r="G91" i="30"/>
  <c r="D91" i="30"/>
  <c r="W90" i="30"/>
  <c r="T90" i="30"/>
  <c r="O90" i="30"/>
  <c r="L90" i="30"/>
  <c r="G90" i="30"/>
  <c r="D90" i="30"/>
  <c r="V89" i="30"/>
  <c r="U89" i="30"/>
  <c r="S89" i="30"/>
  <c r="R89" i="30"/>
  <c r="N89" i="30"/>
  <c r="M89" i="30"/>
  <c r="K89" i="30"/>
  <c r="J89" i="30"/>
  <c r="F89" i="30"/>
  <c r="E89" i="30"/>
  <c r="C89" i="30"/>
  <c r="B89" i="30"/>
  <c r="W88" i="30"/>
  <c r="T88" i="30"/>
  <c r="O88" i="30"/>
  <c r="L88" i="30"/>
  <c r="G88" i="30"/>
  <c r="D88" i="30"/>
  <c r="W87" i="30"/>
  <c r="T87" i="30"/>
  <c r="O87" i="30"/>
  <c r="L87" i="30"/>
  <c r="G87" i="30"/>
  <c r="D87" i="30"/>
  <c r="W86" i="30"/>
  <c r="T86" i="30"/>
  <c r="O86" i="30"/>
  <c r="L86" i="30"/>
  <c r="G86" i="30"/>
  <c r="D86" i="30"/>
  <c r="W85" i="30"/>
  <c r="T85" i="30"/>
  <c r="O85" i="30"/>
  <c r="L85" i="30"/>
  <c r="G85" i="30"/>
  <c r="D85" i="30"/>
  <c r="V84" i="30"/>
  <c r="U84" i="30"/>
  <c r="S84" i="30"/>
  <c r="R84" i="30"/>
  <c r="T84" i="30" s="1"/>
  <c r="N84" i="30"/>
  <c r="M84" i="30"/>
  <c r="K84" i="30"/>
  <c r="J84" i="30"/>
  <c r="F84" i="30"/>
  <c r="E84" i="30"/>
  <c r="C84" i="30"/>
  <c r="B84" i="30"/>
  <c r="W83" i="30"/>
  <c r="T83" i="30"/>
  <c r="O83" i="30"/>
  <c r="L83" i="30"/>
  <c r="G83" i="30"/>
  <c r="D83" i="30"/>
  <c r="W82" i="30"/>
  <c r="T82" i="30"/>
  <c r="O82" i="30"/>
  <c r="L82" i="30"/>
  <c r="G82" i="30"/>
  <c r="D82" i="30"/>
  <c r="W81" i="30"/>
  <c r="T81" i="30"/>
  <c r="O81" i="30"/>
  <c r="L81" i="30"/>
  <c r="G81" i="30"/>
  <c r="D81" i="30"/>
  <c r="W80" i="30"/>
  <c r="T80" i="30"/>
  <c r="O80" i="30"/>
  <c r="L80" i="30"/>
  <c r="G80" i="30"/>
  <c r="D80" i="30"/>
  <c r="V79" i="30"/>
  <c r="U79" i="30"/>
  <c r="W79" i="30" s="1"/>
  <c r="S79" i="30"/>
  <c r="R79" i="30"/>
  <c r="N79" i="30"/>
  <c r="M79" i="30"/>
  <c r="K79" i="30"/>
  <c r="J79" i="30"/>
  <c r="F79" i="30"/>
  <c r="E79" i="30"/>
  <c r="C79" i="30"/>
  <c r="B79" i="30"/>
  <c r="W78" i="30"/>
  <c r="T78" i="30"/>
  <c r="O78" i="30"/>
  <c r="L78" i="30"/>
  <c r="G78" i="30"/>
  <c r="D78" i="30"/>
  <c r="W77" i="30"/>
  <c r="T77" i="30"/>
  <c r="O77" i="30"/>
  <c r="L77" i="30"/>
  <c r="G77" i="30"/>
  <c r="D77" i="30"/>
  <c r="W76" i="30"/>
  <c r="T76" i="30"/>
  <c r="O76" i="30"/>
  <c r="L76" i="30"/>
  <c r="G76" i="30"/>
  <c r="D76" i="30"/>
  <c r="W75" i="30"/>
  <c r="T75" i="30"/>
  <c r="O75" i="30"/>
  <c r="L75" i="30"/>
  <c r="G75" i="30"/>
  <c r="D75" i="30"/>
  <c r="V74" i="30"/>
  <c r="U74" i="30"/>
  <c r="S74" i="30"/>
  <c r="R74" i="30"/>
  <c r="N74" i="30"/>
  <c r="M74" i="30"/>
  <c r="K74" i="30"/>
  <c r="L74" i="30" s="1"/>
  <c r="J74" i="30"/>
  <c r="F74" i="30"/>
  <c r="E74" i="30"/>
  <c r="C74" i="30"/>
  <c r="B74" i="30"/>
  <c r="W73" i="30"/>
  <c r="T73" i="30"/>
  <c r="O73" i="30"/>
  <c r="L73" i="30"/>
  <c r="G73" i="30"/>
  <c r="D73" i="30"/>
  <c r="W72" i="30"/>
  <c r="T72" i="30"/>
  <c r="O72" i="30"/>
  <c r="L72" i="30"/>
  <c r="G72" i="30"/>
  <c r="D72" i="30"/>
  <c r="W71" i="30"/>
  <c r="T71" i="30"/>
  <c r="O71" i="30"/>
  <c r="L71" i="30"/>
  <c r="G71" i="30"/>
  <c r="D71" i="30"/>
  <c r="W70" i="30"/>
  <c r="T70" i="30"/>
  <c r="O70" i="30"/>
  <c r="L70" i="30"/>
  <c r="G70" i="30"/>
  <c r="D70" i="30"/>
  <c r="V69" i="30"/>
  <c r="U69" i="30"/>
  <c r="S69" i="30"/>
  <c r="R69" i="30"/>
  <c r="N69" i="30"/>
  <c r="M69" i="30"/>
  <c r="K69" i="30"/>
  <c r="J69" i="30"/>
  <c r="F69" i="30"/>
  <c r="E69" i="30"/>
  <c r="C69" i="30"/>
  <c r="B69" i="30"/>
  <c r="W68" i="30"/>
  <c r="T68" i="30"/>
  <c r="O68" i="30"/>
  <c r="L68" i="30"/>
  <c r="G68" i="30"/>
  <c r="D68" i="30"/>
  <c r="W67" i="30"/>
  <c r="T67" i="30"/>
  <c r="O67" i="30"/>
  <c r="L67" i="30"/>
  <c r="G67" i="30"/>
  <c r="D67" i="30"/>
  <c r="W66" i="30"/>
  <c r="T66" i="30"/>
  <c r="O66" i="30"/>
  <c r="L66" i="30"/>
  <c r="G66" i="30"/>
  <c r="D66" i="30"/>
  <c r="W65" i="30"/>
  <c r="T65" i="30"/>
  <c r="O65" i="30"/>
  <c r="L65" i="30"/>
  <c r="G65" i="30"/>
  <c r="D65" i="30"/>
  <c r="V64" i="30"/>
  <c r="U64" i="30"/>
  <c r="S64" i="30"/>
  <c r="R64" i="30"/>
  <c r="N64" i="30"/>
  <c r="M64" i="30"/>
  <c r="K64" i="30"/>
  <c r="J64" i="30"/>
  <c r="F64" i="30"/>
  <c r="E64" i="30"/>
  <c r="C64" i="30"/>
  <c r="B64" i="30"/>
  <c r="W63" i="30"/>
  <c r="T63" i="30"/>
  <c r="O63" i="30"/>
  <c r="L63" i="30"/>
  <c r="G63" i="30"/>
  <c r="D63" i="30"/>
  <c r="W62" i="30"/>
  <c r="T62" i="30"/>
  <c r="O62" i="30"/>
  <c r="L62" i="30"/>
  <c r="G62" i="30"/>
  <c r="D62" i="30"/>
  <c r="W61" i="30"/>
  <c r="T61" i="30"/>
  <c r="O61" i="30"/>
  <c r="L61" i="30"/>
  <c r="G61" i="30"/>
  <c r="D61" i="30"/>
  <c r="W60" i="30"/>
  <c r="T60" i="30"/>
  <c r="O60" i="30"/>
  <c r="L60" i="30"/>
  <c r="G60" i="30"/>
  <c r="D60" i="30"/>
  <c r="V59" i="30"/>
  <c r="U59" i="30"/>
  <c r="S59" i="30"/>
  <c r="R59" i="30"/>
  <c r="N59" i="30"/>
  <c r="M59" i="30"/>
  <c r="K59" i="30"/>
  <c r="J59" i="30"/>
  <c r="F59" i="30"/>
  <c r="E59" i="30"/>
  <c r="C59" i="30"/>
  <c r="B59" i="30"/>
  <c r="W58" i="30"/>
  <c r="T58" i="30"/>
  <c r="O58" i="30"/>
  <c r="L58" i="30"/>
  <c r="G58" i="30"/>
  <c r="D58" i="30"/>
  <c r="W57" i="30"/>
  <c r="T57" i="30"/>
  <c r="O57" i="30"/>
  <c r="L57" i="30"/>
  <c r="G57" i="30"/>
  <c r="D57" i="30"/>
  <c r="W56" i="30"/>
  <c r="T56" i="30"/>
  <c r="O56" i="30"/>
  <c r="L56" i="30"/>
  <c r="G56" i="30"/>
  <c r="D56" i="30"/>
  <c r="W55" i="30"/>
  <c r="T55" i="30"/>
  <c r="O55" i="30"/>
  <c r="L55" i="30"/>
  <c r="G55" i="30"/>
  <c r="D55" i="30"/>
  <c r="V54" i="30"/>
  <c r="U54" i="30"/>
  <c r="S54" i="30"/>
  <c r="R54" i="30"/>
  <c r="N54" i="30"/>
  <c r="M54" i="30"/>
  <c r="K54" i="30"/>
  <c r="J54" i="30"/>
  <c r="F54" i="30"/>
  <c r="E54" i="30"/>
  <c r="C54" i="30"/>
  <c r="B54" i="30"/>
  <c r="W53" i="30"/>
  <c r="T53" i="30"/>
  <c r="O53" i="30"/>
  <c r="L53" i="30"/>
  <c r="G53" i="30"/>
  <c r="D53" i="30"/>
  <c r="W52" i="30"/>
  <c r="T52" i="30"/>
  <c r="O52" i="30"/>
  <c r="L52" i="30"/>
  <c r="G52" i="30"/>
  <c r="D52" i="30"/>
  <c r="W51" i="30"/>
  <c r="T51" i="30"/>
  <c r="O51" i="30"/>
  <c r="L51" i="30"/>
  <c r="G51" i="30"/>
  <c r="D51" i="30"/>
  <c r="W50" i="30"/>
  <c r="T50" i="30"/>
  <c r="O50" i="30"/>
  <c r="L50" i="30"/>
  <c r="G50" i="30"/>
  <c r="D50" i="30"/>
  <c r="V49" i="30"/>
  <c r="U49" i="30"/>
  <c r="S49" i="30"/>
  <c r="R49" i="30"/>
  <c r="N49" i="30"/>
  <c r="M49" i="30"/>
  <c r="K49" i="30"/>
  <c r="J49" i="30"/>
  <c r="F49" i="30"/>
  <c r="E49" i="30"/>
  <c r="C49" i="30"/>
  <c r="B49" i="30"/>
  <c r="W48" i="30"/>
  <c r="T48" i="30"/>
  <c r="O48" i="30"/>
  <c r="L48" i="30"/>
  <c r="G48" i="30"/>
  <c r="D48" i="30"/>
  <c r="W47" i="30"/>
  <c r="T47" i="30"/>
  <c r="O47" i="30"/>
  <c r="L47" i="30"/>
  <c r="G47" i="30"/>
  <c r="D47" i="30"/>
  <c r="W46" i="30"/>
  <c r="T46" i="30"/>
  <c r="O46" i="30"/>
  <c r="L46" i="30"/>
  <c r="G46" i="30"/>
  <c r="D46" i="30"/>
  <c r="W45" i="30"/>
  <c r="T45" i="30"/>
  <c r="O45" i="30"/>
  <c r="L45" i="30"/>
  <c r="G45" i="30"/>
  <c r="D45" i="30"/>
  <c r="V44" i="30"/>
  <c r="U44" i="30"/>
  <c r="S44" i="30"/>
  <c r="R44" i="30"/>
  <c r="N44" i="30"/>
  <c r="M44" i="30"/>
  <c r="K44" i="30"/>
  <c r="J44" i="30"/>
  <c r="F44" i="30"/>
  <c r="E44" i="30"/>
  <c r="C44" i="30"/>
  <c r="B44" i="30"/>
  <c r="W43" i="30"/>
  <c r="T43" i="30"/>
  <c r="O43" i="30"/>
  <c r="L43" i="30"/>
  <c r="G43" i="30"/>
  <c r="D43" i="30"/>
  <c r="W42" i="30"/>
  <c r="T42" i="30"/>
  <c r="O42" i="30"/>
  <c r="L42" i="30"/>
  <c r="G42" i="30"/>
  <c r="D42" i="30"/>
  <c r="W41" i="30"/>
  <c r="T41" i="30"/>
  <c r="O41" i="30"/>
  <c r="L41" i="30"/>
  <c r="G41" i="30"/>
  <c r="D41" i="30"/>
  <c r="W40" i="30"/>
  <c r="T40" i="30"/>
  <c r="O40" i="30"/>
  <c r="L40" i="30"/>
  <c r="G40" i="30"/>
  <c r="D40" i="30"/>
  <c r="V39" i="30"/>
  <c r="U39" i="30"/>
  <c r="S39" i="30"/>
  <c r="R39" i="30"/>
  <c r="N39" i="30"/>
  <c r="M39" i="30"/>
  <c r="K39" i="30"/>
  <c r="J39" i="30"/>
  <c r="F39" i="30"/>
  <c r="E39" i="30"/>
  <c r="C39" i="30"/>
  <c r="B39" i="30"/>
  <c r="W38" i="30"/>
  <c r="T38" i="30"/>
  <c r="O38" i="30"/>
  <c r="L38" i="30"/>
  <c r="G38" i="30"/>
  <c r="D38" i="30"/>
  <c r="W37" i="30"/>
  <c r="T37" i="30"/>
  <c r="O37" i="30"/>
  <c r="L37" i="30"/>
  <c r="G37" i="30"/>
  <c r="D37" i="30"/>
  <c r="W36" i="30"/>
  <c r="T36" i="30"/>
  <c r="O36" i="30"/>
  <c r="L36" i="30"/>
  <c r="G36" i="30"/>
  <c r="D36" i="30"/>
  <c r="W35" i="30"/>
  <c r="T35" i="30"/>
  <c r="O35" i="30"/>
  <c r="L35" i="30"/>
  <c r="G35" i="30"/>
  <c r="D35" i="30"/>
  <c r="V34" i="30"/>
  <c r="U34" i="30"/>
  <c r="S34" i="30"/>
  <c r="R34" i="30"/>
  <c r="N34" i="30"/>
  <c r="M34" i="30"/>
  <c r="K34" i="30"/>
  <c r="J34" i="30"/>
  <c r="F34" i="30"/>
  <c r="E34" i="30"/>
  <c r="C34" i="30"/>
  <c r="B34" i="30"/>
  <c r="W33" i="30"/>
  <c r="T33" i="30"/>
  <c r="O33" i="30"/>
  <c r="L33" i="30"/>
  <c r="G33" i="30"/>
  <c r="D33" i="30"/>
  <c r="W32" i="30"/>
  <c r="T32" i="30"/>
  <c r="O32" i="30"/>
  <c r="L32" i="30"/>
  <c r="G32" i="30"/>
  <c r="D32" i="30"/>
  <c r="W31" i="30"/>
  <c r="T31" i="30"/>
  <c r="O31" i="30"/>
  <c r="L31" i="30"/>
  <c r="G31" i="30"/>
  <c r="D31" i="30"/>
  <c r="W30" i="30"/>
  <c r="T30" i="30"/>
  <c r="O30" i="30"/>
  <c r="L30" i="30"/>
  <c r="G30" i="30"/>
  <c r="D30" i="30"/>
  <c r="V29" i="30"/>
  <c r="U29" i="30"/>
  <c r="S29" i="30"/>
  <c r="R29" i="30"/>
  <c r="N29" i="30"/>
  <c r="M29" i="30"/>
  <c r="K29" i="30"/>
  <c r="J29" i="30"/>
  <c r="F29" i="30"/>
  <c r="E29" i="30"/>
  <c r="C29" i="30"/>
  <c r="B29" i="30"/>
  <c r="W28" i="30"/>
  <c r="T28" i="30"/>
  <c r="O28" i="30"/>
  <c r="L28" i="30"/>
  <c r="G28" i="30"/>
  <c r="D28" i="30"/>
  <c r="W27" i="30"/>
  <c r="T27" i="30"/>
  <c r="O27" i="30"/>
  <c r="L27" i="30"/>
  <c r="G27" i="30"/>
  <c r="D27" i="30"/>
  <c r="W26" i="30"/>
  <c r="T26" i="30"/>
  <c r="O26" i="30"/>
  <c r="L26" i="30"/>
  <c r="G26" i="30"/>
  <c r="D26" i="30"/>
  <c r="W25" i="30"/>
  <c r="T25" i="30"/>
  <c r="O25" i="30"/>
  <c r="L25" i="30"/>
  <c r="G25" i="30"/>
  <c r="D25" i="30"/>
  <c r="V24" i="30"/>
  <c r="U24" i="30"/>
  <c r="S24" i="30"/>
  <c r="R24" i="30"/>
  <c r="N24" i="30"/>
  <c r="M24" i="30"/>
  <c r="K24" i="30"/>
  <c r="J24" i="30"/>
  <c r="F24" i="30"/>
  <c r="E24" i="30"/>
  <c r="C24" i="30"/>
  <c r="B24" i="30"/>
  <c r="W23" i="30"/>
  <c r="T23" i="30"/>
  <c r="O23" i="30"/>
  <c r="L23" i="30"/>
  <c r="G23" i="30"/>
  <c r="D23" i="30"/>
  <c r="W22" i="30"/>
  <c r="T22" i="30"/>
  <c r="O22" i="30"/>
  <c r="L22" i="30"/>
  <c r="G22" i="30"/>
  <c r="D22" i="30"/>
  <c r="W21" i="30"/>
  <c r="T21" i="30"/>
  <c r="O21" i="30"/>
  <c r="L21" i="30"/>
  <c r="G21" i="30"/>
  <c r="D21" i="30"/>
  <c r="W20" i="30"/>
  <c r="T20" i="30"/>
  <c r="O20" i="30"/>
  <c r="L20" i="30"/>
  <c r="G20" i="30"/>
  <c r="D20" i="30"/>
  <c r="V19" i="30"/>
  <c r="U19" i="30"/>
  <c r="S19" i="30"/>
  <c r="R19" i="30"/>
  <c r="N19" i="30"/>
  <c r="M19" i="30"/>
  <c r="K19" i="30"/>
  <c r="J19" i="30"/>
  <c r="F19" i="30"/>
  <c r="E19" i="30"/>
  <c r="C19" i="30"/>
  <c r="B19" i="30"/>
  <c r="W18" i="30"/>
  <c r="T18" i="30"/>
  <c r="O18" i="30"/>
  <c r="L18" i="30"/>
  <c r="G18" i="30"/>
  <c r="D18" i="30"/>
  <c r="W17" i="30"/>
  <c r="T17" i="30"/>
  <c r="O17" i="30"/>
  <c r="L17" i="30"/>
  <c r="G17" i="30"/>
  <c r="D17" i="30"/>
  <c r="W16" i="30"/>
  <c r="T16" i="30"/>
  <c r="O16" i="30"/>
  <c r="L16" i="30"/>
  <c r="G16" i="30"/>
  <c r="D16" i="30"/>
  <c r="W15" i="30"/>
  <c r="T15" i="30"/>
  <c r="O15" i="30"/>
  <c r="L15" i="30"/>
  <c r="G15" i="30"/>
  <c r="D15" i="30"/>
  <c r="V14" i="30"/>
  <c r="U14" i="30"/>
  <c r="S14" i="30"/>
  <c r="R14" i="30"/>
  <c r="N14" i="30"/>
  <c r="M14" i="30"/>
  <c r="K14" i="30"/>
  <c r="J14" i="30"/>
  <c r="F14" i="30"/>
  <c r="E14" i="30"/>
  <c r="C14" i="30"/>
  <c r="B14" i="30"/>
  <c r="W13" i="30"/>
  <c r="T13" i="30"/>
  <c r="O13" i="30"/>
  <c r="L13" i="30"/>
  <c r="G13" i="30"/>
  <c r="D13" i="30"/>
  <c r="W12" i="30"/>
  <c r="T12" i="30"/>
  <c r="O12" i="30"/>
  <c r="L12" i="30"/>
  <c r="G12" i="30"/>
  <c r="D12" i="30"/>
  <c r="W11" i="30"/>
  <c r="T11" i="30"/>
  <c r="O11" i="30"/>
  <c r="L11" i="30"/>
  <c r="G11" i="30"/>
  <c r="D11" i="30"/>
  <c r="A11" i="30"/>
  <c r="A12" i="30" s="1"/>
  <c r="A13" i="30" s="1"/>
  <c r="A15" i="30" s="1"/>
  <c r="A16" i="30" s="1"/>
  <c r="A17" i="30" s="1"/>
  <c r="A18" i="30" s="1"/>
  <c r="A20" i="30" s="1"/>
  <c r="A21" i="30" s="1"/>
  <c r="A22" i="30" s="1"/>
  <c r="A23" i="30" s="1"/>
  <c r="A25" i="30" s="1"/>
  <c r="A26" i="30" s="1"/>
  <c r="A27" i="30" s="1"/>
  <c r="A28" i="30" s="1"/>
  <c r="A30" i="30" s="1"/>
  <c r="A31" i="30" s="1"/>
  <c r="A32" i="30" s="1"/>
  <c r="A33" i="30" s="1"/>
  <c r="A35" i="30" s="1"/>
  <c r="A36" i="30" s="1"/>
  <c r="A37" i="30" s="1"/>
  <c r="A38" i="30" s="1"/>
  <c r="A40" i="30" s="1"/>
  <c r="A41" i="30" s="1"/>
  <c r="A42" i="30" s="1"/>
  <c r="A43" i="30" s="1"/>
  <c r="A45" i="30" s="1"/>
  <c r="A46" i="30" s="1"/>
  <c r="A47" i="30" s="1"/>
  <c r="A48" i="30" s="1"/>
  <c r="A50" i="30" s="1"/>
  <c r="A51" i="30" s="1"/>
  <c r="A52" i="30" s="1"/>
  <c r="A53" i="30" s="1"/>
  <c r="A55" i="30" s="1"/>
  <c r="A56" i="30" s="1"/>
  <c r="A57" i="30" s="1"/>
  <c r="A58" i="30" s="1"/>
  <c r="A60" i="30" s="1"/>
  <c r="A61" i="30" s="1"/>
  <c r="A62" i="30" s="1"/>
  <c r="A63" i="30" s="1"/>
  <c r="A65" i="30" s="1"/>
  <c r="A66" i="30" s="1"/>
  <c r="A67" i="30" s="1"/>
  <c r="A68" i="30" s="1"/>
  <c r="A70" i="30" s="1"/>
  <c r="A71" i="30" s="1"/>
  <c r="A72" i="30" s="1"/>
  <c r="A73" i="30" s="1"/>
  <c r="A75" i="30" s="1"/>
  <c r="A76" i="30" s="1"/>
  <c r="A77" i="30" s="1"/>
  <c r="A78" i="30" s="1"/>
  <c r="A80" i="30" s="1"/>
  <c r="A81" i="30" s="1"/>
  <c r="A82" i="30" s="1"/>
  <c r="A83" i="30" s="1"/>
  <c r="A85" i="30" s="1"/>
  <c r="A86" i="30" s="1"/>
  <c r="A87" i="30" s="1"/>
  <c r="A88" i="30" s="1"/>
  <c r="A90" i="30" s="1"/>
  <c r="A91" i="30" s="1"/>
  <c r="A92" i="30" s="1"/>
  <c r="A93" i="30" s="1"/>
  <c r="A95" i="30" s="1"/>
  <c r="A96" i="30" s="1"/>
  <c r="A97" i="30" s="1"/>
  <c r="A98" i="30" s="1"/>
  <c r="A100" i="30" s="1"/>
  <c r="A101" i="30" s="1"/>
  <c r="A102" i="30" s="1"/>
  <c r="A103" i="30" s="1"/>
  <c r="A105" i="30" s="1"/>
  <c r="A106" i="30" s="1"/>
  <c r="A107" i="30" s="1"/>
  <c r="A108" i="30" s="1"/>
  <c r="A110" i="30" s="1"/>
  <c r="A111" i="30" s="1"/>
  <c r="A112" i="30" s="1"/>
  <c r="A113" i="30" s="1"/>
  <c r="A115" i="30" s="1"/>
  <c r="A116" i="30" s="1"/>
  <c r="A117" i="30" s="1"/>
  <c r="A118" i="30" s="1"/>
  <c r="A120" i="30" s="1"/>
  <c r="A121" i="30" s="1"/>
  <c r="A122" i="30" s="1"/>
  <c r="A123" i="30" s="1"/>
  <c r="A125" i="30" s="1"/>
  <c r="A126" i="30" s="1"/>
  <c r="A127" i="30" s="1"/>
  <c r="A128" i="30" s="1"/>
  <c r="W10" i="30"/>
  <c r="T10" i="30"/>
  <c r="Q10" i="30"/>
  <c r="Q11" i="30" s="1"/>
  <c r="Q12" i="30" s="1"/>
  <c r="Q13" i="30" s="1"/>
  <c r="Q15" i="30" s="1"/>
  <c r="Q16" i="30" s="1"/>
  <c r="Q17" i="30" s="1"/>
  <c r="Q18" i="30" s="1"/>
  <c r="Q20" i="30" s="1"/>
  <c r="Q21" i="30" s="1"/>
  <c r="Q22" i="30" s="1"/>
  <c r="Q23" i="30" s="1"/>
  <c r="Q25" i="30" s="1"/>
  <c r="Q26" i="30" s="1"/>
  <c r="Q27" i="30" s="1"/>
  <c r="Q28" i="30" s="1"/>
  <c r="Q30" i="30" s="1"/>
  <c r="Q31" i="30" s="1"/>
  <c r="Q32" i="30" s="1"/>
  <c r="Q33" i="30" s="1"/>
  <c r="Q35" i="30" s="1"/>
  <c r="Q36" i="30" s="1"/>
  <c r="Q37" i="30" s="1"/>
  <c r="Q38" i="30" s="1"/>
  <c r="Q40" i="30" s="1"/>
  <c r="Q41" i="30" s="1"/>
  <c r="Q42" i="30" s="1"/>
  <c r="Q43" i="30" s="1"/>
  <c r="Q45" i="30" s="1"/>
  <c r="Q46" i="30" s="1"/>
  <c r="Q47" i="30" s="1"/>
  <c r="Q48" i="30" s="1"/>
  <c r="Q50" i="30" s="1"/>
  <c r="Q51" i="30" s="1"/>
  <c r="Q52" i="30" s="1"/>
  <c r="Q53" i="30" s="1"/>
  <c r="Q55" i="30" s="1"/>
  <c r="Q56" i="30" s="1"/>
  <c r="Q57" i="30" s="1"/>
  <c r="Q58" i="30" s="1"/>
  <c r="Q60" i="30" s="1"/>
  <c r="Q61" i="30" s="1"/>
  <c r="Q62" i="30" s="1"/>
  <c r="Q63" i="30" s="1"/>
  <c r="Q65" i="30" s="1"/>
  <c r="Q66" i="30" s="1"/>
  <c r="Q67" i="30" s="1"/>
  <c r="Q68" i="30" s="1"/>
  <c r="Q70" i="30" s="1"/>
  <c r="Q71" i="30" s="1"/>
  <c r="Q72" i="30" s="1"/>
  <c r="Q73" i="30" s="1"/>
  <c r="Q75" i="30" s="1"/>
  <c r="Q76" i="30" s="1"/>
  <c r="Q77" i="30" s="1"/>
  <c r="Q78" i="30" s="1"/>
  <c r="Q80" i="30" s="1"/>
  <c r="Q81" i="30" s="1"/>
  <c r="Q82" i="30" s="1"/>
  <c r="Q83" i="30" s="1"/>
  <c r="Q85" i="30" s="1"/>
  <c r="Q86" i="30" s="1"/>
  <c r="Q87" i="30" s="1"/>
  <c r="Q88" i="30" s="1"/>
  <c r="Q90" i="30" s="1"/>
  <c r="Q91" i="30" s="1"/>
  <c r="Q92" i="30" s="1"/>
  <c r="Q93" i="30" s="1"/>
  <c r="Q95" i="30" s="1"/>
  <c r="Q96" i="30" s="1"/>
  <c r="Q97" i="30" s="1"/>
  <c r="Q98" i="30" s="1"/>
  <c r="Q100" i="30" s="1"/>
  <c r="Q101" i="30" s="1"/>
  <c r="Q102" i="30" s="1"/>
  <c r="Q103" i="30" s="1"/>
  <c r="Q105" i="30" s="1"/>
  <c r="Q106" i="30" s="1"/>
  <c r="Q107" i="30" s="1"/>
  <c r="Q108" i="30" s="1"/>
  <c r="Q110" i="30" s="1"/>
  <c r="Q111" i="30" s="1"/>
  <c r="Q112" i="30" s="1"/>
  <c r="Q113" i="30" s="1"/>
  <c r="Q115" i="30" s="1"/>
  <c r="Q116" i="30" s="1"/>
  <c r="Q117" i="30" s="1"/>
  <c r="Q118" i="30" s="1"/>
  <c r="Q120" i="30" s="1"/>
  <c r="Q121" i="30" s="1"/>
  <c r="Q122" i="30" s="1"/>
  <c r="Q123" i="30" s="1"/>
  <c r="Q125" i="30" s="1"/>
  <c r="Q126" i="30" s="1"/>
  <c r="Q127" i="30" s="1"/>
  <c r="Q128" i="30" s="1"/>
  <c r="O10" i="30"/>
  <c r="L10" i="30"/>
  <c r="I10" i="30"/>
  <c r="I11" i="30" s="1"/>
  <c r="I12" i="30" s="1"/>
  <c r="I13" i="30" s="1"/>
  <c r="I15" i="30" s="1"/>
  <c r="I16" i="30" s="1"/>
  <c r="I17" i="30" s="1"/>
  <c r="I18" i="30" s="1"/>
  <c r="I20" i="30" s="1"/>
  <c r="I21" i="30" s="1"/>
  <c r="I22" i="30" s="1"/>
  <c r="I23" i="30" s="1"/>
  <c r="I25" i="30" s="1"/>
  <c r="I26" i="30" s="1"/>
  <c r="I27" i="30" s="1"/>
  <c r="I28" i="30" s="1"/>
  <c r="I30" i="30" s="1"/>
  <c r="I31" i="30" s="1"/>
  <c r="I32" i="30" s="1"/>
  <c r="I33" i="30" s="1"/>
  <c r="I35" i="30" s="1"/>
  <c r="I36" i="30" s="1"/>
  <c r="I37" i="30" s="1"/>
  <c r="I38" i="30" s="1"/>
  <c r="I40" i="30" s="1"/>
  <c r="I41" i="30" s="1"/>
  <c r="I42" i="30" s="1"/>
  <c r="I43" i="30" s="1"/>
  <c r="I45" i="30" s="1"/>
  <c r="I46" i="30" s="1"/>
  <c r="I47" i="30" s="1"/>
  <c r="I48" i="30" s="1"/>
  <c r="I50" i="30" s="1"/>
  <c r="I51" i="30" s="1"/>
  <c r="I52" i="30" s="1"/>
  <c r="I53" i="30" s="1"/>
  <c r="I55" i="30" s="1"/>
  <c r="I56" i="30" s="1"/>
  <c r="I57" i="30" s="1"/>
  <c r="I58" i="30" s="1"/>
  <c r="I60" i="30" s="1"/>
  <c r="I61" i="30" s="1"/>
  <c r="I62" i="30" s="1"/>
  <c r="I63" i="30" s="1"/>
  <c r="I65" i="30" s="1"/>
  <c r="I66" i="30" s="1"/>
  <c r="I67" i="30" s="1"/>
  <c r="I68" i="30" s="1"/>
  <c r="I70" i="30" s="1"/>
  <c r="I71" i="30" s="1"/>
  <c r="I72" i="30" s="1"/>
  <c r="I73" i="30" s="1"/>
  <c r="I75" i="30" s="1"/>
  <c r="I76" i="30" s="1"/>
  <c r="I77" i="30" s="1"/>
  <c r="I78" i="30" s="1"/>
  <c r="I80" i="30" s="1"/>
  <c r="I81" i="30" s="1"/>
  <c r="I82" i="30" s="1"/>
  <c r="I83" i="30" s="1"/>
  <c r="I85" i="30" s="1"/>
  <c r="I86" i="30" s="1"/>
  <c r="I87" i="30" s="1"/>
  <c r="I88" i="30" s="1"/>
  <c r="I90" i="30" s="1"/>
  <c r="I91" i="30" s="1"/>
  <c r="I92" i="30" s="1"/>
  <c r="I93" i="30" s="1"/>
  <c r="I95" i="30" s="1"/>
  <c r="I96" i="30" s="1"/>
  <c r="I97" i="30" s="1"/>
  <c r="I98" i="30" s="1"/>
  <c r="I100" i="30" s="1"/>
  <c r="I101" i="30" s="1"/>
  <c r="I102" i="30" s="1"/>
  <c r="I103" i="30" s="1"/>
  <c r="I105" i="30" s="1"/>
  <c r="I106" i="30" s="1"/>
  <c r="I107" i="30" s="1"/>
  <c r="I108" i="30" s="1"/>
  <c r="I110" i="30" s="1"/>
  <c r="I111" i="30" s="1"/>
  <c r="I112" i="30" s="1"/>
  <c r="I113" i="30" s="1"/>
  <c r="I115" i="30" s="1"/>
  <c r="I116" i="30" s="1"/>
  <c r="I117" i="30" s="1"/>
  <c r="I118" i="30" s="1"/>
  <c r="I120" i="30" s="1"/>
  <c r="I121" i="30" s="1"/>
  <c r="I122" i="30" s="1"/>
  <c r="I123" i="30" s="1"/>
  <c r="I125" i="30" s="1"/>
  <c r="I126" i="30" s="1"/>
  <c r="I127" i="30" s="1"/>
  <c r="I128" i="30" s="1"/>
  <c r="G10" i="30"/>
  <c r="D10" i="30"/>
  <c r="V9" i="30"/>
  <c r="U9" i="30"/>
  <c r="N9" i="30"/>
  <c r="M9" i="30"/>
  <c r="F9" i="30"/>
  <c r="E9" i="30"/>
  <c r="J6" i="30"/>
  <c r="R6" i="30" s="1"/>
  <c r="Z6" i="30" s="1"/>
  <c r="J5" i="30"/>
  <c r="R5" i="30" s="1"/>
  <c r="Z5" i="30" s="1"/>
  <c r="J4" i="30"/>
  <c r="R4" i="30" s="1"/>
  <c r="Z4" i="30" s="1"/>
  <c r="V129" i="29"/>
  <c r="U129" i="29"/>
  <c r="S129" i="29"/>
  <c r="R129" i="29"/>
  <c r="N129" i="29"/>
  <c r="M129" i="29"/>
  <c r="K129" i="29"/>
  <c r="J129" i="29"/>
  <c r="F129" i="29"/>
  <c r="E129" i="29"/>
  <c r="C129" i="29"/>
  <c r="B129" i="29"/>
  <c r="W128" i="29"/>
  <c r="T128" i="29"/>
  <c r="O128" i="29"/>
  <c r="L128" i="29"/>
  <c r="G128" i="29"/>
  <c r="D128" i="29"/>
  <c r="W127" i="29"/>
  <c r="T127" i="29"/>
  <c r="O127" i="29"/>
  <c r="L127" i="29"/>
  <c r="G127" i="29"/>
  <c r="D127" i="29"/>
  <c r="W126" i="29"/>
  <c r="T126" i="29"/>
  <c r="O126" i="29"/>
  <c r="L126" i="29"/>
  <c r="G126" i="29"/>
  <c r="D126" i="29"/>
  <c r="W125" i="29"/>
  <c r="T125" i="29"/>
  <c r="O125" i="29"/>
  <c r="L125" i="29"/>
  <c r="G125" i="29"/>
  <c r="D125" i="29"/>
  <c r="V124" i="29"/>
  <c r="U124" i="29"/>
  <c r="S124" i="29"/>
  <c r="R124" i="29"/>
  <c r="N124" i="29"/>
  <c r="M124" i="29"/>
  <c r="K124" i="29"/>
  <c r="J124" i="29"/>
  <c r="F124" i="29"/>
  <c r="E124" i="29"/>
  <c r="C124" i="29"/>
  <c r="B124" i="29"/>
  <c r="W123" i="29"/>
  <c r="T123" i="29"/>
  <c r="O123" i="29"/>
  <c r="L123" i="29"/>
  <c r="G123" i="29"/>
  <c r="D123" i="29"/>
  <c r="W122" i="29"/>
  <c r="T122" i="29"/>
  <c r="O122" i="29"/>
  <c r="L122" i="29"/>
  <c r="G122" i="29"/>
  <c r="D122" i="29"/>
  <c r="W121" i="29"/>
  <c r="T121" i="29"/>
  <c r="O121" i="29"/>
  <c r="L121" i="29"/>
  <c r="G121" i="29"/>
  <c r="D121" i="29"/>
  <c r="W120" i="29"/>
  <c r="T120" i="29"/>
  <c r="O120" i="29"/>
  <c r="L120" i="29"/>
  <c r="G120" i="29"/>
  <c r="D120" i="29"/>
  <c r="V119" i="29"/>
  <c r="U119" i="29"/>
  <c r="S119" i="29"/>
  <c r="R119" i="29"/>
  <c r="N119" i="29"/>
  <c r="M119" i="29"/>
  <c r="K119" i="29"/>
  <c r="J119" i="29"/>
  <c r="F119" i="29"/>
  <c r="E119" i="29"/>
  <c r="C119" i="29"/>
  <c r="B119" i="29"/>
  <c r="W118" i="29"/>
  <c r="T118" i="29"/>
  <c r="O118" i="29"/>
  <c r="L118" i="29"/>
  <c r="G118" i="29"/>
  <c r="D118" i="29"/>
  <c r="W117" i="29"/>
  <c r="T117" i="29"/>
  <c r="O117" i="29"/>
  <c r="L117" i="29"/>
  <c r="G117" i="29"/>
  <c r="D117" i="29"/>
  <c r="W116" i="29"/>
  <c r="T116" i="29"/>
  <c r="O116" i="29"/>
  <c r="L116" i="29"/>
  <c r="G116" i="29"/>
  <c r="D116" i="29"/>
  <c r="W115" i="29"/>
  <c r="T115" i="29"/>
  <c r="O115" i="29"/>
  <c r="L115" i="29"/>
  <c r="G115" i="29"/>
  <c r="D115" i="29"/>
  <c r="V114" i="29"/>
  <c r="U114" i="29"/>
  <c r="S114" i="29"/>
  <c r="R114" i="29"/>
  <c r="N114" i="29"/>
  <c r="M114" i="29"/>
  <c r="K114" i="29"/>
  <c r="J114" i="29"/>
  <c r="F114" i="29"/>
  <c r="E114" i="29"/>
  <c r="C114" i="29"/>
  <c r="B114" i="29"/>
  <c r="W113" i="29"/>
  <c r="T113" i="29"/>
  <c r="O113" i="29"/>
  <c r="L113" i="29"/>
  <c r="G113" i="29"/>
  <c r="D113" i="29"/>
  <c r="W112" i="29"/>
  <c r="T112" i="29"/>
  <c r="O112" i="29"/>
  <c r="L112" i="29"/>
  <c r="G112" i="29"/>
  <c r="D112" i="29"/>
  <c r="W111" i="29"/>
  <c r="T111" i="29"/>
  <c r="O111" i="29"/>
  <c r="L111" i="29"/>
  <c r="G111" i="29"/>
  <c r="D111" i="29"/>
  <c r="W110" i="29"/>
  <c r="T110" i="29"/>
  <c r="O110" i="29"/>
  <c r="L110" i="29"/>
  <c r="G110" i="29"/>
  <c r="D110" i="29"/>
  <c r="V109" i="29"/>
  <c r="U109" i="29"/>
  <c r="S109" i="29"/>
  <c r="R109" i="29"/>
  <c r="N109" i="29"/>
  <c r="O109" i="29" s="1"/>
  <c r="K109" i="29"/>
  <c r="J109" i="29"/>
  <c r="F109" i="29"/>
  <c r="E109" i="29"/>
  <c r="C109" i="29"/>
  <c r="B109" i="29"/>
  <c r="W108" i="29"/>
  <c r="T108" i="29"/>
  <c r="O108" i="29"/>
  <c r="L108" i="29"/>
  <c r="G108" i="29"/>
  <c r="D108" i="29"/>
  <c r="W107" i="29"/>
  <c r="T107" i="29"/>
  <c r="O107" i="29"/>
  <c r="L107" i="29"/>
  <c r="G107" i="29"/>
  <c r="D107" i="29"/>
  <c r="W106" i="29"/>
  <c r="T106" i="29"/>
  <c r="O106" i="29"/>
  <c r="L106" i="29"/>
  <c r="G106" i="29"/>
  <c r="D106" i="29"/>
  <c r="W105" i="29"/>
  <c r="T105" i="29"/>
  <c r="O105" i="29"/>
  <c r="L105" i="29"/>
  <c r="G105" i="29"/>
  <c r="D105" i="29"/>
  <c r="V104" i="29"/>
  <c r="U104" i="29"/>
  <c r="S104" i="29"/>
  <c r="R104" i="29"/>
  <c r="N104" i="29"/>
  <c r="K104" i="29"/>
  <c r="J104" i="29"/>
  <c r="F104" i="29"/>
  <c r="E104" i="29"/>
  <c r="C104" i="29"/>
  <c r="B104" i="29"/>
  <c r="W103" i="29"/>
  <c r="T103" i="29"/>
  <c r="O103" i="29"/>
  <c r="L103" i="29"/>
  <c r="G103" i="29"/>
  <c r="D103" i="29"/>
  <c r="W102" i="29"/>
  <c r="T102" i="29"/>
  <c r="O102" i="29"/>
  <c r="L102" i="29"/>
  <c r="G102" i="29"/>
  <c r="D102" i="29"/>
  <c r="W101" i="29"/>
  <c r="T101" i="29"/>
  <c r="O101" i="29"/>
  <c r="L101" i="29"/>
  <c r="G101" i="29"/>
  <c r="D101" i="29"/>
  <c r="W100" i="29"/>
  <c r="T100" i="29"/>
  <c r="O100" i="29"/>
  <c r="L100" i="29"/>
  <c r="G100" i="29"/>
  <c r="D100" i="29"/>
  <c r="V99" i="29"/>
  <c r="U99" i="29"/>
  <c r="S99" i="29"/>
  <c r="R99" i="29"/>
  <c r="N99" i="29"/>
  <c r="O99" i="29" s="1"/>
  <c r="K99" i="29"/>
  <c r="J99" i="29"/>
  <c r="F99" i="29"/>
  <c r="E99" i="29"/>
  <c r="C99" i="29"/>
  <c r="B99" i="29"/>
  <c r="W98" i="29"/>
  <c r="T98" i="29"/>
  <c r="O98" i="29"/>
  <c r="L98" i="29"/>
  <c r="G98" i="29"/>
  <c r="D98" i="29"/>
  <c r="W97" i="29"/>
  <c r="T97" i="29"/>
  <c r="O97" i="29"/>
  <c r="L97" i="29"/>
  <c r="G97" i="29"/>
  <c r="D97" i="29"/>
  <c r="W96" i="29"/>
  <c r="T96" i="29"/>
  <c r="O96" i="29"/>
  <c r="L96" i="29"/>
  <c r="G96" i="29"/>
  <c r="D96" i="29"/>
  <c r="W95" i="29"/>
  <c r="T95" i="29"/>
  <c r="O95" i="29"/>
  <c r="L95" i="29"/>
  <c r="G95" i="29"/>
  <c r="D95" i="29"/>
  <c r="V94" i="29"/>
  <c r="U94" i="29"/>
  <c r="S94" i="29"/>
  <c r="R94" i="29"/>
  <c r="N94" i="29"/>
  <c r="M94" i="29"/>
  <c r="K94" i="29"/>
  <c r="J94" i="29"/>
  <c r="F94" i="29"/>
  <c r="E94" i="29"/>
  <c r="C94" i="29"/>
  <c r="B94" i="29"/>
  <c r="D94" i="29" s="1"/>
  <c r="W93" i="29"/>
  <c r="T93" i="29"/>
  <c r="O93" i="29"/>
  <c r="L93" i="29"/>
  <c r="G93" i="29"/>
  <c r="D93" i="29"/>
  <c r="W92" i="29"/>
  <c r="T92" i="29"/>
  <c r="O92" i="29"/>
  <c r="L92" i="29"/>
  <c r="G92" i="29"/>
  <c r="D92" i="29"/>
  <c r="W91" i="29"/>
  <c r="T91" i="29"/>
  <c r="O91" i="29"/>
  <c r="L91" i="29"/>
  <c r="G91" i="29"/>
  <c r="D91" i="29"/>
  <c r="W90" i="29"/>
  <c r="T90" i="29"/>
  <c r="O90" i="29"/>
  <c r="L90" i="29"/>
  <c r="G90" i="29"/>
  <c r="D90" i="29"/>
  <c r="V89" i="29"/>
  <c r="U89" i="29"/>
  <c r="S89" i="29"/>
  <c r="R89" i="29"/>
  <c r="N89" i="29"/>
  <c r="M89" i="29"/>
  <c r="K89" i="29"/>
  <c r="J89" i="29"/>
  <c r="L89" i="29" s="1"/>
  <c r="F89" i="29"/>
  <c r="E89" i="29"/>
  <c r="C89" i="29"/>
  <c r="B89" i="29"/>
  <c r="W88" i="29"/>
  <c r="T88" i="29"/>
  <c r="O88" i="29"/>
  <c r="L88" i="29"/>
  <c r="G88" i="29"/>
  <c r="D88" i="29"/>
  <c r="W87" i="29"/>
  <c r="T87" i="29"/>
  <c r="O87" i="29"/>
  <c r="L87" i="29"/>
  <c r="G87" i="29"/>
  <c r="D87" i="29"/>
  <c r="W86" i="29"/>
  <c r="T86" i="29"/>
  <c r="O86" i="29"/>
  <c r="L86" i="29"/>
  <c r="G86" i="29"/>
  <c r="D86" i="29"/>
  <c r="W85" i="29"/>
  <c r="T85" i="29"/>
  <c r="O85" i="29"/>
  <c r="L85" i="29"/>
  <c r="G85" i="29"/>
  <c r="D85" i="29"/>
  <c r="V84" i="29"/>
  <c r="U84" i="29"/>
  <c r="S84" i="29"/>
  <c r="R84" i="29"/>
  <c r="T84" i="29" s="1"/>
  <c r="N84" i="29"/>
  <c r="O84" i="29" s="1"/>
  <c r="K84" i="29"/>
  <c r="J84" i="29"/>
  <c r="F84" i="29"/>
  <c r="E84" i="29"/>
  <c r="C84" i="29"/>
  <c r="B84" i="29"/>
  <c r="W83" i="29"/>
  <c r="T83" i="29"/>
  <c r="O83" i="29"/>
  <c r="L83" i="29"/>
  <c r="G83" i="29"/>
  <c r="D83" i="29"/>
  <c r="W82" i="29"/>
  <c r="T82" i="29"/>
  <c r="O82" i="29"/>
  <c r="L82" i="29"/>
  <c r="G82" i="29"/>
  <c r="D82" i="29"/>
  <c r="W81" i="29"/>
  <c r="T81" i="29"/>
  <c r="O81" i="29"/>
  <c r="L81" i="29"/>
  <c r="G81" i="29"/>
  <c r="D81" i="29"/>
  <c r="W80" i="29"/>
  <c r="T80" i="29"/>
  <c r="O80" i="29"/>
  <c r="L80" i="29"/>
  <c r="G80" i="29"/>
  <c r="D80" i="29"/>
  <c r="V79" i="29"/>
  <c r="U79" i="29"/>
  <c r="S79" i="29"/>
  <c r="R79" i="29"/>
  <c r="N79" i="29"/>
  <c r="O79" i="29" s="1"/>
  <c r="K79" i="29"/>
  <c r="J79" i="29"/>
  <c r="F79" i="29"/>
  <c r="E79" i="29"/>
  <c r="C79" i="29"/>
  <c r="B79" i="29"/>
  <c r="W78" i="29"/>
  <c r="T78" i="29"/>
  <c r="O78" i="29"/>
  <c r="L78" i="29"/>
  <c r="G78" i="29"/>
  <c r="D78" i="29"/>
  <c r="W77" i="29"/>
  <c r="T77" i="29"/>
  <c r="O77" i="29"/>
  <c r="L77" i="29"/>
  <c r="G77" i="29"/>
  <c r="D77" i="29"/>
  <c r="W76" i="29"/>
  <c r="T76" i="29"/>
  <c r="O76" i="29"/>
  <c r="L76" i="29"/>
  <c r="G76" i="29"/>
  <c r="D76" i="29"/>
  <c r="W75" i="29"/>
  <c r="T75" i="29"/>
  <c r="O75" i="29"/>
  <c r="L75" i="29"/>
  <c r="G75" i="29"/>
  <c r="D75" i="29"/>
  <c r="V74" i="29"/>
  <c r="U74" i="29"/>
  <c r="S74" i="29"/>
  <c r="R74" i="29"/>
  <c r="N74" i="29"/>
  <c r="M74" i="29"/>
  <c r="K74" i="29"/>
  <c r="J74" i="29"/>
  <c r="F74" i="29"/>
  <c r="E74" i="29"/>
  <c r="C74" i="29"/>
  <c r="B74" i="29"/>
  <c r="W73" i="29"/>
  <c r="T73" i="29"/>
  <c r="O73" i="29"/>
  <c r="L73" i="29"/>
  <c r="G73" i="29"/>
  <c r="D73" i="29"/>
  <c r="W72" i="29"/>
  <c r="T72" i="29"/>
  <c r="O72" i="29"/>
  <c r="L72" i="29"/>
  <c r="G72" i="29"/>
  <c r="D72" i="29"/>
  <c r="W71" i="29"/>
  <c r="T71" i="29"/>
  <c r="O71" i="29"/>
  <c r="L71" i="29"/>
  <c r="G71" i="29"/>
  <c r="D71" i="29"/>
  <c r="W70" i="29"/>
  <c r="T70" i="29"/>
  <c r="O70" i="29"/>
  <c r="L70" i="29"/>
  <c r="G70" i="29"/>
  <c r="D70" i="29"/>
  <c r="V69" i="29"/>
  <c r="U69" i="29"/>
  <c r="S69" i="29"/>
  <c r="R69" i="29"/>
  <c r="N69" i="29"/>
  <c r="M69" i="29"/>
  <c r="K69" i="29"/>
  <c r="J69" i="29"/>
  <c r="F69" i="29"/>
  <c r="E69" i="29"/>
  <c r="C69" i="29"/>
  <c r="B69" i="29"/>
  <c r="W68" i="29"/>
  <c r="T68" i="29"/>
  <c r="O68" i="29"/>
  <c r="L68" i="29"/>
  <c r="G68" i="29"/>
  <c r="D68" i="29"/>
  <c r="W67" i="29"/>
  <c r="T67" i="29"/>
  <c r="O67" i="29"/>
  <c r="L67" i="29"/>
  <c r="G67" i="29"/>
  <c r="D67" i="29"/>
  <c r="W66" i="29"/>
  <c r="T66" i="29"/>
  <c r="O66" i="29"/>
  <c r="L66" i="29"/>
  <c r="G66" i="29"/>
  <c r="D66" i="29"/>
  <c r="W65" i="29"/>
  <c r="T65" i="29"/>
  <c r="O65" i="29"/>
  <c r="L65" i="29"/>
  <c r="G65" i="29"/>
  <c r="D65" i="29"/>
  <c r="V64" i="29"/>
  <c r="U64" i="29"/>
  <c r="S64" i="29"/>
  <c r="R64" i="29"/>
  <c r="N64" i="29"/>
  <c r="M64" i="29"/>
  <c r="K64" i="29"/>
  <c r="J64" i="29"/>
  <c r="F64" i="29"/>
  <c r="E64" i="29"/>
  <c r="C64" i="29"/>
  <c r="B64" i="29"/>
  <c r="W63" i="29"/>
  <c r="T63" i="29"/>
  <c r="O63" i="29"/>
  <c r="L63" i="29"/>
  <c r="G63" i="29"/>
  <c r="D63" i="29"/>
  <c r="W62" i="29"/>
  <c r="T62" i="29"/>
  <c r="O62" i="29"/>
  <c r="L62" i="29"/>
  <c r="G62" i="29"/>
  <c r="D62" i="29"/>
  <c r="W61" i="29"/>
  <c r="T61" i="29"/>
  <c r="O61" i="29"/>
  <c r="L61" i="29"/>
  <c r="G61" i="29"/>
  <c r="D61" i="29"/>
  <c r="W60" i="29"/>
  <c r="T60" i="29"/>
  <c r="O60" i="29"/>
  <c r="L60" i="29"/>
  <c r="G60" i="29"/>
  <c r="D60" i="29"/>
  <c r="V59" i="29"/>
  <c r="U59" i="29"/>
  <c r="S59" i="29"/>
  <c r="R59" i="29"/>
  <c r="N59" i="29"/>
  <c r="M59" i="29"/>
  <c r="K59" i="29"/>
  <c r="J59" i="29"/>
  <c r="F59" i="29"/>
  <c r="E59" i="29"/>
  <c r="C59" i="29"/>
  <c r="B59" i="29"/>
  <c r="W58" i="29"/>
  <c r="T58" i="29"/>
  <c r="O58" i="29"/>
  <c r="L58" i="29"/>
  <c r="G58" i="29"/>
  <c r="D58" i="29"/>
  <c r="W57" i="29"/>
  <c r="T57" i="29"/>
  <c r="O57" i="29"/>
  <c r="L57" i="29"/>
  <c r="G57" i="29"/>
  <c r="D57" i="29"/>
  <c r="W56" i="29"/>
  <c r="T56" i="29"/>
  <c r="O56" i="29"/>
  <c r="L56" i="29"/>
  <c r="G56" i="29"/>
  <c r="D56" i="29"/>
  <c r="W55" i="29"/>
  <c r="T55" i="29"/>
  <c r="O55" i="29"/>
  <c r="L55" i="29"/>
  <c r="G55" i="29"/>
  <c r="D55" i="29"/>
  <c r="V54" i="29"/>
  <c r="U54" i="29"/>
  <c r="S54" i="29"/>
  <c r="R54" i="29"/>
  <c r="N54" i="29"/>
  <c r="M54" i="29"/>
  <c r="K54" i="29"/>
  <c r="J54" i="29"/>
  <c r="F54" i="29"/>
  <c r="E54" i="29"/>
  <c r="C54" i="29"/>
  <c r="B54" i="29"/>
  <c r="W53" i="29"/>
  <c r="T53" i="29"/>
  <c r="O53" i="29"/>
  <c r="L53" i="29"/>
  <c r="G53" i="29"/>
  <c r="D53" i="29"/>
  <c r="W52" i="29"/>
  <c r="T52" i="29"/>
  <c r="O52" i="29"/>
  <c r="L52" i="29"/>
  <c r="G52" i="29"/>
  <c r="D52" i="29"/>
  <c r="W51" i="29"/>
  <c r="T51" i="29"/>
  <c r="O51" i="29"/>
  <c r="L51" i="29"/>
  <c r="G51" i="29"/>
  <c r="D51" i="29"/>
  <c r="W50" i="29"/>
  <c r="T50" i="29"/>
  <c r="O50" i="29"/>
  <c r="L50" i="29"/>
  <c r="G50" i="29"/>
  <c r="D50" i="29"/>
  <c r="V49" i="29"/>
  <c r="U49" i="29"/>
  <c r="S49" i="29"/>
  <c r="R49" i="29"/>
  <c r="N49" i="29"/>
  <c r="M49" i="29"/>
  <c r="K49" i="29"/>
  <c r="J49" i="29"/>
  <c r="F49" i="29"/>
  <c r="E49" i="29"/>
  <c r="C49" i="29"/>
  <c r="B49" i="29"/>
  <c r="D49" i="29" s="1"/>
  <c r="W48" i="29"/>
  <c r="T48" i="29"/>
  <c r="O48" i="29"/>
  <c r="L48" i="29"/>
  <c r="G48" i="29"/>
  <c r="D48" i="29"/>
  <c r="W47" i="29"/>
  <c r="T47" i="29"/>
  <c r="O47" i="29"/>
  <c r="L47" i="29"/>
  <c r="G47" i="29"/>
  <c r="D47" i="29"/>
  <c r="W46" i="29"/>
  <c r="T46" i="29"/>
  <c r="O46" i="29"/>
  <c r="L46" i="29"/>
  <c r="G46" i="29"/>
  <c r="D46" i="29"/>
  <c r="W45" i="29"/>
  <c r="T45" i="29"/>
  <c r="O45" i="29"/>
  <c r="L45" i="29"/>
  <c r="G45" i="29"/>
  <c r="D45" i="29"/>
  <c r="V44" i="29"/>
  <c r="U44" i="29"/>
  <c r="S44" i="29"/>
  <c r="R44" i="29"/>
  <c r="N44" i="29"/>
  <c r="M44" i="29"/>
  <c r="K44" i="29"/>
  <c r="J44" i="29"/>
  <c r="L44" i="29" s="1"/>
  <c r="F44" i="29"/>
  <c r="E44" i="29"/>
  <c r="C44" i="29"/>
  <c r="B44" i="29"/>
  <c r="W43" i="29"/>
  <c r="T43" i="29"/>
  <c r="O43" i="29"/>
  <c r="L43" i="29"/>
  <c r="G43" i="29"/>
  <c r="D43" i="29"/>
  <c r="W42" i="29"/>
  <c r="T42" i="29"/>
  <c r="O42" i="29"/>
  <c r="L42" i="29"/>
  <c r="G42" i="29"/>
  <c r="D42" i="29"/>
  <c r="W41" i="29"/>
  <c r="T41" i="29"/>
  <c r="O41" i="29"/>
  <c r="L41" i="29"/>
  <c r="G41" i="29"/>
  <c r="D41" i="29"/>
  <c r="W40" i="29"/>
  <c r="T40" i="29"/>
  <c r="O40" i="29"/>
  <c r="L40" i="29"/>
  <c r="G40" i="29"/>
  <c r="D40" i="29"/>
  <c r="V39" i="29"/>
  <c r="U39" i="29"/>
  <c r="S39" i="29"/>
  <c r="R39" i="29"/>
  <c r="N39" i="29"/>
  <c r="M39" i="29"/>
  <c r="K39" i="29"/>
  <c r="J39" i="29"/>
  <c r="F39" i="29"/>
  <c r="E39" i="29"/>
  <c r="C39" i="29"/>
  <c r="B39" i="29"/>
  <c r="W38" i="29"/>
  <c r="T38" i="29"/>
  <c r="O38" i="29"/>
  <c r="L38" i="29"/>
  <c r="G38" i="29"/>
  <c r="D38" i="29"/>
  <c r="W37" i="29"/>
  <c r="T37" i="29"/>
  <c r="O37" i="29"/>
  <c r="L37" i="29"/>
  <c r="G37" i="29"/>
  <c r="D37" i="29"/>
  <c r="W36" i="29"/>
  <c r="T36" i="29"/>
  <c r="O36" i="29"/>
  <c r="L36" i="29"/>
  <c r="G36" i="29"/>
  <c r="D36" i="29"/>
  <c r="W35" i="29"/>
  <c r="T35" i="29"/>
  <c r="O35" i="29"/>
  <c r="L35" i="29"/>
  <c r="G35" i="29"/>
  <c r="D35" i="29"/>
  <c r="V34" i="29"/>
  <c r="U34" i="29"/>
  <c r="S34" i="29"/>
  <c r="R34" i="29"/>
  <c r="N34" i="29"/>
  <c r="M34" i="29"/>
  <c r="K34" i="29"/>
  <c r="J34" i="29"/>
  <c r="F34" i="29"/>
  <c r="E34" i="29"/>
  <c r="C34" i="29"/>
  <c r="B34" i="29"/>
  <c r="D34" i="29" s="1"/>
  <c r="W33" i="29"/>
  <c r="T33" i="29"/>
  <c r="O33" i="29"/>
  <c r="L33" i="29"/>
  <c r="G33" i="29"/>
  <c r="D33" i="29"/>
  <c r="W32" i="29"/>
  <c r="T32" i="29"/>
  <c r="O32" i="29"/>
  <c r="L32" i="29"/>
  <c r="G32" i="29"/>
  <c r="D32" i="29"/>
  <c r="W31" i="29"/>
  <c r="T31" i="29"/>
  <c r="O31" i="29"/>
  <c r="L31" i="29"/>
  <c r="G31" i="29"/>
  <c r="D31" i="29"/>
  <c r="W30" i="29"/>
  <c r="T30" i="29"/>
  <c r="O30" i="29"/>
  <c r="L30" i="29"/>
  <c r="G30" i="29"/>
  <c r="D30" i="29"/>
  <c r="V29" i="29"/>
  <c r="U29" i="29"/>
  <c r="S29" i="29"/>
  <c r="R29" i="29"/>
  <c r="N29" i="29"/>
  <c r="M29" i="29"/>
  <c r="K29" i="29"/>
  <c r="J29" i="29"/>
  <c r="L29" i="29" s="1"/>
  <c r="F29" i="29"/>
  <c r="E29" i="29"/>
  <c r="C29" i="29"/>
  <c r="B29" i="29"/>
  <c r="W28" i="29"/>
  <c r="T28" i="29"/>
  <c r="O28" i="29"/>
  <c r="L28" i="29"/>
  <c r="G28" i="29"/>
  <c r="D28" i="29"/>
  <c r="W27" i="29"/>
  <c r="T27" i="29"/>
  <c r="O27" i="29"/>
  <c r="L27" i="29"/>
  <c r="G27" i="29"/>
  <c r="D27" i="29"/>
  <c r="W26" i="29"/>
  <c r="T26" i="29"/>
  <c r="O26" i="29"/>
  <c r="L26" i="29"/>
  <c r="G26" i="29"/>
  <c r="D26" i="29"/>
  <c r="W25" i="29"/>
  <c r="T25" i="29"/>
  <c r="O25" i="29"/>
  <c r="L25" i="29"/>
  <c r="G25" i="29"/>
  <c r="D25" i="29"/>
  <c r="V24" i="29"/>
  <c r="U24" i="29"/>
  <c r="S24" i="29"/>
  <c r="R24" i="29"/>
  <c r="N24" i="29"/>
  <c r="M24" i="29"/>
  <c r="K24" i="29"/>
  <c r="J24" i="29"/>
  <c r="F24" i="29"/>
  <c r="E24" i="29"/>
  <c r="C24" i="29"/>
  <c r="B24" i="29"/>
  <c r="W23" i="29"/>
  <c r="T23" i="29"/>
  <c r="O23" i="29"/>
  <c r="L23" i="29"/>
  <c r="G23" i="29"/>
  <c r="D23" i="29"/>
  <c r="W22" i="29"/>
  <c r="T22" i="29"/>
  <c r="O22" i="29"/>
  <c r="L22" i="29"/>
  <c r="G22" i="29"/>
  <c r="D22" i="29"/>
  <c r="W21" i="29"/>
  <c r="T21" i="29"/>
  <c r="O21" i="29"/>
  <c r="L21" i="29"/>
  <c r="G21" i="29"/>
  <c r="D21" i="29"/>
  <c r="W20" i="29"/>
  <c r="T20" i="29"/>
  <c r="O20" i="29"/>
  <c r="L20" i="29"/>
  <c r="G20" i="29"/>
  <c r="D20" i="29"/>
  <c r="V19" i="29"/>
  <c r="U19" i="29"/>
  <c r="S19" i="29"/>
  <c r="R19" i="29"/>
  <c r="T19" i="29" s="1"/>
  <c r="N19" i="29"/>
  <c r="M19" i="29"/>
  <c r="K19" i="29"/>
  <c r="J19" i="29"/>
  <c r="F19" i="29"/>
  <c r="E19" i="29"/>
  <c r="C19" i="29"/>
  <c r="B19" i="29"/>
  <c r="W18" i="29"/>
  <c r="T18" i="29"/>
  <c r="O18" i="29"/>
  <c r="L18" i="29"/>
  <c r="G18" i="29"/>
  <c r="D18" i="29"/>
  <c r="W17" i="29"/>
  <c r="T17" i="29"/>
  <c r="O17" i="29"/>
  <c r="L17" i="29"/>
  <c r="G17" i="29"/>
  <c r="D17" i="29"/>
  <c r="W16" i="29"/>
  <c r="T16" i="29"/>
  <c r="O16" i="29"/>
  <c r="L16" i="29"/>
  <c r="G16" i="29"/>
  <c r="D16" i="29"/>
  <c r="W15" i="29"/>
  <c r="T15" i="29"/>
  <c r="O15" i="29"/>
  <c r="L15" i="29"/>
  <c r="G15" i="29"/>
  <c r="D15" i="29"/>
  <c r="V14" i="29"/>
  <c r="U14" i="29"/>
  <c r="S14" i="29"/>
  <c r="R14" i="29"/>
  <c r="N14" i="29"/>
  <c r="M14" i="29"/>
  <c r="K14" i="29"/>
  <c r="J14" i="29"/>
  <c r="F14" i="29"/>
  <c r="E14" i="29"/>
  <c r="C14" i="29"/>
  <c r="B14" i="29"/>
  <c r="W13" i="29"/>
  <c r="T13" i="29"/>
  <c r="O13" i="29"/>
  <c r="L13" i="29"/>
  <c r="G13" i="29"/>
  <c r="D13" i="29"/>
  <c r="W12" i="29"/>
  <c r="T12" i="29"/>
  <c r="O12" i="29"/>
  <c r="L12" i="29"/>
  <c r="G12" i="29"/>
  <c r="D12" i="29"/>
  <c r="W11" i="29"/>
  <c r="T11" i="29"/>
  <c r="O11" i="29"/>
  <c r="L11" i="29"/>
  <c r="G11" i="29"/>
  <c r="D11" i="29"/>
  <c r="A11" i="29"/>
  <c r="A12" i="29" s="1"/>
  <c r="A13" i="29" s="1"/>
  <c r="A15" i="29" s="1"/>
  <c r="A16" i="29" s="1"/>
  <c r="A17" i="29" s="1"/>
  <c r="A18" i="29" s="1"/>
  <c r="A20" i="29" s="1"/>
  <c r="A21" i="29" s="1"/>
  <c r="A22" i="29" s="1"/>
  <c r="A23" i="29" s="1"/>
  <c r="A25" i="29" s="1"/>
  <c r="A26" i="29" s="1"/>
  <c r="A27" i="29" s="1"/>
  <c r="A28" i="29" s="1"/>
  <c r="A30" i="29" s="1"/>
  <c r="A31" i="29" s="1"/>
  <c r="A32" i="29" s="1"/>
  <c r="A33" i="29" s="1"/>
  <c r="A35" i="29" s="1"/>
  <c r="A36" i="29" s="1"/>
  <c r="A37" i="29" s="1"/>
  <c r="A38" i="29" s="1"/>
  <c r="A40" i="29" s="1"/>
  <c r="A41" i="29" s="1"/>
  <c r="A42" i="29" s="1"/>
  <c r="A43" i="29" s="1"/>
  <c r="A45" i="29" s="1"/>
  <c r="A46" i="29" s="1"/>
  <c r="A47" i="29" s="1"/>
  <c r="A48" i="29" s="1"/>
  <c r="A50" i="29" s="1"/>
  <c r="A51" i="29" s="1"/>
  <c r="A52" i="29" s="1"/>
  <c r="A53" i="29" s="1"/>
  <c r="A55" i="29" s="1"/>
  <c r="A56" i="29" s="1"/>
  <c r="A57" i="29" s="1"/>
  <c r="A58" i="29" s="1"/>
  <c r="A60" i="29" s="1"/>
  <c r="A61" i="29" s="1"/>
  <c r="A62" i="29" s="1"/>
  <c r="A63" i="29" s="1"/>
  <c r="A65" i="29" s="1"/>
  <c r="A66" i="29" s="1"/>
  <c r="A67" i="29" s="1"/>
  <c r="A68" i="29" s="1"/>
  <c r="A70" i="29" s="1"/>
  <c r="A71" i="29" s="1"/>
  <c r="A72" i="29" s="1"/>
  <c r="A73" i="29" s="1"/>
  <c r="A75" i="29" s="1"/>
  <c r="A76" i="29" s="1"/>
  <c r="A77" i="29" s="1"/>
  <c r="A78" i="29" s="1"/>
  <c r="A80" i="29" s="1"/>
  <c r="A81" i="29" s="1"/>
  <c r="A82" i="29" s="1"/>
  <c r="A83" i="29" s="1"/>
  <c r="A85" i="29" s="1"/>
  <c r="A86" i="29" s="1"/>
  <c r="A87" i="29" s="1"/>
  <c r="A88" i="29" s="1"/>
  <c r="A90" i="29" s="1"/>
  <c r="A91" i="29" s="1"/>
  <c r="A92" i="29" s="1"/>
  <c r="A93" i="29" s="1"/>
  <c r="A95" i="29" s="1"/>
  <c r="A96" i="29" s="1"/>
  <c r="A97" i="29" s="1"/>
  <c r="A98" i="29" s="1"/>
  <c r="A100" i="29" s="1"/>
  <c r="A101" i="29" s="1"/>
  <c r="A102" i="29" s="1"/>
  <c r="A103" i="29" s="1"/>
  <c r="A105" i="29" s="1"/>
  <c r="A106" i="29" s="1"/>
  <c r="A107" i="29" s="1"/>
  <c r="A108" i="29" s="1"/>
  <c r="A110" i="29" s="1"/>
  <c r="A111" i="29" s="1"/>
  <c r="A112" i="29" s="1"/>
  <c r="A113" i="29" s="1"/>
  <c r="A115" i="29" s="1"/>
  <c r="A116" i="29" s="1"/>
  <c r="A117" i="29" s="1"/>
  <c r="A118" i="29" s="1"/>
  <c r="A120" i="29" s="1"/>
  <c r="A121" i="29" s="1"/>
  <c r="A122" i="29" s="1"/>
  <c r="A123" i="29" s="1"/>
  <c r="A125" i="29" s="1"/>
  <c r="A126" i="29" s="1"/>
  <c r="A127" i="29" s="1"/>
  <c r="A128" i="29" s="1"/>
  <c r="W10" i="29"/>
  <c r="T10" i="29"/>
  <c r="Q10" i="29"/>
  <c r="Q11" i="29" s="1"/>
  <c r="Q12" i="29" s="1"/>
  <c r="Q13" i="29" s="1"/>
  <c r="Q15" i="29" s="1"/>
  <c r="Q16" i="29" s="1"/>
  <c r="Q17" i="29" s="1"/>
  <c r="Q18" i="29" s="1"/>
  <c r="Q20" i="29" s="1"/>
  <c r="Q21" i="29" s="1"/>
  <c r="Q22" i="29" s="1"/>
  <c r="Q23" i="29" s="1"/>
  <c r="Q25" i="29" s="1"/>
  <c r="Q26" i="29" s="1"/>
  <c r="Q27" i="29" s="1"/>
  <c r="Q28" i="29" s="1"/>
  <c r="Q30" i="29" s="1"/>
  <c r="Q31" i="29" s="1"/>
  <c r="Q32" i="29" s="1"/>
  <c r="Q33" i="29" s="1"/>
  <c r="Q35" i="29" s="1"/>
  <c r="Q36" i="29" s="1"/>
  <c r="Q37" i="29" s="1"/>
  <c r="Q38" i="29" s="1"/>
  <c r="Q40" i="29" s="1"/>
  <c r="Q41" i="29" s="1"/>
  <c r="Q42" i="29" s="1"/>
  <c r="Q43" i="29" s="1"/>
  <c r="Q45" i="29" s="1"/>
  <c r="Q46" i="29" s="1"/>
  <c r="Q47" i="29" s="1"/>
  <c r="Q48" i="29" s="1"/>
  <c r="Q50" i="29" s="1"/>
  <c r="Q51" i="29" s="1"/>
  <c r="Q52" i="29" s="1"/>
  <c r="Q53" i="29" s="1"/>
  <c r="Q55" i="29" s="1"/>
  <c r="Q56" i="29" s="1"/>
  <c r="Q57" i="29" s="1"/>
  <c r="Q58" i="29" s="1"/>
  <c r="Q60" i="29" s="1"/>
  <c r="Q61" i="29" s="1"/>
  <c r="Q62" i="29" s="1"/>
  <c r="Q63" i="29" s="1"/>
  <c r="Q65" i="29" s="1"/>
  <c r="Q66" i="29" s="1"/>
  <c r="Q67" i="29" s="1"/>
  <c r="Q68" i="29" s="1"/>
  <c r="Q70" i="29" s="1"/>
  <c r="Q71" i="29" s="1"/>
  <c r="Q72" i="29" s="1"/>
  <c r="Q73" i="29" s="1"/>
  <c r="Q75" i="29" s="1"/>
  <c r="Q76" i="29" s="1"/>
  <c r="Q77" i="29" s="1"/>
  <c r="Q78" i="29" s="1"/>
  <c r="Q80" i="29" s="1"/>
  <c r="Q81" i="29" s="1"/>
  <c r="Q82" i="29" s="1"/>
  <c r="Q83" i="29" s="1"/>
  <c r="Q85" i="29" s="1"/>
  <c r="Q86" i="29" s="1"/>
  <c r="Q87" i="29" s="1"/>
  <c r="Q88" i="29" s="1"/>
  <c r="Q90" i="29" s="1"/>
  <c r="Q91" i="29" s="1"/>
  <c r="Q92" i="29" s="1"/>
  <c r="Q93" i="29" s="1"/>
  <c r="Q95" i="29" s="1"/>
  <c r="Q96" i="29" s="1"/>
  <c r="Q97" i="29" s="1"/>
  <c r="Q98" i="29" s="1"/>
  <c r="Q100" i="29" s="1"/>
  <c r="Q101" i="29" s="1"/>
  <c r="Q102" i="29" s="1"/>
  <c r="Q103" i="29" s="1"/>
  <c r="Q105" i="29" s="1"/>
  <c r="Q106" i="29" s="1"/>
  <c r="Q107" i="29" s="1"/>
  <c r="Q108" i="29" s="1"/>
  <c r="Q110" i="29" s="1"/>
  <c r="Q111" i="29" s="1"/>
  <c r="Q112" i="29" s="1"/>
  <c r="Q113" i="29" s="1"/>
  <c r="Q115" i="29" s="1"/>
  <c r="Q116" i="29" s="1"/>
  <c r="Q117" i="29" s="1"/>
  <c r="Q118" i="29" s="1"/>
  <c r="Q120" i="29" s="1"/>
  <c r="Q121" i="29" s="1"/>
  <c r="Q122" i="29" s="1"/>
  <c r="Q123" i="29" s="1"/>
  <c r="Q125" i="29" s="1"/>
  <c r="Q126" i="29" s="1"/>
  <c r="Q127" i="29" s="1"/>
  <c r="Q128" i="29" s="1"/>
  <c r="O10" i="29"/>
  <c r="L10" i="29"/>
  <c r="I10" i="29"/>
  <c r="I11" i="29" s="1"/>
  <c r="I12" i="29" s="1"/>
  <c r="I13" i="29" s="1"/>
  <c r="I15" i="29" s="1"/>
  <c r="I16" i="29" s="1"/>
  <c r="I17" i="29" s="1"/>
  <c r="I18" i="29" s="1"/>
  <c r="I20" i="29" s="1"/>
  <c r="I21" i="29" s="1"/>
  <c r="I22" i="29" s="1"/>
  <c r="I23" i="29" s="1"/>
  <c r="I25" i="29" s="1"/>
  <c r="I26" i="29" s="1"/>
  <c r="I27" i="29" s="1"/>
  <c r="I28" i="29" s="1"/>
  <c r="I30" i="29" s="1"/>
  <c r="I31" i="29" s="1"/>
  <c r="I32" i="29" s="1"/>
  <c r="I33" i="29" s="1"/>
  <c r="I35" i="29" s="1"/>
  <c r="I36" i="29" s="1"/>
  <c r="I37" i="29" s="1"/>
  <c r="I38" i="29" s="1"/>
  <c r="I40" i="29" s="1"/>
  <c r="I41" i="29" s="1"/>
  <c r="I42" i="29" s="1"/>
  <c r="I43" i="29" s="1"/>
  <c r="I45" i="29" s="1"/>
  <c r="I46" i="29" s="1"/>
  <c r="I47" i="29" s="1"/>
  <c r="I48" i="29" s="1"/>
  <c r="I50" i="29" s="1"/>
  <c r="I51" i="29" s="1"/>
  <c r="I52" i="29" s="1"/>
  <c r="I53" i="29" s="1"/>
  <c r="I55" i="29" s="1"/>
  <c r="I56" i="29" s="1"/>
  <c r="I57" i="29" s="1"/>
  <c r="I58" i="29" s="1"/>
  <c r="I60" i="29" s="1"/>
  <c r="I61" i="29" s="1"/>
  <c r="I62" i="29" s="1"/>
  <c r="I63" i="29" s="1"/>
  <c r="I65" i="29" s="1"/>
  <c r="I66" i="29" s="1"/>
  <c r="I67" i="29" s="1"/>
  <c r="I68" i="29" s="1"/>
  <c r="I70" i="29" s="1"/>
  <c r="I71" i="29" s="1"/>
  <c r="I72" i="29" s="1"/>
  <c r="I73" i="29" s="1"/>
  <c r="I75" i="29" s="1"/>
  <c r="I76" i="29" s="1"/>
  <c r="I77" i="29" s="1"/>
  <c r="I78" i="29" s="1"/>
  <c r="I80" i="29" s="1"/>
  <c r="I81" i="29" s="1"/>
  <c r="I82" i="29" s="1"/>
  <c r="I83" i="29" s="1"/>
  <c r="I85" i="29" s="1"/>
  <c r="I86" i="29" s="1"/>
  <c r="I87" i="29" s="1"/>
  <c r="I88" i="29" s="1"/>
  <c r="I90" i="29" s="1"/>
  <c r="I91" i="29" s="1"/>
  <c r="I92" i="29" s="1"/>
  <c r="I93" i="29" s="1"/>
  <c r="I95" i="29" s="1"/>
  <c r="I96" i="29" s="1"/>
  <c r="I97" i="29" s="1"/>
  <c r="I98" i="29" s="1"/>
  <c r="I100" i="29" s="1"/>
  <c r="I101" i="29" s="1"/>
  <c r="I102" i="29" s="1"/>
  <c r="I103" i="29" s="1"/>
  <c r="I105" i="29" s="1"/>
  <c r="I106" i="29" s="1"/>
  <c r="I107" i="29" s="1"/>
  <c r="I108" i="29" s="1"/>
  <c r="I110" i="29" s="1"/>
  <c r="I111" i="29" s="1"/>
  <c r="I112" i="29" s="1"/>
  <c r="I113" i="29" s="1"/>
  <c r="I115" i="29" s="1"/>
  <c r="I116" i="29" s="1"/>
  <c r="I117" i="29" s="1"/>
  <c r="I118" i="29" s="1"/>
  <c r="I120" i="29" s="1"/>
  <c r="I121" i="29" s="1"/>
  <c r="I122" i="29" s="1"/>
  <c r="I123" i="29" s="1"/>
  <c r="I125" i="29" s="1"/>
  <c r="I126" i="29" s="1"/>
  <c r="I127" i="29" s="1"/>
  <c r="I128" i="29" s="1"/>
  <c r="G10" i="29"/>
  <c r="D10" i="29"/>
  <c r="V9" i="29"/>
  <c r="U9" i="29"/>
  <c r="N9" i="29"/>
  <c r="M9" i="29"/>
  <c r="F9" i="29"/>
  <c r="E9" i="29"/>
  <c r="J6" i="29"/>
  <c r="R6" i="29" s="1"/>
  <c r="J5" i="29"/>
  <c r="R5" i="29" s="1"/>
  <c r="J4" i="29"/>
  <c r="R4" i="29" s="1"/>
  <c r="V129" i="28"/>
  <c r="U129" i="28"/>
  <c r="S129" i="28"/>
  <c r="R129" i="28"/>
  <c r="N129" i="28"/>
  <c r="M129" i="28"/>
  <c r="K129" i="28"/>
  <c r="J129" i="28"/>
  <c r="F129" i="28"/>
  <c r="E129" i="28"/>
  <c r="C129" i="28"/>
  <c r="B129" i="28"/>
  <c r="W128" i="28"/>
  <c r="T128" i="28"/>
  <c r="O128" i="28"/>
  <c r="L128" i="28"/>
  <c r="G128" i="28"/>
  <c r="D128" i="28"/>
  <c r="W127" i="28"/>
  <c r="T127" i="28"/>
  <c r="O127" i="28"/>
  <c r="L127" i="28"/>
  <c r="G127" i="28"/>
  <c r="D127" i="28"/>
  <c r="W126" i="28"/>
  <c r="T126" i="28"/>
  <c r="O126" i="28"/>
  <c r="L126" i="28"/>
  <c r="G126" i="28"/>
  <c r="D126" i="28"/>
  <c r="W125" i="28"/>
  <c r="T125" i="28"/>
  <c r="O125" i="28"/>
  <c r="L125" i="28"/>
  <c r="G125" i="28"/>
  <c r="D125" i="28"/>
  <c r="V124" i="28"/>
  <c r="U124" i="28"/>
  <c r="S124" i="28"/>
  <c r="R124" i="28"/>
  <c r="N124" i="28"/>
  <c r="M124" i="28"/>
  <c r="K124" i="28"/>
  <c r="J124" i="28"/>
  <c r="L124" i="28" s="1"/>
  <c r="F124" i="28"/>
  <c r="E124" i="28"/>
  <c r="C124" i="28"/>
  <c r="B124" i="28"/>
  <c r="W123" i="28"/>
  <c r="T123" i="28"/>
  <c r="O123" i="28"/>
  <c r="L123" i="28"/>
  <c r="G123" i="28"/>
  <c r="D123" i="28"/>
  <c r="W122" i="28"/>
  <c r="T122" i="28"/>
  <c r="O122" i="28"/>
  <c r="L122" i="28"/>
  <c r="G122" i="28"/>
  <c r="D122" i="28"/>
  <c r="W121" i="28"/>
  <c r="T121" i="28"/>
  <c r="O121" i="28"/>
  <c r="L121" i="28"/>
  <c r="G121" i="28"/>
  <c r="D121" i="28"/>
  <c r="W120" i="28"/>
  <c r="T120" i="28"/>
  <c r="O120" i="28"/>
  <c r="L120" i="28"/>
  <c r="G120" i="28"/>
  <c r="D120" i="28"/>
  <c r="V119" i="28"/>
  <c r="U119" i="28"/>
  <c r="S119" i="28"/>
  <c r="R119" i="28"/>
  <c r="T119" i="28" s="1"/>
  <c r="N119" i="28"/>
  <c r="M119" i="28"/>
  <c r="K119" i="28"/>
  <c r="J119" i="28"/>
  <c r="F119" i="28"/>
  <c r="E119" i="28"/>
  <c r="C119" i="28"/>
  <c r="B119" i="28"/>
  <c r="W118" i="28"/>
  <c r="T118" i="28"/>
  <c r="O118" i="28"/>
  <c r="L118" i="28"/>
  <c r="G118" i="28"/>
  <c r="D118" i="28"/>
  <c r="W117" i="28"/>
  <c r="T117" i="28"/>
  <c r="O117" i="28"/>
  <c r="L117" i="28"/>
  <c r="G117" i="28"/>
  <c r="D117" i="28"/>
  <c r="W116" i="28"/>
  <c r="T116" i="28"/>
  <c r="O116" i="28"/>
  <c r="L116" i="28"/>
  <c r="G116" i="28"/>
  <c r="D116" i="28"/>
  <c r="W115" i="28"/>
  <c r="T115" i="28"/>
  <c r="O115" i="28"/>
  <c r="L115" i="28"/>
  <c r="G115" i="28"/>
  <c r="D115" i="28"/>
  <c r="V114" i="28"/>
  <c r="U114" i="28"/>
  <c r="S114" i="28"/>
  <c r="R114" i="28"/>
  <c r="N114" i="28"/>
  <c r="M114" i="28"/>
  <c r="K114" i="28"/>
  <c r="J114" i="28"/>
  <c r="F114" i="28"/>
  <c r="E114" i="28"/>
  <c r="C114" i="28"/>
  <c r="B114" i="28"/>
  <c r="W113" i="28"/>
  <c r="T113" i="28"/>
  <c r="O113" i="28"/>
  <c r="L113" i="28"/>
  <c r="G113" i="28"/>
  <c r="D113" i="28"/>
  <c r="W112" i="28"/>
  <c r="T112" i="28"/>
  <c r="O112" i="28"/>
  <c r="L112" i="28"/>
  <c r="G112" i="28"/>
  <c r="D112" i="28"/>
  <c r="W111" i="28"/>
  <c r="T111" i="28"/>
  <c r="O111" i="28"/>
  <c r="L111" i="28"/>
  <c r="G111" i="28"/>
  <c r="D111" i="28"/>
  <c r="W110" i="28"/>
  <c r="T110" i="28"/>
  <c r="O110" i="28"/>
  <c r="L110" i="28"/>
  <c r="G110" i="28"/>
  <c r="D110" i="28"/>
  <c r="V109" i="28"/>
  <c r="U109" i="28"/>
  <c r="W109" i="28" s="1"/>
  <c r="S109" i="28"/>
  <c r="R109" i="28"/>
  <c r="N109" i="28"/>
  <c r="M109" i="28"/>
  <c r="K109" i="28"/>
  <c r="J109" i="28"/>
  <c r="F109" i="28"/>
  <c r="E109" i="28"/>
  <c r="C109" i="28"/>
  <c r="B109" i="28"/>
  <c r="W108" i="28"/>
  <c r="T108" i="28"/>
  <c r="O108" i="28"/>
  <c r="L108" i="28"/>
  <c r="G108" i="28"/>
  <c r="D108" i="28"/>
  <c r="W107" i="28"/>
  <c r="T107" i="28"/>
  <c r="O107" i="28"/>
  <c r="L107" i="28"/>
  <c r="G107" i="28"/>
  <c r="D107" i="28"/>
  <c r="W106" i="28"/>
  <c r="T106" i="28"/>
  <c r="O106" i="28"/>
  <c r="L106" i="28"/>
  <c r="G106" i="28"/>
  <c r="D106" i="28"/>
  <c r="W105" i="28"/>
  <c r="T105" i="28"/>
  <c r="O105" i="28"/>
  <c r="L105" i="28"/>
  <c r="G105" i="28"/>
  <c r="D105" i="28"/>
  <c r="V104" i="28"/>
  <c r="U104" i="28"/>
  <c r="S104" i="28"/>
  <c r="R104" i="28"/>
  <c r="N104" i="28"/>
  <c r="M104" i="28"/>
  <c r="K104" i="28"/>
  <c r="J104" i="28"/>
  <c r="F104" i="28"/>
  <c r="E104" i="28"/>
  <c r="G104" i="28" s="1"/>
  <c r="C104" i="28"/>
  <c r="D104" i="28" s="1"/>
  <c r="B104" i="28"/>
  <c r="W103" i="28"/>
  <c r="T103" i="28"/>
  <c r="O103" i="28"/>
  <c r="L103" i="28"/>
  <c r="G103" i="28"/>
  <c r="D103" i="28"/>
  <c r="W102" i="28"/>
  <c r="T102" i="28"/>
  <c r="O102" i="28"/>
  <c r="L102" i="28"/>
  <c r="G102" i="28"/>
  <c r="D102" i="28"/>
  <c r="W101" i="28"/>
  <c r="T101" i="28"/>
  <c r="O101" i="28"/>
  <c r="L101" i="28"/>
  <c r="G101" i="28"/>
  <c r="D101" i="28"/>
  <c r="W100" i="28"/>
  <c r="T100" i="28"/>
  <c r="O100" i="28"/>
  <c r="L100" i="28"/>
  <c r="G100" i="28"/>
  <c r="D100" i="28"/>
  <c r="V99" i="28"/>
  <c r="U99" i="28"/>
  <c r="S99" i="28"/>
  <c r="R99" i="28"/>
  <c r="N99" i="28"/>
  <c r="M99" i="28"/>
  <c r="O99" i="28" s="1"/>
  <c r="L99" i="28"/>
  <c r="K99" i="28"/>
  <c r="J99" i="28"/>
  <c r="F99" i="28"/>
  <c r="E99" i="28"/>
  <c r="C99" i="28"/>
  <c r="B99" i="28"/>
  <c r="W98" i="28"/>
  <c r="T98" i="28"/>
  <c r="O98" i="28"/>
  <c r="L98" i="28"/>
  <c r="G98" i="28"/>
  <c r="D98" i="28"/>
  <c r="W97" i="28"/>
  <c r="T97" i="28"/>
  <c r="O97" i="28"/>
  <c r="L97" i="28"/>
  <c r="G97" i="28"/>
  <c r="D97" i="28"/>
  <c r="W96" i="28"/>
  <c r="T96" i="28"/>
  <c r="O96" i="28"/>
  <c r="L96" i="28"/>
  <c r="G96" i="28"/>
  <c r="D96" i="28"/>
  <c r="W95" i="28"/>
  <c r="T95" i="28"/>
  <c r="O95" i="28"/>
  <c r="L95" i="28"/>
  <c r="G95" i="28"/>
  <c r="D95" i="28"/>
  <c r="V94" i="28"/>
  <c r="U94" i="28"/>
  <c r="S94" i="28"/>
  <c r="R94" i="28"/>
  <c r="N94" i="28"/>
  <c r="M94" i="28"/>
  <c r="K94" i="28"/>
  <c r="J94" i="28"/>
  <c r="F94" i="28"/>
  <c r="E94" i="28"/>
  <c r="C94" i="28"/>
  <c r="B94" i="28"/>
  <c r="W93" i="28"/>
  <c r="T93" i="28"/>
  <c r="O93" i="28"/>
  <c r="L93" i="28"/>
  <c r="G93" i="28"/>
  <c r="D93" i="28"/>
  <c r="W92" i="28"/>
  <c r="T92" i="28"/>
  <c r="O92" i="28"/>
  <c r="L92" i="28"/>
  <c r="G92" i="28"/>
  <c r="D92" i="28"/>
  <c r="W91" i="28"/>
  <c r="T91" i="28"/>
  <c r="O91" i="28"/>
  <c r="L91" i="28"/>
  <c r="G91" i="28"/>
  <c r="D91" i="28"/>
  <c r="W90" i="28"/>
  <c r="T90" i="28"/>
  <c r="O90" i="28"/>
  <c r="L90" i="28"/>
  <c r="G90" i="28"/>
  <c r="D90" i="28"/>
  <c r="V89" i="28"/>
  <c r="U89" i="28"/>
  <c r="S89" i="28"/>
  <c r="R89" i="28"/>
  <c r="N89" i="28"/>
  <c r="M89" i="28"/>
  <c r="K89" i="28"/>
  <c r="J89" i="28"/>
  <c r="F89" i="28"/>
  <c r="E89" i="28"/>
  <c r="C89" i="28"/>
  <c r="B89" i="28"/>
  <c r="W88" i="28"/>
  <c r="T88" i="28"/>
  <c r="O88" i="28"/>
  <c r="L88" i="28"/>
  <c r="G88" i="28"/>
  <c r="D88" i="28"/>
  <c r="W87" i="28"/>
  <c r="T87" i="28"/>
  <c r="O87" i="28"/>
  <c r="L87" i="28"/>
  <c r="G87" i="28"/>
  <c r="D87" i="28"/>
  <c r="W86" i="28"/>
  <c r="T86" i="28"/>
  <c r="O86" i="28"/>
  <c r="L86" i="28"/>
  <c r="G86" i="28"/>
  <c r="D86" i="28"/>
  <c r="W85" i="28"/>
  <c r="T85" i="28"/>
  <c r="O85" i="28"/>
  <c r="L85" i="28"/>
  <c r="G85" i="28"/>
  <c r="D85" i="28"/>
  <c r="V84" i="28"/>
  <c r="U84" i="28"/>
  <c r="S84" i="28"/>
  <c r="R84" i="28"/>
  <c r="N84" i="28"/>
  <c r="M84" i="28"/>
  <c r="K84" i="28"/>
  <c r="J84" i="28"/>
  <c r="F84" i="28"/>
  <c r="E84" i="28"/>
  <c r="C84" i="28"/>
  <c r="B84" i="28"/>
  <c r="W83" i="28"/>
  <c r="T83" i="28"/>
  <c r="O83" i="28"/>
  <c r="L83" i="28"/>
  <c r="G83" i="28"/>
  <c r="D83" i="28"/>
  <c r="W82" i="28"/>
  <c r="T82" i="28"/>
  <c r="O82" i="28"/>
  <c r="L82" i="28"/>
  <c r="G82" i="28"/>
  <c r="D82" i="28"/>
  <c r="W81" i="28"/>
  <c r="T81" i="28"/>
  <c r="O81" i="28"/>
  <c r="L81" i="28"/>
  <c r="G81" i="28"/>
  <c r="D81" i="28"/>
  <c r="W80" i="28"/>
  <c r="T80" i="28"/>
  <c r="O80" i="28"/>
  <c r="L80" i="28"/>
  <c r="G80" i="28"/>
  <c r="D80" i="28"/>
  <c r="V79" i="28"/>
  <c r="U79" i="28"/>
  <c r="S79" i="28"/>
  <c r="R79" i="28"/>
  <c r="N79" i="28"/>
  <c r="M79" i="28"/>
  <c r="K79" i="28"/>
  <c r="J79" i="28"/>
  <c r="F79" i="28"/>
  <c r="E79" i="28"/>
  <c r="C79" i="28"/>
  <c r="B79" i="28"/>
  <c r="D79" i="28" s="1"/>
  <c r="W78" i="28"/>
  <c r="T78" i="28"/>
  <c r="O78" i="28"/>
  <c r="L78" i="28"/>
  <c r="G78" i="28"/>
  <c r="D78" i="28"/>
  <c r="W77" i="28"/>
  <c r="T77" i="28"/>
  <c r="O77" i="28"/>
  <c r="L77" i="28"/>
  <c r="G77" i="28"/>
  <c r="D77" i="28"/>
  <c r="W76" i="28"/>
  <c r="T76" i="28"/>
  <c r="O76" i="28"/>
  <c r="L76" i="28"/>
  <c r="G76" i="28"/>
  <c r="D76" i="28"/>
  <c r="W75" i="28"/>
  <c r="T75" i="28"/>
  <c r="O75" i="28"/>
  <c r="L75" i="28"/>
  <c r="G75" i="28"/>
  <c r="D75" i="28"/>
  <c r="W74" i="28"/>
  <c r="V74" i="28"/>
  <c r="U74" i="28"/>
  <c r="S74" i="28"/>
  <c r="R74" i="28"/>
  <c r="N74" i="28"/>
  <c r="M74" i="28"/>
  <c r="K74" i="28"/>
  <c r="J74" i="28"/>
  <c r="F74" i="28"/>
  <c r="E74" i="28"/>
  <c r="C74" i="28"/>
  <c r="B74" i="28"/>
  <c r="W73" i="28"/>
  <c r="T73" i="28"/>
  <c r="O73" i="28"/>
  <c r="L73" i="28"/>
  <c r="G73" i="28"/>
  <c r="D73" i="28"/>
  <c r="W72" i="28"/>
  <c r="T72" i="28"/>
  <c r="O72" i="28"/>
  <c r="L72" i="28"/>
  <c r="G72" i="28"/>
  <c r="D72" i="28"/>
  <c r="W71" i="28"/>
  <c r="T71" i="28"/>
  <c r="O71" i="28"/>
  <c r="L71" i="28"/>
  <c r="G71" i="28"/>
  <c r="D71" i="28"/>
  <c r="W70" i="28"/>
  <c r="T70" i="28"/>
  <c r="O70" i="28"/>
  <c r="L70" i="28"/>
  <c r="G70" i="28"/>
  <c r="D70" i="28"/>
  <c r="V69" i="28"/>
  <c r="U69" i="28"/>
  <c r="S69" i="28"/>
  <c r="R69" i="28"/>
  <c r="N69" i="28"/>
  <c r="M69" i="28"/>
  <c r="K69" i="28"/>
  <c r="J69" i="28"/>
  <c r="F69" i="28"/>
  <c r="E69" i="28"/>
  <c r="C69" i="28"/>
  <c r="B69" i="28"/>
  <c r="D69" i="28" s="1"/>
  <c r="W68" i="28"/>
  <c r="T68" i="28"/>
  <c r="O68" i="28"/>
  <c r="L68" i="28"/>
  <c r="G68" i="28"/>
  <c r="D68" i="28"/>
  <c r="W67" i="28"/>
  <c r="T67" i="28"/>
  <c r="O67" i="28"/>
  <c r="L67" i="28"/>
  <c r="G67" i="28"/>
  <c r="D67" i="28"/>
  <c r="W66" i="28"/>
  <c r="T66" i="28"/>
  <c r="O66" i="28"/>
  <c r="L66" i="28"/>
  <c r="G66" i="28"/>
  <c r="D66" i="28"/>
  <c r="W65" i="28"/>
  <c r="T65" i="28"/>
  <c r="O65" i="28"/>
  <c r="L65" i="28"/>
  <c r="G65" i="28"/>
  <c r="D65" i="28"/>
  <c r="V64" i="28"/>
  <c r="U64" i="28"/>
  <c r="S64" i="28"/>
  <c r="R64" i="28"/>
  <c r="N64" i="28"/>
  <c r="M64" i="28"/>
  <c r="K64" i="28"/>
  <c r="J64" i="28"/>
  <c r="L64" i="28" s="1"/>
  <c r="F64" i="28"/>
  <c r="E64" i="28"/>
  <c r="C64" i="28"/>
  <c r="B64" i="28"/>
  <c r="W63" i="28"/>
  <c r="T63" i="28"/>
  <c r="O63" i="28"/>
  <c r="L63" i="28"/>
  <c r="G63" i="28"/>
  <c r="D63" i="28"/>
  <c r="W62" i="28"/>
  <c r="T62" i="28"/>
  <c r="O62" i="28"/>
  <c r="L62" i="28"/>
  <c r="G62" i="28"/>
  <c r="D62" i="28"/>
  <c r="W61" i="28"/>
  <c r="T61" i="28"/>
  <c r="O61" i="28"/>
  <c r="L61" i="28"/>
  <c r="G61" i="28"/>
  <c r="D61" i="28"/>
  <c r="W60" i="28"/>
  <c r="T60" i="28"/>
  <c r="O60" i="28"/>
  <c r="L60" i="28"/>
  <c r="G60" i="28"/>
  <c r="D60" i="28"/>
  <c r="V59" i="28"/>
  <c r="U59" i="28"/>
  <c r="S59" i="28"/>
  <c r="R59" i="28"/>
  <c r="T59" i="28" s="1"/>
  <c r="N59" i="28"/>
  <c r="M59" i="28"/>
  <c r="K59" i="28"/>
  <c r="J59" i="28"/>
  <c r="F59" i="28"/>
  <c r="E59" i="28"/>
  <c r="C59" i="28"/>
  <c r="B59" i="28"/>
  <c r="W58" i="28"/>
  <c r="T58" i="28"/>
  <c r="O58" i="28"/>
  <c r="L58" i="28"/>
  <c r="G58" i="28"/>
  <c r="D58" i="28"/>
  <c r="W57" i="28"/>
  <c r="T57" i="28"/>
  <c r="O57" i="28"/>
  <c r="L57" i="28"/>
  <c r="G57" i="28"/>
  <c r="D57" i="28"/>
  <c r="W56" i="28"/>
  <c r="T56" i="28"/>
  <c r="O56" i="28"/>
  <c r="L56" i="28"/>
  <c r="G56" i="28"/>
  <c r="D56" i="28"/>
  <c r="W55" i="28"/>
  <c r="T55" i="28"/>
  <c r="O55" i="28"/>
  <c r="L55" i="28"/>
  <c r="G55" i="28"/>
  <c r="D55" i="28"/>
  <c r="V54" i="28"/>
  <c r="U54" i="28"/>
  <c r="S54" i="28"/>
  <c r="R54" i="28"/>
  <c r="N54" i="28"/>
  <c r="M54" i="28"/>
  <c r="K54" i="28"/>
  <c r="J54" i="28"/>
  <c r="F54" i="28"/>
  <c r="E54" i="28"/>
  <c r="C54" i="28"/>
  <c r="B54" i="28"/>
  <c r="W53" i="28"/>
  <c r="T53" i="28"/>
  <c r="O53" i="28"/>
  <c r="L53" i="28"/>
  <c r="G53" i="28"/>
  <c r="D53" i="28"/>
  <c r="W52" i="28"/>
  <c r="T52" i="28"/>
  <c r="O52" i="28"/>
  <c r="L52" i="28"/>
  <c r="G52" i="28"/>
  <c r="D52" i="28"/>
  <c r="W51" i="28"/>
  <c r="T51" i="28"/>
  <c r="O51" i="28"/>
  <c r="L51" i="28"/>
  <c r="G51" i="28"/>
  <c r="D51" i="28"/>
  <c r="W50" i="28"/>
  <c r="T50" i="28"/>
  <c r="O50" i="28"/>
  <c r="L50" i="28"/>
  <c r="G50" i="28"/>
  <c r="D50" i="28"/>
  <c r="V49" i="28"/>
  <c r="U49" i="28"/>
  <c r="S49" i="28"/>
  <c r="R49" i="28"/>
  <c r="N49" i="28"/>
  <c r="M49" i="28"/>
  <c r="K49" i="28"/>
  <c r="J49" i="28"/>
  <c r="F49" i="28"/>
  <c r="E49" i="28"/>
  <c r="C49" i="28"/>
  <c r="B49" i="28"/>
  <c r="D49" i="28" s="1"/>
  <c r="W48" i="28"/>
  <c r="T48" i="28"/>
  <c r="O48" i="28"/>
  <c r="L48" i="28"/>
  <c r="G48" i="28"/>
  <c r="D48" i="28"/>
  <c r="W47" i="28"/>
  <c r="T47" i="28"/>
  <c r="O47" i="28"/>
  <c r="L47" i="28"/>
  <c r="G47" i="28"/>
  <c r="D47" i="28"/>
  <c r="W46" i="28"/>
  <c r="T46" i="28"/>
  <c r="O46" i="28"/>
  <c r="L46" i="28"/>
  <c r="G46" i="28"/>
  <c r="D46" i="28"/>
  <c r="W45" i="28"/>
  <c r="T45" i="28"/>
  <c r="O45" i="28"/>
  <c r="L45" i="28"/>
  <c r="G45" i="28"/>
  <c r="D45" i="28"/>
  <c r="V44" i="28"/>
  <c r="U44" i="28"/>
  <c r="S44" i="28"/>
  <c r="R44" i="28"/>
  <c r="N44" i="28"/>
  <c r="M44" i="28"/>
  <c r="K44" i="28"/>
  <c r="J44" i="28"/>
  <c r="F44" i="28"/>
  <c r="E44" i="28"/>
  <c r="C44" i="28"/>
  <c r="B44" i="28"/>
  <c r="W43" i="28"/>
  <c r="T43" i="28"/>
  <c r="O43" i="28"/>
  <c r="L43" i="28"/>
  <c r="G43" i="28"/>
  <c r="D43" i="28"/>
  <c r="W42" i="28"/>
  <c r="T42" i="28"/>
  <c r="O42" i="28"/>
  <c r="L42" i="28"/>
  <c r="G42" i="28"/>
  <c r="D42" i="28"/>
  <c r="W41" i="28"/>
  <c r="T41" i="28"/>
  <c r="O41" i="28"/>
  <c r="L41" i="28"/>
  <c r="G41" i="28"/>
  <c r="D41" i="28"/>
  <c r="W40" i="28"/>
  <c r="T40" i="28"/>
  <c r="O40" i="28"/>
  <c r="L40" i="28"/>
  <c r="G40" i="28"/>
  <c r="D40" i="28"/>
  <c r="V39" i="28"/>
  <c r="U39" i="28"/>
  <c r="S39" i="28"/>
  <c r="R39" i="28"/>
  <c r="N39" i="28"/>
  <c r="M39" i="28"/>
  <c r="K39" i="28"/>
  <c r="J39" i="28"/>
  <c r="F39" i="28"/>
  <c r="E39" i="28"/>
  <c r="C39" i="28"/>
  <c r="B39" i="28"/>
  <c r="W38" i="28"/>
  <c r="T38" i="28"/>
  <c r="O38" i="28"/>
  <c r="L38" i="28"/>
  <c r="G38" i="28"/>
  <c r="D38" i="28"/>
  <c r="W37" i="28"/>
  <c r="T37" i="28"/>
  <c r="O37" i="28"/>
  <c r="L37" i="28"/>
  <c r="G37" i="28"/>
  <c r="D37" i="28"/>
  <c r="W36" i="28"/>
  <c r="T36" i="28"/>
  <c r="O36" i="28"/>
  <c r="L36" i="28"/>
  <c r="G36" i="28"/>
  <c r="D36" i="28"/>
  <c r="W35" i="28"/>
  <c r="T35" i="28"/>
  <c r="O35" i="28"/>
  <c r="L35" i="28"/>
  <c r="G35" i="28"/>
  <c r="D35" i="28"/>
  <c r="V34" i="28"/>
  <c r="U34" i="28"/>
  <c r="S34" i="28"/>
  <c r="R34" i="28"/>
  <c r="N34" i="28"/>
  <c r="M34" i="28"/>
  <c r="K34" i="28"/>
  <c r="J34" i="28"/>
  <c r="F34" i="28"/>
  <c r="E34" i="28"/>
  <c r="C34" i="28"/>
  <c r="B34" i="28"/>
  <c r="W33" i="28"/>
  <c r="T33" i="28"/>
  <c r="O33" i="28"/>
  <c r="L33" i="28"/>
  <c r="G33" i="28"/>
  <c r="D33" i="28"/>
  <c r="W32" i="28"/>
  <c r="T32" i="28"/>
  <c r="O32" i="28"/>
  <c r="L32" i="28"/>
  <c r="G32" i="28"/>
  <c r="D32" i="28"/>
  <c r="W31" i="28"/>
  <c r="T31" i="28"/>
  <c r="O31" i="28"/>
  <c r="L31" i="28"/>
  <c r="G31" i="28"/>
  <c r="D31" i="28"/>
  <c r="W30" i="28"/>
  <c r="T30" i="28"/>
  <c r="O30" i="28"/>
  <c r="L30" i="28"/>
  <c r="G30" i="28"/>
  <c r="D30" i="28"/>
  <c r="V29" i="28"/>
  <c r="U29" i="28"/>
  <c r="S29" i="28"/>
  <c r="R29" i="28"/>
  <c r="N29" i="28"/>
  <c r="M29" i="28"/>
  <c r="K29" i="28"/>
  <c r="J29" i="28"/>
  <c r="F29" i="28"/>
  <c r="E29" i="28"/>
  <c r="C29" i="28"/>
  <c r="B29" i="28"/>
  <c r="D29" i="28" s="1"/>
  <c r="W28" i="28"/>
  <c r="T28" i="28"/>
  <c r="O28" i="28"/>
  <c r="L28" i="28"/>
  <c r="G28" i="28"/>
  <c r="D28" i="28"/>
  <c r="W27" i="28"/>
  <c r="T27" i="28"/>
  <c r="O27" i="28"/>
  <c r="L27" i="28"/>
  <c r="G27" i="28"/>
  <c r="D27" i="28"/>
  <c r="W26" i="28"/>
  <c r="T26" i="28"/>
  <c r="O26" i="28"/>
  <c r="L26" i="28"/>
  <c r="G26" i="28"/>
  <c r="D26" i="28"/>
  <c r="W25" i="28"/>
  <c r="T25" i="28"/>
  <c r="O25" i="28"/>
  <c r="L25" i="28"/>
  <c r="G25" i="28"/>
  <c r="D25" i="28"/>
  <c r="V24" i="28"/>
  <c r="U24" i="28"/>
  <c r="S24" i="28"/>
  <c r="R24" i="28"/>
  <c r="N24" i="28"/>
  <c r="M24" i="28"/>
  <c r="K24" i="28"/>
  <c r="J24" i="28"/>
  <c r="L24" i="28" s="1"/>
  <c r="F24" i="28"/>
  <c r="G24" i="28" s="1"/>
  <c r="E24" i="28"/>
  <c r="C24" i="28"/>
  <c r="B24" i="28"/>
  <c r="W23" i="28"/>
  <c r="T23" i="28"/>
  <c r="O23" i="28"/>
  <c r="L23" i="28"/>
  <c r="G23" i="28"/>
  <c r="D23" i="28"/>
  <c r="W22" i="28"/>
  <c r="T22" i="28"/>
  <c r="O22" i="28"/>
  <c r="L22" i="28"/>
  <c r="G22" i="28"/>
  <c r="D22" i="28"/>
  <c r="W21" i="28"/>
  <c r="T21" i="28"/>
  <c r="O21" i="28"/>
  <c r="L21" i="28"/>
  <c r="G21" i="28"/>
  <c r="D21" i="28"/>
  <c r="W20" i="28"/>
  <c r="T20" i="28"/>
  <c r="O20" i="28"/>
  <c r="L20" i="28"/>
  <c r="G20" i="28"/>
  <c r="D20" i="28"/>
  <c r="V19" i="28"/>
  <c r="U19" i="28"/>
  <c r="S19" i="28"/>
  <c r="R19" i="28"/>
  <c r="N19" i="28"/>
  <c r="M19" i="28"/>
  <c r="K19" i="28"/>
  <c r="J19" i="28"/>
  <c r="F19" i="28"/>
  <c r="E19" i="28"/>
  <c r="C19" i="28"/>
  <c r="B19" i="28"/>
  <c r="W18" i="28"/>
  <c r="T18" i="28"/>
  <c r="O18" i="28"/>
  <c r="L18" i="28"/>
  <c r="G18" i="28"/>
  <c r="D18" i="28"/>
  <c r="W17" i="28"/>
  <c r="T17" i="28"/>
  <c r="O17" i="28"/>
  <c r="L17" i="28"/>
  <c r="G17" i="28"/>
  <c r="D17" i="28"/>
  <c r="W16" i="28"/>
  <c r="T16" i="28"/>
  <c r="O16" i="28"/>
  <c r="L16" i="28"/>
  <c r="G16" i="28"/>
  <c r="D16" i="28"/>
  <c r="W15" i="28"/>
  <c r="T15" i="28"/>
  <c r="O15" i="28"/>
  <c r="L15" i="28"/>
  <c r="G15" i="28"/>
  <c r="D15" i="28"/>
  <c r="V14" i="28"/>
  <c r="U14" i="28"/>
  <c r="S14" i="28"/>
  <c r="R14" i="28"/>
  <c r="N14" i="28"/>
  <c r="M14" i="28"/>
  <c r="K14" i="28"/>
  <c r="J14" i="28"/>
  <c r="F14" i="28"/>
  <c r="E14" i="28"/>
  <c r="C14" i="28"/>
  <c r="B14" i="28"/>
  <c r="W13" i="28"/>
  <c r="T13" i="28"/>
  <c r="O13" i="28"/>
  <c r="L13" i="28"/>
  <c r="G13" i="28"/>
  <c r="D13" i="28"/>
  <c r="W12" i="28"/>
  <c r="T12" i="28"/>
  <c r="O12" i="28"/>
  <c r="L12" i="28"/>
  <c r="G12" i="28"/>
  <c r="D12" i="28"/>
  <c r="W11" i="28"/>
  <c r="T11" i="28"/>
  <c r="O11" i="28"/>
  <c r="L11" i="28"/>
  <c r="G11" i="28"/>
  <c r="D11" i="28"/>
  <c r="A11" i="28"/>
  <c r="A12" i="28" s="1"/>
  <c r="A13" i="28" s="1"/>
  <c r="A15" i="28" s="1"/>
  <c r="A16" i="28" s="1"/>
  <c r="A17" i="28" s="1"/>
  <c r="A18" i="28" s="1"/>
  <c r="A20" i="28" s="1"/>
  <c r="A21" i="28" s="1"/>
  <c r="A22" i="28" s="1"/>
  <c r="A23" i="28" s="1"/>
  <c r="A25" i="28" s="1"/>
  <c r="A26" i="28" s="1"/>
  <c r="A27" i="28" s="1"/>
  <c r="A28" i="28" s="1"/>
  <c r="A30" i="28" s="1"/>
  <c r="A31" i="28" s="1"/>
  <c r="A32" i="28" s="1"/>
  <c r="A33" i="28" s="1"/>
  <c r="A35" i="28" s="1"/>
  <c r="A36" i="28" s="1"/>
  <c r="A37" i="28" s="1"/>
  <c r="A38" i="28" s="1"/>
  <c r="A40" i="28" s="1"/>
  <c r="A41" i="28" s="1"/>
  <c r="A42" i="28" s="1"/>
  <c r="A43" i="28" s="1"/>
  <c r="A45" i="28" s="1"/>
  <c r="A46" i="28" s="1"/>
  <c r="A47" i="28" s="1"/>
  <c r="A48" i="28" s="1"/>
  <c r="A50" i="28" s="1"/>
  <c r="A51" i="28" s="1"/>
  <c r="A52" i="28" s="1"/>
  <c r="A53" i="28" s="1"/>
  <c r="A55" i="28" s="1"/>
  <c r="A56" i="28" s="1"/>
  <c r="A57" i="28" s="1"/>
  <c r="A58" i="28" s="1"/>
  <c r="A60" i="28" s="1"/>
  <c r="A61" i="28" s="1"/>
  <c r="A62" i="28" s="1"/>
  <c r="A63" i="28" s="1"/>
  <c r="A65" i="28" s="1"/>
  <c r="A66" i="28" s="1"/>
  <c r="A67" i="28" s="1"/>
  <c r="A68" i="28" s="1"/>
  <c r="A70" i="28" s="1"/>
  <c r="A71" i="28" s="1"/>
  <c r="A72" i="28" s="1"/>
  <c r="A73" i="28" s="1"/>
  <c r="A75" i="28" s="1"/>
  <c r="A76" i="28" s="1"/>
  <c r="A77" i="28" s="1"/>
  <c r="A78" i="28" s="1"/>
  <c r="A80" i="28" s="1"/>
  <c r="A81" i="28" s="1"/>
  <c r="A82" i="28" s="1"/>
  <c r="A83" i="28" s="1"/>
  <c r="A85" i="28" s="1"/>
  <c r="A86" i="28" s="1"/>
  <c r="A87" i="28" s="1"/>
  <c r="A88" i="28" s="1"/>
  <c r="A90" i="28" s="1"/>
  <c r="A91" i="28" s="1"/>
  <c r="A92" i="28" s="1"/>
  <c r="A93" i="28" s="1"/>
  <c r="A95" i="28" s="1"/>
  <c r="A96" i="28" s="1"/>
  <c r="A97" i="28" s="1"/>
  <c r="A98" i="28" s="1"/>
  <c r="A100" i="28" s="1"/>
  <c r="A101" i="28" s="1"/>
  <c r="A102" i="28" s="1"/>
  <c r="A103" i="28" s="1"/>
  <c r="A105" i="28" s="1"/>
  <c r="A106" i="28" s="1"/>
  <c r="A107" i="28" s="1"/>
  <c r="A108" i="28" s="1"/>
  <c r="A110" i="28" s="1"/>
  <c r="A111" i="28" s="1"/>
  <c r="A112" i="28" s="1"/>
  <c r="A113" i="28" s="1"/>
  <c r="A115" i="28" s="1"/>
  <c r="A116" i="28" s="1"/>
  <c r="A117" i="28" s="1"/>
  <c r="A118" i="28" s="1"/>
  <c r="A120" i="28" s="1"/>
  <c r="A121" i="28" s="1"/>
  <c r="A122" i="28" s="1"/>
  <c r="A123" i="28" s="1"/>
  <c r="A125" i="28" s="1"/>
  <c r="A126" i="28" s="1"/>
  <c r="A127" i="28" s="1"/>
  <c r="A128" i="28" s="1"/>
  <c r="W10" i="28"/>
  <c r="T10" i="28"/>
  <c r="Q10" i="28"/>
  <c r="Q11" i="28" s="1"/>
  <c r="Q12" i="28" s="1"/>
  <c r="Q13" i="28" s="1"/>
  <c r="Q15" i="28" s="1"/>
  <c r="Q16" i="28" s="1"/>
  <c r="Q17" i="28" s="1"/>
  <c r="Q18" i="28" s="1"/>
  <c r="Q20" i="28" s="1"/>
  <c r="Q21" i="28" s="1"/>
  <c r="Q22" i="28" s="1"/>
  <c r="Q23" i="28" s="1"/>
  <c r="Q25" i="28" s="1"/>
  <c r="Q26" i="28" s="1"/>
  <c r="Q27" i="28" s="1"/>
  <c r="Q28" i="28" s="1"/>
  <c r="Q30" i="28" s="1"/>
  <c r="Q31" i="28" s="1"/>
  <c r="Q32" i="28" s="1"/>
  <c r="Q33" i="28" s="1"/>
  <c r="Q35" i="28" s="1"/>
  <c r="Q36" i="28" s="1"/>
  <c r="Q37" i="28" s="1"/>
  <c r="Q38" i="28" s="1"/>
  <c r="Q40" i="28" s="1"/>
  <c r="Q41" i="28" s="1"/>
  <c r="Q42" i="28" s="1"/>
  <c r="Q43" i="28" s="1"/>
  <c r="Q45" i="28" s="1"/>
  <c r="Q46" i="28" s="1"/>
  <c r="Q47" i="28" s="1"/>
  <c r="Q48" i="28" s="1"/>
  <c r="Q50" i="28" s="1"/>
  <c r="Q51" i="28" s="1"/>
  <c r="Q52" i="28" s="1"/>
  <c r="Q53" i="28" s="1"/>
  <c r="Q55" i="28" s="1"/>
  <c r="Q56" i="28" s="1"/>
  <c r="Q57" i="28" s="1"/>
  <c r="Q58" i="28" s="1"/>
  <c r="Q60" i="28" s="1"/>
  <c r="Q61" i="28" s="1"/>
  <c r="Q62" i="28" s="1"/>
  <c r="Q63" i="28" s="1"/>
  <c r="Q65" i="28" s="1"/>
  <c r="Q66" i="28" s="1"/>
  <c r="Q67" i="28" s="1"/>
  <c r="Q68" i="28" s="1"/>
  <c r="Q70" i="28" s="1"/>
  <c r="Q71" i="28" s="1"/>
  <c r="Q72" i="28" s="1"/>
  <c r="Q73" i="28" s="1"/>
  <c r="Q75" i="28" s="1"/>
  <c r="Q76" i="28" s="1"/>
  <c r="Q77" i="28" s="1"/>
  <c r="Q78" i="28" s="1"/>
  <c r="Q80" i="28" s="1"/>
  <c r="Q81" i="28" s="1"/>
  <c r="Q82" i="28" s="1"/>
  <c r="Q83" i="28" s="1"/>
  <c r="Q85" i="28" s="1"/>
  <c r="Q86" i="28" s="1"/>
  <c r="Q87" i="28" s="1"/>
  <c r="Q88" i="28" s="1"/>
  <c r="Q90" i="28" s="1"/>
  <c r="Q91" i="28" s="1"/>
  <c r="Q92" i="28" s="1"/>
  <c r="Q93" i="28" s="1"/>
  <c r="Q95" i="28" s="1"/>
  <c r="Q96" i="28" s="1"/>
  <c r="Q97" i="28" s="1"/>
  <c r="Q98" i="28" s="1"/>
  <c r="Q100" i="28" s="1"/>
  <c r="Q101" i="28" s="1"/>
  <c r="Q102" i="28" s="1"/>
  <c r="Q103" i="28" s="1"/>
  <c r="Q105" i="28" s="1"/>
  <c r="Q106" i="28" s="1"/>
  <c r="Q107" i="28" s="1"/>
  <c r="Q108" i="28" s="1"/>
  <c r="Q110" i="28" s="1"/>
  <c r="Q111" i="28" s="1"/>
  <c r="Q112" i="28" s="1"/>
  <c r="Q113" i="28" s="1"/>
  <c r="Q115" i="28" s="1"/>
  <c r="Q116" i="28" s="1"/>
  <c r="Q117" i="28" s="1"/>
  <c r="Q118" i="28" s="1"/>
  <c r="Q120" i="28" s="1"/>
  <c r="Q121" i="28" s="1"/>
  <c r="Q122" i="28" s="1"/>
  <c r="Q123" i="28" s="1"/>
  <c r="Q125" i="28" s="1"/>
  <c r="Q126" i="28" s="1"/>
  <c r="Q127" i="28" s="1"/>
  <c r="Q128" i="28" s="1"/>
  <c r="O10" i="28"/>
  <c r="L10" i="28"/>
  <c r="I10" i="28"/>
  <c r="I11" i="28" s="1"/>
  <c r="I12" i="28" s="1"/>
  <c r="I13" i="28" s="1"/>
  <c r="I15" i="28" s="1"/>
  <c r="I16" i="28" s="1"/>
  <c r="I17" i="28" s="1"/>
  <c r="I18" i="28" s="1"/>
  <c r="I20" i="28" s="1"/>
  <c r="I21" i="28" s="1"/>
  <c r="I22" i="28" s="1"/>
  <c r="I23" i="28" s="1"/>
  <c r="I25" i="28" s="1"/>
  <c r="I26" i="28" s="1"/>
  <c r="I27" i="28" s="1"/>
  <c r="I28" i="28" s="1"/>
  <c r="I30" i="28" s="1"/>
  <c r="I31" i="28" s="1"/>
  <c r="I32" i="28" s="1"/>
  <c r="I33" i="28" s="1"/>
  <c r="I35" i="28" s="1"/>
  <c r="I36" i="28" s="1"/>
  <c r="I37" i="28" s="1"/>
  <c r="I38" i="28" s="1"/>
  <c r="I40" i="28" s="1"/>
  <c r="I41" i="28" s="1"/>
  <c r="I42" i="28" s="1"/>
  <c r="I43" i="28" s="1"/>
  <c r="I45" i="28" s="1"/>
  <c r="I46" i="28" s="1"/>
  <c r="I47" i="28" s="1"/>
  <c r="I48" i="28" s="1"/>
  <c r="I50" i="28" s="1"/>
  <c r="I51" i="28" s="1"/>
  <c r="I52" i="28" s="1"/>
  <c r="I53" i="28" s="1"/>
  <c r="I55" i="28" s="1"/>
  <c r="I56" i="28" s="1"/>
  <c r="I57" i="28" s="1"/>
  <c r="I58" i="28" s="1"/>
  <c r="I60" i="28" s="1"/>
  <c r="I61" i="28" s="1"/>
  <c r="I62" i="28" s="1"/>
  <c r="I63" i="28" s="1"/>
  <c r="I65" i="28" s="1"/>
  <c r="I66" i="28" s="1"/>
  <c r="I67" i="28" s="1"/>
  <c r="I68" i="28" s="1"/>
  <c r="I70" i="28" s="1"/>
  <c r="I71" i="28" s="1"/>
  <c r="I72" i="28" s="1"/>
  <c r="I73" i="28" s="1"/>
  <c r="I75" i="28" s="1"/>
  <c r="I76" i="28" s="1"/>
  <c r="I77" i="28" s="1"/>
  <c r="I78" i="28" s="1"/>
  <c r="I80" i="28" s="1"/>
  <c r="I81" i="28" s="1"/>
  <c r="I82" i="28" s="1"/>
  <c r="I83" i="28" s="1"/>
  <c r="I85" i="28" s="1"/>
  <c r="I86" i="28" s="1"/>
  <c r="I87" i="28" s="1"/>
  <c r="I88" i="28" s="1"/>
  <c r="I90" i="28" s="1"/>
  <c r="I91" i="28" s="1"/>
  <c r="I92" i="28" s="1"/>
  <c r="I93" i="28" s="1"/>
  <c r="I95" i="28" s="1"/>
  <c r="I96" i="28" s="1"/>
  <c r="I97" i="28" s="1"/>
  <c r="I98" i="28" s="1"/>
  <c r="I100" i="28" s="1"/>
  <c r="I101" i="28" s="1"/>
  <c r="I102" i="28" s="1"/>
  <c r="I103" i="28" s="1"/>
  <c r="I105" i="28" s="1"/>
  <c r="I106" i="28" s="1"/>
  <c r="I107" i="28" s="1"/>
  <c r="I108" i="28" s="1"/>
  <c r="I110" i="28" s="1"/>
  <c r="I111" i="28" s="1"/>
  <c r="I112" i="28" s="1"/>
  <c r="I113" i="28" s="1"/>
  <c r="I115" i="28" s="1"/>
  <c r="I116" i="28" s="1"/>
  <c r="I117" i="28" s="1"/>
  <c r="I118" i="28" s="1"/>
  <c r="I120" i="28" s="1"/>
  <c r="I121" i="28" s="1"/>
  <c r="I122" i="28" s="1"/>
  <c r="I123" i="28" s="1"/>
  <c r="I125" i="28" s="1"/>
  <c r="I126" i="28" s="1"/>
  <c r="I127" i="28" s="1"/>
  <c r="I128" i="28" s="1"/>
  <c r="G10" i="28"/>
  <c r="D10" i="28"/>
  <c r="V9" i="28"/>
  <c r="U9" i="28"/>
  <c r="N9" i="28"/>
  <c r="M9" i="28"/>
  <c r="F9" i="28"/>
  <c r="E9" i="28"/>
  <c r="J6" i="28"/>
  <c r="R6" i="28" s="1"/>
  <c r="J5" i="28"/>
  <c r="R5" i="28" s="1"/>
  <c r="J4" i="28"/>
  <c r="R4" i="28" s="1"/>
  <c r="V129" i="27"/>
  <c r="U129" i="27"/>
  <c r="S129" i="27"/>
  <c r="R129" i="27"/>
  <c r="N129" i="27"/>
  <c r="M129" i="27"/>
  <c r="K129" i="27"/>
  <c r="J129" i="27"/>
  <c r="F129" i="27"/>
  <c r="E129" i="27"/>
  <c r="C129" i="27"/>
  <c r="B129" i="27"/>
  <c r="W128" i="27"/>
  <c r="T128" i="27"/>
  <c r="O128" i="27"/>
  <c r="L128" i="27"/>
  <c r="G128" i="27"/>
  <c r="D128" i="27"/>
  <c r="W127" i="27"/>
  <c r="T127" i="27"/>
  <c r="O127" i="27"/>
  <c r="L127" i="27"/>
  <c r="G127" i="27"/>
  <c r="D127" i="27"/>
  <c r="W126" i="27"/>
  <c r="T126" i="27"/>
  <c r="O126" i="27"/>
  <c r="L126" i="27"/>
  <c r="G126" i="27"/>
  <c r="D126" i="27"/>
  <c r="W125" i="27"/>
  <c r="T125" i="27"/>
  <c r="O125" i="27"/>
  <c r="L125" i="27"/>
  <c r="G125" i="27"/>
  <c r="D125" i="27"/>
  <c r="V124" i="27"/>
  <c r="U124" i="27"/>
  <c r="S124" i="27"/>
  <c r="R124" i="27"/>
  <c r="N124" i="27"/>
  <c r="M124" i="27"/>
  <c r="K124" i="27"/>
  <c r="J124" i="27"/>
  <c r="F124" i="27"/>
  <c r="E124" i="27"/>
  <c r="C124" i="27"/>
  <c r="B124" i="27"/>
  <c r="W123" i="27"/>
  <c r="T123" i="27"/>
  <c r="O123" i="27"/>
  <c r="L123" i="27"/>
  <c r="G123" i="27"/>
  <c r="D123" i="27"/>
  <c r="W122" i="27"/>
  <c r="T122" i="27"/>
  <c r="O122" i="27"/>
  <c r="L122" i="27"/>
  <c r="G122" i="27"/>
  <c r="D122" i="27"/>
  <c r="W121" i="27"/>
  <c r="T121" i="27"/>
  <c r="O121" i="27"/>
  <c r="L121" i="27"/>
  <c r="G121" i="27"/>
  <c r="D121" i="27"/>
  <c r="W120" i="27"/>
  <c r="T120" i="27"/>
  <c r="O120" i="27"/>
  <c r="L120" i="27"/>
  <c r="G120" i="27"/>
  <c r="D120" i="27"/>
  <c r="V119" i="27"/>
  <c r="U119" i="27"/>
  <c r="S119" i="27"/>
  <c r="R119" i="27"/>
  <c r="N119" i="27"/>
  <c r="M119" i="27"/>
  <c r="K119" i="27"/>
  <c r="J119" i="27"/>
  <c r="F119" i="27"/>
  <c r="E119" i="27"/>
  <c r="C119" i="27"/>
  <c r="B119" i="27"/>
  <c r="W118" i="27"/>
  <c r="T118" i="27"/>
  <c r="O118" i="27"/>
  <c r="L118" i="27"/>
  <c r="G118" i="27"/>
  <c r="D118" i="27"/>
  <c r="W117" i="27"/>
  <c r="T117" i="27"/>
  <c r="O117" i="27"/>
  <c r="L117" i="27"/>
  <c r="G117" i="27"/>
  <c r="D117" i="27"/>
  <c r="W116" i="27"/>
  <c r="T116" i="27"/>
  <c r="O116" i="27"/>
  <c r="L116" i="27"/>
  <c r="G116" i="27"/>
  <c r="D116" i="27"/>
  <c r="W115" i="27"/>
  <c r="T115" i="27"/>
  <c r="O115" i="27"/>
  <c r="L115" i="27"/>
  <c r="G115" i="27"/>
  <c r="D115" i="27"/>
  <c r="V114" i="27"/>
  <c r="U114" i="27"/>
  <c r="W114" i="27" s="1"/>
  <c r="S114" i="27"/>
  <c r="R114" i="27"/>
  <c r="N114" i="27"/>
  <c r="M114" i="27"/>
  <c r="K114" i="27"/>
  <c r="J114" i="27"/>
  <c r="F114" i="27"/>
  <c r="E114" i="27"/>
  <c r="C114" i="27"/>
  <c r="B114" i="27"/>
  <c r="W113" i="27"/>
  <c r="T113" i="27"/>
  <c r="O113" i="27"/>
  <c r="L113" i="27"/>
  <c r="G113" i="27"/>
  <c r="D113" i="27"/>
  <c r="W112" i="27"/>
  <c r="T112" i="27"/>
  <c r="O112" i="27"/>
  <c r="L112" i="27"/>
  <c r="G112" i="27"/>
  <c r="D112" i="27"/>
  <c r="W111" i="27"/>
  <c r="T111" i="27"/>
  <c r="O111" i="27"/>
  <c r="L111" i="27"/>
  <c r="G111" i="27"/>
  <c r="D111" i="27"/>
  <c r="W110" i="27"/>
  <c r="T110" i="27"/>
  <c r="O110" i="27"/>
  <c r="L110" i="27"/>
  <c r="G110" i="27"/>
  <c r="D110" i="27"/>
  <c r="V109" i="27"/>
  <c r="U109" i="27"/>
  <c r="S109" i="27"/>
  <c r="R109" i="27"/>
  <c r="N109" i="27"/>
  <c r="M109" i="27"/>
  <c r="K109" i="27"/>
  <c r="J109" i="27"/>
  <c r="F109" i="27"/>
  <c r="E109" i="27"/>
  <c r="C109" i="27"/>
  <c r="B109" i="27"/>
  <c r="W108" i="27"/>
  <c r="T108" i="27"/>
  <c r="O108" i="27"/>
  <c r="L108" i="27"/>
  <c r="G108" i="27"/>
  <c r="D108" i="27"/>
  <c r="W107" i="27"/>
  <c r="T107" i="27"/>
  <c r="O107" i="27"/>
  <c r="L107" i="27"/>
  <c r="G107" i="27"/>
  <c r="D107" i="27"/>
  <c r="W106" i="27"/>
  <c r="T106" i="27"/>
  <c r="O106" i="27"/>
  <c r="L106" i="27"/>
  <c r="G106" i="27"/>
  <c r="D106" i="27"/>
  <c r="W105" i="27"/>
  <c r="T105" i="27"/>
  <c r="O105" i="27"/>
  <c r="L105" i="27"/>
  <c r="G105" i="27"/>
  <c r="D105" i="27"/>
  <c r="V104" i="27"/>
  <c r="U104" i="27"/>
  <c r="S104" i="27"/>
  <c r="R104" i="27"/>
  <c r="N104" i="27"/>
  <c r="M104" i="27"/>
  <c r="K104" i="27"/>
  <c r="J104" i="27"/>
  <c r="F104" i="27"/>
  <c r="E104" i="27"/>
  <c r="G104" i="27" s="1"/>
  <c r="C104" i="27"/>
  <c r="B104" i="27"/>
  <c r="W103" i="27"/>
  <c r="T103" i="27"/>
  <c r="O103" i="27"/>
  <c r="L103" i="27"/>
  <c r="G103" i="27"/>
  <c r="D103" i="27"/>
  <c r="W102" i="27"/>
  <c r="T102" i="27"/>
  <c r="O102" i="27"/>
  <c r="L102" i="27"/>
  <c r="G102" i="27"/>
  <c r="D102" i="27"/>
  <c r="W101" i="27"/>
  <c r="T101" i="27"/>
  <c r="O101" i="27"/>
  <c r="L101" i="27"/>
  <c r="G101" i="27"/>
  <c r="D101" i="27"/>
  <c r="W100" i="27"/>
  <c r="T100" i="27"/>
  <c r="O100" i="27"/>
  <c r="L100" i="27"/>
  <c r="G100" i="27"/>
  <c r="D100" i="27"/>
  <c r="V99" i="27"/>
  <c r="U99" i="27"/>
  <c r="S99" i="27"/>
  <c r="R99" i="27"/>
  <c r="N99" i="27"/>
  <c r="M99" i="27"/>
  <c r="O99" i="27" s="1"/>
  <c r="K99" i="27"/>
  <c r="J99" i="27"/>
  <c r="F99" i="27"/>
  <c r="E99" i="27"/>
  <c r="C99" i="27"/>
  <c r="B99" i="27"/>
  <c r="W98" i="27"/>
  <c r="T98" i="27"/>
  <c r="O98" i="27"/>
  <c r="L98" i="27"/>
  <c r="G98" i="27"/>
  <c r="D98" i="27"/>
  <c r="W97" i="27"/>
  <c r="T97" i="27"/>
  <c r="O97" i="27"/>
  <c r="L97" i="27"/>
  <c r="G97" i="27"/>
  <c r="D97" i="27"/>
  <c r="W96" i="27"/>
  <c r="T96" i="27"/>
  <c r="O96" i="27"/>
  <c r="L96" i="27"/>
  <c r="G96" i="27"/>
  <c r="D96" i="27"/>
  <c r="W95" i="27"/>
  <c r="T95" i="27"/>
  <c r="O95" i="27"/>
  <c r="L95" i="27"/>
  <c r="G95" i="27"/>
  <c r="D95" i="27"/>
  <c r="V94" i="27"/>
  <c r="U94" i="27"/>
  <c r="W94" i="27" s="1"/>
  <c r="S94" i="27"/>
  <c r="R94" i="27"/>
  <c r="N94" i="27"/>
  <c r="M94" i="27"/>
  <c r="K94" i="27"/>
  <c r="J94" i="27"/>
  <c r="F94" i="27"/>
  <c r="E94" i="27"/>
  <c r="C94" i="27"/>
  <c r="B94" i="27"/>
  <c r="W93" i="27"/>
  <c r="T93" i="27"/>
  <c r="O93" i="27"/>
  <c r="L93" i="27"/>
  <c r="G93" i="27"/>
  <c r="D93" i="27"/>
  <c r="W92" i="27"/>
  <c r="T92" i="27"/>
  <c r="O92" i="27"/>
  <c r="L92" i="27"/>
  <c r="G92" i="27"/>
  <c r="D92" i="27"/>
  <c r="W91" i="27"/>
  <c r="T91" i="27"/>
  <c r="O91" i="27"/>
  <c r="L91" i="27"/>
  <c r="G91" i="27"/>
  <c r="D91" i="27"/>
  <c r="W90" i="27"/>
  <c r="T90" i="27"/>
  <c r="O90" i="27"/>
  <c r="L90" i="27"/>
  <c r="G90" i="27"/>
  <c r="D90" i="27"/>
  <c r="V89" i="27"/>
  <c r="U89" i="27"/>
  <c r="S89" i="27"/>
  <c r="R89" i="27"/>
  <c r="N89" i="27"/>
  <c r="M89" i="27"/>
  <c r="K89" i="27"/>
  <c r="J89" i="27"/>
  <c r="F89" i="27"/>
  <c r="E89" i="27"/>
  <c r="C89" i="27"/>
  <c r="B89" i="27"/>
  <c r="W88" i="27"/>
  <c r="T88" i="27"/>
  <c r="O88" i="27"/>
  <c r="L88" i="27"/>
  <c r="G88" i="27"/>
  <c r="D88" i="27"/>
  <c r="W87" i="27"/>
  <c r="T87" i="27"/>
  <c r="O87" i="27"/>
  <c r="L87" i="27"/>
  <c r="G87" i="27"/>
  <c r="D87" i="27"/>
  <c r="W86" i="27"/>
  <c r="T86" i="27"/>
  <c r="O86" i="27"/>
  <c r="L86" i="27"/>
  <c r="G86" i="27"/>
  <c r="D86" i="27"/>
  <c r="W85" i="27"/>
  <c r="T85" i="27"/>
  <c r="O85" i="27"/>
  <c r="L85" i="27"/>
  <c r="G85" i="27"/>
  <c r="D85" i="27"/>
  <c r="V84" i="27"/>
  <c r="U84" i="27"/>
  <c r="S84" i="27"/>
  <c r="R84" i="27"/>
  <c r="N84" i="27"/>
  <c r="M84" i="27"/>
  <c r="K84" i="27"/>
  <c r="J84" i="27"/>
  <c r="F84" i="27"/>
  <c r="E84" i="27"/>
  <c r="G84" i="27" s="1"/>
  <c r="C84" i="27"/>
  <c r="B84" i="27"/>
  <c r="W83" i="27"/>
  <c r="T83" i="27"/>
  <c r="O83" i="27"/>
  <c r="L83" i="27"/>
  <c r="G83" i="27"/>
  <c r="D83" i="27"/>
  <c r="W82" i="27"/>
  <c r="T82" i="27"/>
  <c r="O82" i="27"/>
  <c r="L82" i="27"/>
  <c r="G82" i="27"/>
  <c r="D82" i="27"/>
  <c r="W81" i="27"/>
  <c r="T81" i="27"/>
  <c r="O81" i="27"/>
  <c r="L81" i="27"/>
  <c r="G81" i="27"/>
  <c r="D81" i="27"/>
  <c r="W80" i="27"/>
  <c r="T80" i="27"/>
  <c r="O80" i="27"/>
  <c r="L80" i="27"/>
  <c r="G80" i="27"/>
  <c r="D80" i="27"/>
  <c r="V79" i="27"/>
  <c r="U79" i="27"/>
  <c r="S79" i="27"/>
  <c r="R79" i="27"/>
  <c r="N79" i="27"/>
  <c r="M79" i="27"/>
  <c r="K79" i="27"/>
  <c r="J79" i="27"/>
  <c r="F79" i="27"/>
  <c r="E79" i="27"/>
  <c r="C79" i="27"/>
  <c r="B79" i="27"/>
  <c r="W78" i="27"/>
  <c r="T78" i="27"/>
  <c r="O78" i="27"/>
  <c r="L78" i="27"/>
  <c r="G78" i="27"/>
  <c r="D78" i="27"/>
  <c r="W77" i="27"/>
  <c r="T77" i="27"/>
  <c r="O77" i="27"/>
  <c r="L77" i="27"/>
  <c r="G77" i="27"/>
  <c r="D77" i="27"/>
  <c r="W76" i="27"/>
  <c r="T76" i="27"/>
  <c r="O76" i="27"/>
  <c r="L76" i="27"/>
  <c r="G76" i="27"/>
  <c r="D76" i="27"/>
  <c r="W75" i="27"/>
  <c r="T75" i="27"/>
  <c r="O75" i="27"/>
  <c r="L75" i="27"/>
  <c r="G75" i="27"/>
  <c r="D75" i="27"/>
  <c r="V74" i="27"/>
  <c r="U74" i="27"/>
  <c r="S74" i="27"/>
  <c r="R74" i="27"/>
  <c r="N74" i="27"/>
  <c r="M74" i="27"/>
  <c r="K74" i="27"/>
  <c r="J74" i="27"/>
  <c r="F74" i="27"/>
  <c r="E74" i="27"/>
  <c r="C74" i="27"/>
  <c r="B74" i="27"/>
  <c r="W73" i="27"/>
  <c r="T73" i="27"/>
  <c r="O73" i="27"/>
  <c r="L73" i="27"/>
  <c r="G73" i="27"/>
  <c r="D73" i="27"/>
  <c r="W72" i="27"/>
  <c r="T72" i="27"/>
  <c r="O72" i="27"/>
  <c r="L72" i="27"/>
  <c r="G72" i="27"/>
  <c r="D72" i="27"/>
  <c r="W71" i="27"/>
  <c r="T71" i="27"/>
  <c r="O71" i="27"/>
  <c r="L71" i="27"/>
  <c r="G71" i="27"/>
  <c r="D71" i="27"/>
  <c r="W70" i="27"/>
  <c r="T70" i="27"/>
  <c r="O70" i="27"/>
  <c r="L70" i="27"/>
  <c r="G70" i="27"/>
  <c r="D70" i="27"/>
  <c r="V69" i="27"/>
  <c r="U69" i="27"/>
  <c r="S69" i="27"/>
  <c r="R69" i="27"/>
  <c r="N69" i="27"/>
  <c r="M69" i="27"/>
  <c r="K69" i="27"/>
  <c r="L69" i="27" s="1"/>
  <c r="J69" i="27"/>
  <c r="F69" i="27"/>
  <c r="E69" i="27"/>
  <c r="C69" i="27"/>
  <c r="B69" i="27"/>
  <c r="W68" i="27"/>
  <c r="T68" i="27"/>
  <c r="O68" i="27"/>
  <c r="L68" i="27"/>
  <c r="G68" i="27"/>
  <c r="D68" i="27"/>
  <c r="W67" i="27"/>
  <c r="T67" i="27"/>
  <c r="O67" i="27"/>
  <c r="L67" i="27"/>
  <c r="G67" i="27"/>
  <c r="D67" i="27"/>
  <c r="W66" i="27"/>
  <c r="T66" i="27"/>
  <c r="O66" i="27"/>
  <c r="L66" i="27"/>
  <c r="G66" i="27"/>
  <c r="D66" i="27"/>
  <c r="W65" i="27"/>
  <c r="T65" i="27"/>
  <c r="O65" i="27"/>
  <c r="L65" i="27"/>
  <c r="G65" i="27"/>
  <c r="D65" i="27"/>
  <c r="V64" i="27"/>
  <c r="U64" i="27"/>
  <c r="S64" i="27"/>
  <c r="R64" i="27"/>
  <c r="N64" i="27"/>
  <c r="M64" i="27"/>
  <c r="K64" i="27"/>
  <c r="J64" i="27"/>
  <c r="F64" i="27"/>
  <c r="E64" i="27"/>
  <c r="C64" i="27"/>
  <c r="B64" i="27"/>
  <c r="W63" i="27"/>
  <c r="T63" i="27"/>
  <c r="O63" i="27"/>
  <c r="L63" i="27"/>
  <c r="G63" i="27"/>
  <c r="D63" i="27"/>
  <c r="W62" i="27"/>
  <c r="T62" i="27"/>
  <c r="O62" i="27"/>
  <c r="L62" i="27"/>
  <c r="G62" i="27"/>
  <c r="D62" i="27"/>
  <c r="W61" i="27"/>
  <c r="T61" i="27"/>
  <c r="O61" i="27"/>
  <c r="L61" i="27"/>
  <c r="G61" i="27"/>
  <c r="D61" i="27"/>
  <c r="W60" i="27"/>
  <c r="T60" i="27"/>
  <c r="O60" i="27"/>
  <c r="L60" i="27"/>
  <c r="G60" i="27"/>
  <c r="D60" i="27"/>
  <c r="V59" i="27"/>
  <c r="U59" i="27"/>
  <c r="S59" i="27"/>
  <c r="R59" i="27"/>
  <c r="N59" i="27"/>
  <c r="M59" i="27"/>
  <c r="K59" i="27"/>
  <c r="J59" i="27"/>
  <c r="F59" i="27"/>
  <c r="E59" i="27"/>
  <c r="C59" i="27"/>
  <c r="B59" i="27"/>
  <c r="W58" i="27"/>
  <c r="T58" i="27"/>
  <c r="O58" i="27"/>
  <c r="L58" i="27"/>
  <c r="G58" i="27"/>
  <c r="D58" i="27"/>
  <c r="W57" i="27"/>
  <c r="T57" i="27"/>
  <c r="O57" i="27"/>
  <c r="L57" i="27"/>
  <c r="G57" i="27"/>
  <c r="D57" i="27"/>
  <c r="W56" i="27"/>
  <c r="T56" i="27"/>
  <c r="O56" i="27"/>
  <c r="L56" i="27"/>
  <c r="G56" i="27"/>
  <c r="D56" i="27"/>
  <c r="W55" i="27"/>
  <c r="T55" i="27"/>
  <c r="O55" i="27"/>
  <c r="L55" i="27"/>
  <c r="G55" i="27"/>
  <c r="D55" i="27"/>
  <c r="V54" i="27"/>
  <c r="U54" i="27"/>
  <c r="W54" i="27" s="1"/>
  <c r="S54" i="27"/>
  <c r="R54" i="27"/>
  <c r="N54" i="27"/>
  <c r="M54" i="27"/>
  <c r="K54" i="27"/>
  <c r="J54" i="27"/>
  <c r="F54" i="27"/>
  <c r="E54" i="27"/>
  <c r="C54" i="27"/>
  <c r="B54" i="27"/>
  <c r="W53" i="27"/>
  <c r="T53" i="27"/>
  <c r="O53" i="27"/>
  <c r="L53" i="27"/>
  <c r="G53" i="27"/>
  <c r="D53" i="27"/>
  <c r="W52" i="27"/>
  <c r="T52" i="27"/>
  <c r="O52" i="27"/>
  <c r="L52" i="27"/>
  <c r="G52" i="27"/>
  <c r="D52" i="27"/>
  <c r="W51" i="27"/>
  <c r="T51" i="27"/>
  <c r="O51" i="27"/>
  <c r="L51" i="27"/>
  <c r="G51" i="27"/>
  <c r="D51" i="27"/>
  <c r="W50" i="27"/>
  <c r="T50" i="27"/>
  <c r="O50" i="27"/>
  <c r="L50" i="27"/>
  <c r="G50" i="27"/>
  <c r="D50" i="27"/>
  <c r="V49" i="27"/>
  <c r="U49" i="27"/>
  <c r="S49" i="27"/>
  <c r="R49" i="27"/>
  <c r="N49" i="27"/>
  <c r="M49" i="27"/>
  <c r="K49" i="27"/>
  <c r="J49" i="27"/>
  <c r="F49" i="27"/>
  <c r="E49" i="27"/>
  <c r="C49" i="27"/>
  <c r="B49" i="27"/>
  <c r="W48" i="27"/>
  <c r="T48" i="27"/>
  <c r="O48" i="27"/>
  <c r="L48" i="27"/>
  <c r="G48" i="27"/>
  <c r="D48" i="27"/>
  <c r="W47" i="27"/>
  <c r="T47" i="27"/>
  <c r="O47" i="27"/>
  <c r="L47" i="27"/>
  <c r="G47" i="27"/>
  <c r="D47" i="27"/>
  <c r="W46" i="27"/>
  <c r="T46" i="27"/>
  <c r="O46" i="27"/>
  <c r="L46" i="27"/>
  <c r="G46" i="27"/>
  <c r="D46" i="27"/>
  <c r="W45" i="27"/>
  <c r="T45" i="27"/>
  <c r="O45" i="27"/>
  <c r="L45" i="27"/>
  <c r="G45" i="27"/>
  <c r="D45" i="27"/>
  <c r="V44" i="27"/>
  <c r="U44" i="27"/>
  <c r="S44" i="27"/>
  <c r="R44" i="27"/>
  <c r="N44" i="27"/>
  <c r="M44" i="27"/>
  <c r="K44" i="27"/>
  <c r="J44" i="27"/>
  <c r="F44" i="27"/>
  <c r="E44" i="27"/>
  <c r="C44" i="27"/>
  <c r="B44" i="27"/>
  <c r="W43" i="27"/>
  <c r="T43" i="27"/>
  <c r="O43" i="27"/>
  <c r="L43" i="27"/>
  <c r="G43" i="27"/>
  <c r="D43" i="27"/>
  <c r="W42" i="27"/>
  <c r="T42" i="27"/>
  <c r="O42" i="27"/>
  <c r="L42" i="27"/>
  <c r="G42" i="27"/>
  <c r="D42" i="27"/>
  <c r="W41" i="27"/>
  <c r="T41" i="27"/>
  <c r="O41" i="27"/>
  <c r="L41" i="27"/>
  <c r="G41" i="27"/>
  <c r="D41" i="27"/>
  <c r="W40" i="27"/>
  <c r="T40" i="27"/>
  <c r="O40" i="27"/>
  <c r="L40" i="27"/>
  <c r="G40" i="27"/>
  <c r="D40" i="27"/>
  <c r="V39" i="27"/>
  <c r="U39" i="27"/>
  <c r="S39" i="27"/>
  <c r="R39" i="27"/>
  <c r="N39" i="27"/>
  <c r="M39" i="27"/>
  <c r="K39" i="27"/>
  <c r="J39" i="27"/>
  <c r="F39" i="27"/>
  <c r="E39" i="27"/>
  <c r="C39" i="27"/>
  <c r="B39" i="27"/>
  <c r="W38" i="27"/>
  <c r="T38" i="27"/>
  <c r="O38" i="27"/>
  <c r="L38" i="27"/>
  <c r="G38" i="27"/>
  <c r="D38" i="27"/>
  <c r="W37" i="27"/>
  <c r="T37" i="27"/>
  <c r="O37" i="27"/>
  <c r="L37" i="27"/>
  <c r="G37" i="27"/>
  <c r="D37" i="27"/>
  <c r="W36" i="27"/>
  <c r="T36" i="27"/>
  <c r="O36" i="27"/>
  <c r="L36" i="27"/>
  <c r="G36" i="27"/>
  <c r="D36" i="27"/>
  <c r="W35" i="27"/>
  <c r="T35" i="27"/>
  <c r="O35" i="27"/>
  <c r="L35" i="27"/>
  <c r="G35" i="27"/>
  <c r="D35" i="27"/>
  <c r="V34" i="27"/>
  <c r="U34" i="27"/>
  <c r="S34" i="27"/>
  <c r="R34" i="27"/>
  <c r="N34" i="27"/>
  <c r="M34" i="27"/>
  <c r="K34" i="27"/>
  <c r="J34" i="27"/>
  <c r="F34" i="27"/>
  <c r="E34" i="27"/>
  <c r="C34" i="27"/>
  <c r="B34" i="27"/>
  <c r="W33" i="27"/>
  <c r="T33" i="27"/>
  <c r="O33" i="27"/>
  <c r="L33" i="27"/>
  <c r="G33" i="27"/>
  <c r="D33" i="27"/>
  <c r="W32" i="27"/>
  <c r="T32" i="27"/>
  <c r="O32" i="27"/>
  <c r="L32" i="27"/>
  <c r="G32" i="27"/>
  <c r="D32" i="27"/>
  <c r="W31" i="27"/>
  <c r="T31" i="27"/>
  <c r="O31" i="27"/>
  <c r="L31" i="27"/>
  <c r="G31" i="27"/>
  <c r="D31" i="27"/>
  <c r="W30" i="27"/>
  <c r="T30" i="27"/>
  <c r="O30" i="27"/>
  <c r="L30" i="27"/>
  <c r="G30" i="27"/>
  <c r="D30" i="27"/>
  <c r="V29" i="27"/>
  <c r="U29" i="27"/>
  <c r="S29" i="27"/>
  <c r="R29" i="27"/>
  <c r="N29" i="27"/>
  <c r="M29" i="27"/>
  <c r="K29" i="27"/>
  <c r="J29" i="27"/>
  <c r="F29" i="27"/>
  <c r="E29" i="27"/>
  <c r="C29" i="27"/>
  <c r="B29" i="27"/>
  <c r="W28" i="27"/>
  <c r="T28" i="27"/>
  <c r="O28" i="27"/>
  <c r="L28" i="27"/>
  <c r="G28" i="27"/>
  <c r="D28" i="27"/>
  <c r="W27" i="27"/>
  <c r="T27" i="27"/>
  <c r="O27" i="27"/>
  <c r="L27" i="27"/>
  <c r="G27" i="27"/>
  <c r="D27" i="27"/>
  <c r="W26" i="27"/>
  <c r="T26" i="27"/>
  <c r="O26" i="27"/>
  <c r="L26" i="27"/>
  <c r="G26" i="27"/>
  <c r="D26" i="27"/>
  <c r="W25" i="27"/>
  <c r="T25" i="27"/>
  <c r="O25" i="27"/>
  <c r="L25" i="27"/>
  <c r="G25" i="27"/>
  <c r="D25" i="27"/>
  <c r="V24" i="27"/>
  <c r="U24" i="27"/>
  <c r="S24" i="27"/>
  <c r="R24" i="27"/>
  <c r="N24" i="27"/>
  <c r="M24" i="27"/>
  <c r="K24" i="27"/>
  <c r="J24" i="27"/>
  <c r="F24" i="27"/>
  <c r="E24" i="27"/>
  <c r="C24" i="27"/>
  <c r="B24" i="27"/>
  <c r="W23" i="27"/>
  <c r="T23" i="27"/>
  <c r="O23" i="27"/>
  <c r="L23" i="27"/>
  <c r="G23" i="27"/>
  <c r="D23" i="27"/>
  <c r="W22" i="27"/>
  <c r="T22" i="27"/>
  <c r="O22" i="27"/>
  <c r="L22" i="27"/>
  <c r="G22" i="27"/>
  <c r="D22" i="27"/>
  <c r="W21" i="27"/>
  <c r="T21" i="27"/>
  <c r="O21" i="27"/>
  <c r="L21" i="27"/>
  <c r="G21" i="27"/>
  <c r="D21" i="27"/>
  <c r="W20" i="27"/>
  <c r="T20" i="27"/>
  <c r="O20" i="27"/>
  <c r="L20" i="27"/>
  <c r="G20" i="27"/>
  <c r="D20" i="27"/>
  <c r="V19" i="27"/>
  <c r="U19" i="27"/>
  <c r="S19" i="27"/>
  <c r="R19" i="27"/>
  <c r="N19" i="27"/>
  <c r="M19" i="27"/>
  <c r="K19" i="27"/>
  <c r="J19" i="27"/>
  <c r="F19" i="27"/>
  <c r="E19" i="27"/>
  <c r="C19" i="27"/>
  <c r="B19" i="27"/>
  <c r="W18" i="27"/>
  <c r="T18" i="27"/>
  <c r="O18" i="27"/>
  <c r="L18" i="27"/>
  <c r="G18" i="27"/>
  <c r="D18" i="27"/>
  <c r="W17" i="27"/>
  <c r="T17" i="27"/>
  <c r="O17" i="27"/>
  <c r="L17" i="27"/>
  <c r="G17" i="27"/>
  <c r="D17" i="27"/>
  <c r="W16" i="27"/>
  <c r="T16" i="27"/>
  <c r="O16" i="27"/>
  <c r="L16" i="27"/>
  <c r="G16" i="27"/>
  <c r="D16" i="27"/>
  <c r="W15" i="27"/>
  <c r="T15" i="27"/>
  <c r="O15" i="27"/>
  <c r="L15" i="27"/>
  <c r="G15" i="27"/>
  <c r="D15" i="27"/>
  <c r="V14" i="27"/>
  <c r="U14" i="27"/>
  <c r="S14" i="27"/>
  <c r="R14" i="27"/>
  <c r="N14" i="27"/>
  <c r="M14" i="27"/>
  <c r="K14" i="27"/>
  <c r="J14" i="27"/>
  <c r="F14" i="27"/>
  <c r="E14" i="27"/>
  <c r="C14" i="27"/>
  <c r="B14" i="27"/>
  <c r="W13" i="27"/>
  <c r="T13" i="27"/>
  <c r="O13" i="27"/>
  <c r="L13" i="27"/>
  <c r="G13" i="27"/>
  <c r="D13" i="27"/>
  <c r="W12" i="27"/>
  <c r="T12" i="27"/>
  <c r="O12" i="27"/>
  <c r="L12" i="27"/>
  <c r="G12" i="27"/>
  <c r="D12" i="27"/>
  <c r="W11" i="27"/>
  <c r="T11" i="27"/>
  <c r="O11" i="27"/>
  <c r="L11" i="27"/>
  <c r="G11" i="27"/>
  <c r="D11" i="27"/>
  <c r="A11" i="27"/>
  <c r="A12" i="27" s="1"/>
  <c r="A13" i="27" s="1"/>
  <c r="A15" i="27" s="1"/>
  <c r="A16" i="27" s="1"/>
  <c r="A17" i="27" s="1"/>
  <c r="A18" i="27" s="1"/>
  <c r="A20" i="27" s="1"/>
  <c r="A21" i="27" s="1"/>
  <c r="A22" i="27" s="1"/>
  <c r="A23" i="27" s="1"/>
  <c r="A25" i="27" s="1"/>
  <c r="A26" i="27" s="1"/>
  <c r="A27" i="27" s="1"/>
  <c r="A28" i="27" s="1"/>
  <c r="A30" i="27" s="1"/>
  <c r="A31" i="27" s="1"/>
  <c r="A32" i="27" s="1"/>
  <c r="A33" i="27" s="1"/>
  <c r="A35" i="27" s="1"/>
  <c r="A36" i="27" s="1"/>
  <c r="A37" i="27" s="1"/>
  <c r="A38" i="27" s="1"/>
  <c r="A40" i="27" s="1"/>
  <c r="A41" i="27" s="1"/>
  <c r="A42" i="27" s="1"/>
  <c r="A43" i="27" s="1"/>
  <c r="A45" i="27" s="1"/>
  <c r="A46" i="27" s="1"/>
  <c r="A47" i="27" s="1"/>
  <c r="A48" i="27" s="1"/>
  <c r="A50" i="27" s="1"/>
  <c r="A51" i="27" s="1"/>
  <c r="A52" i="27" s="1"/>
  <c r="A53" i="27" s="1"/>
  <c r="A55" i="27" s="1"/>
  <c r="A56" i="27" s="1"/>
  <c r="A57" i="27" s="1"/>
  <c r="A58" i="27" s="1"/>
  <c r="A60" i="27" s="1"/>
  <c r="A61" i="27" s="1"/>
  <c r="A62" i="27" s="1"/>
  <c r="A63" i="27" s="1"/>
  <c r="A65" i="27" s="1"/>
  <c r="A66" i="27" s="1"/>
  <c r="A67" i="27" s="1"/>
  <c r="A68" i="27" s="1"/>
  <c r="A70" i="27" s="1"/>
  <c r="A71" i="27" s="1"/>
  <c r="A72" i="27" s="1"/>
  <c r="A73" i="27" s="1"/>
  <c r="A75" i="27" s="1"/>
  <c r="A76" i="27" s="1"/>
  <c r="A77" i="27" s="1"/>
  <c r="A78" i="27" s="1"/>
  <c r="A80" i="27" s="1"/>
  <c r="A81" i="27" s="1"/>
  <c r="A82" i="27" s="1"/>
  <c r="A83" i="27" s="1"/>
  <c r="A85" i="27" s="1"/>
  <c r="A86" i="27" s="1"/>
  <c r="A87" i="27" s="1"/>
  <c r="A88" i="27" s="1"/>
  <c r="A90" i="27" s="1"/>
  <c r="A91" i="27" s="1"/>
  <c r="A92" i="27" s="1"/>
  <c r="A93" i="27" s="1"/>
  <c r="A95" i="27" s="1"/>
  <c r="A96" i="27" s="1"/>
  <c r="A97" i="27" s="1"/>
  <c r="A98" i="27" s="1"/>
  <c r="A100" i="27" s="1"/>
  <c r="A101" i="27" s="1"/>
  <c r="A102" i="27" s="1"/>
  <c r="A103" i="27" s="1"/>
  <c r="A105" i="27" s="1"/>
  <c r="A106" i="27" s="1"/>
  <c r="A107" i="27" s="1"/>
  <c r="A108" i="27" s="1"/>
  <c r="A110" i="27" s="1"/>
  <c r="A111" i="27" s="1"/>
  <c r="A112" i="27" s="1"/>
  <c r="A113" i="27" s="1"/>
  <c r="A115" i="27" s="1"/>
  <c r="A116" i="27" s="1"/>
  <c r="A117" i="27" s="1"/>
  <c r="A118" i="27" s="1"/>
  <c r="A120" i="27" s="1"/>
  <c r="A121" i="27" s="1"/>
  <c r="A122" i="27" s="1"/>
  <c r="A123" i="27" s="1"/>
  <c r="A125" i="27" s="1"/>
  <c r="A126" i="27" s="1"/>
  <c r="A127" i="27" s="1"/>
  <c r="A128" i="27" s="1"/>
  <c r="W10" i="27"/>
  <c r="T10" i="27"/>
  <c r="Q10" i="27"/>
  <c r="Q11" i="27" s="1"/>
  <c r="Q12" i="27" s="1"/>
  <c r="Q13" i="27" s="1"/>
  <c r="Q15" i="27" s="1"/>
  <c r="Q16" i="27" s="1"/>
  <c r="Q17" i="27" s="1"/>
  <c r="Q18" i="27" s="1"/>
  <c r="Q20" i="27" s="1"/>
  <c r="Q21" i="27" s="1"/>
  <c r="Q22" i="27" s="1"/>
  <c r="Q23" i="27" s="1"/>
  <c r="Q25" i="27" s="1"/>
  <c r="Q26" i="27" s="1"/>
  <c r="Q27" i="27" s="1"/>
  <c r="Q28" i="27" s="1"/>
  <c r="Q30" i="27" s="1"/>
  <c r="Q31" i="27" s="1"/>
  <c r="Q32" i="27" s="1"/>
  <c r="Q33" i="27" s="1"/>
  <c r="Q35" i="27" s="1"/>
  <c r="Q36" i="27" s="1"/>
  <c r="Q37" i="27" s="1"/>
  <c r="Q38" i="27" s="1"/>
  <c r="Q40" i="27" s="1"/>
  <c r="Q41" i="27" s="1"/>
  <c r="Q42" i="27" s="1"/>
  <c r="Q43" i="27" s="1"/>
  <c r="Q45" i="27" s="1"/>
  <c r="Q46" i="27" s="1"/>
  <c r="Q47" i="27" s="1"/>
  <c r="Q48" i="27" s="1"/>
  <c r="Q50" i="27" s="1"/>
  <c r="Q51" i="27" s="1"/>
  <c r="Q52" i="27" s="1"/>
  <c r="Q53" i="27" s="1"/>
  <c r="Q55" i="27" s="1"/>
  <c r="Q56" i="27" s="1"/>
  <c r="Q57" i="27" s="1"/>
  <c r="Q58" i="27" s="1"/>
  <c r="Q60" i="27" s="1"/>
  <c r="Q61" i="27" s="1"/>
  <c r="Q62" i="27" s="1"/>
  <c r="Q63" i="27" s="1"/>
  <c r="Q65" i="27" s="1"/>
  <c r="Q66" i="27" s="1"/>
  <c r="Q67" i="27" s="1"/>
  <c r="Q68" i="27" s="1"/>
  <c r="Q70" i="27" s="1"/>
  <c r="Q71" i="27" s="1"/>
  <c r="Q72" i="27" s="1"/>
  <c r="Q73" i="27" s="1"/>
  <c r="Q75" i="27" s="1"/>
  <c r="Q76" i="27" s="1"/>
  <c r="Q77" i="27" s="1"/>
  <c r="Q78" i="27" s="1"/>
  <c r="Q80" i="27" s="1"/>
  <c r="Q81" i="27" s="1"/>
  <c r="Q82" i="27" s="1"/>
  <c r="Q83" i="27" s="1"/>
  <c r="Q85" i="27" s="1"/>
  <c r="Q86" i="27" s="1"/>
  <c r="Q87" i="27" s="1"/>
  <c r="Q88" i="27" s="1"/>
  <c r="Q90" i="27" s="1"/>
  <c r="Q91" i="27" s="1"/>
  <c r="Q92" i="27" s="1"/>
  <c r="Q93" i="27" s="1"/>
  <c r="Q95" i="27" s="1"/>
  <c r="Q96" i="27" s="1"/>
  <c r="Q97" i="27" s="1"/>
  <c r="Q98" i="27" s="1"/>
  <c r="Q100" i="27" s="1"/>
  <c r="Q101" i="27" s="1"/>
  <c r="Q102" i="27" s="1"/>
  <c r="Q103" i="27" s="1"/>
  <c r="Q105" i="27" s="1"/>
  <c r="Q106" i="27" s="1"/>
  <c r="Q107" i="27" s="1"/>
  <c r="Q108" i="27" s="1"/>
  <c r="Q110" i="27" s="1"/>
  <c r="Q111" i="27" s="1"/>
  <c r="Q112" i="27" s="1"/>
  <c r="Q113" i="27" s="1"/>
  <c r="Q115" i="27" s="1"/>
  <c r="Q116" i="27" s="1"/>
  <c r="Q117" i="27" s="1"/>
  <c r="Q118" i="27" s="1"/>
  <c r="Q120" i="27" s="1"/>
  <c r="Q121" i="27" s="1"/>
  <c r="Q122" i="27" s="1"/>
  <c r="Q123" i="27" s="1"/>
  <c r="Q125" i="27" s="1"/>
  <c r="Q126" i="27" s="1"/>
  <c r="Q127" i="27" s="1"/>
  <c r="Q128" i="27" s="1"/>
  <c r="O10" i="27"/>
  <c r="L10" i="27"/>
  <c r="I10" i="27"/>
  <c r="I11" i="27" s="1"/>
  <c r="I12" i="27" s="1"/>
  <c r="I13" i="27" s="1"/>
  <c r="I15" i="27" s="1"/>
  <c r="I16" i="27" s="1"/>
  <c r="I17" i="27" s="1"/>
  <c r="I18" i="27" s="1"/>
  <c r="I20" i="27" s="1"/>
  <c r="I21" i="27" s="1"/>
  <c r="I22" i="27" s="1"/>
  <c r="I23" i="27" s="1"/>
  <c r="I25" i="27" s="1"/>
  <c r="I26" i="27" s="1"/>
  <c r="I27" i="27" s="1"/>
  <c r="I28" i="27" s="1"/>
  <c r="I30" i="27" s="1"/>
  <c r="I31" i="27" s="1"/>
  <c r="I32" i="27" s="1"/>
  <c r="I33" i="27" s="1"/>
  <c r="I35" i="27" s="1"/>
  <c r="I36" i="27" s="1"/>
  <c r="I37" i="27" s="1"/>
  <c r="I38" i="27" s="1"/>
  <c r="I40" i="27" s="1"/>
  <c r="I41" i="27" s="1"/>
  <c r="I42" i="27" s="1"/>
  <c r="I43" i="27" s="1"/>
  <c r="I45" i="27" s="1"/>
  <c r="I46" i="27" s="1"/>
  <c r="I47" i="27" s="1"/>
  <c r="I48" i="27" s="1"/>
  <c r="I50" i="27" s="1"/>
  <c r="I51" i="27" s="1"/>
  <c r="I52" i="27" s="1"/>
  <c r="I53" i="27" s="1"/>
  <c r="I55" i="27" s="1"/>
  <c r="I56" i="27" s="1"/>
  <c r="I57" i="27" s="1"/>
  <c r="I58" i="27" s="1"/>
  <c r="I60" i="27" s="1"/>
  <c r="I61" i="27" s="1"/>
  <c r="I62" i="27" s="1"/>
  <c r="I63" i="27" s="1"/>
  <c r="I65" i="27" s="1"/>
  <c r="I66" i="27" s="1"/>
  <c r="I67" i="27" s="1"/>
  <c r="I68" i="27" s="1"/>
  <c r="I70" i="27" s="1"/>
  <c r="I71" i="27" s="1"/>
  <c r="I72" i="27" s="1"/>
  <c r="I73" i="27" s="1"/>
  <c r="I75" i="27" s="1"/>
  <c r="I76" i="27" s="1"/>
  <c r="I77" i="27" s="1"/>
  <c r="I78" i="27" s="1"/>
  <c r="I80" i="27" s="1"/>
  <c r="I81" i="27" s="1"/>
  <c r="I82" i="27" s="1"/>
  <c r="I83" i="27" s="1"/>
  <c r="I85" i="27" s="1"/>
  <c r="I86" i="27" s="1"/>
  <c r="I87" i="27" s="1"/>
  <c r="I88" i="27" s="1"/>
  <c r="I90" i="27" s="1"/>
  <c r="I91" i="27" s="1"/>
  <c r="I92" i="27" s="1"/>
  <c r="I93" i="27" s="1"/>
  <c r="I95" i="27" s="1"/>
  <c r="I96" i="27" s="1"/>
  <c r="I97" i="27" s="1"/>
  <c r="I98" i="27" s="1"/>
  <c r="I100" i="27" s="1"/>
  <c r="I101" i="27" s="1"/>
  <c r="I102" i="27" s="1"/>
  <c r="I103" i="27" s="1"/>
  <c r="I105" i="27" s="1"/>
  <c r="I106" i="27" s="1"/>
  <c r="I107" i="27" s="1"/>
  <c r="I108" i="27" s="1"/>
  <c r="I110" i="27" s="1"/>
  <c r="I111" i="27" s="1"/>
  <c r="I112" i="27" s="1"/>
  <c r="I113" i="27" s="1"/>
  <c r="I115" i="27" s="1"/>
  <c r="I116" i="27" s="1"/>
  <c r="I117" i="27" s="1"/>
  <c r="I118" i="27" s="1"/>
  <c r="I120" i="27" s="1"/>
  <c r="I121" i="27" s="1"/>
  <c r="I122" i="27" s="1"/>
  <c r="I123" i="27" s="1"/>
  <c r="I125" i="27" s="1"/>
  <c r="I126" i="27" s="1"/>
  <c r="I127" i="27" s="1"/>
  <c r="I128" i="27" s="1"/>
  <c r="G10" i="27"/>
  <c r="D10" i="27"/>
  <c r="V9" i="27"/>
  <c r="U9" i="27"/>
  <c r="N9" i="27"/>
  <c r="M9" i="27"/>
  <c r="F9" i="27"/>
  <c r="E9" i="27"/>
  <c r="J6" i="27"/>
  <c r="R6" i="27" s="1"/>
  <c r="J5" i="27"/>
  <c r="R5" i="27" s="1"/>
  <c r="J4" i="27"/>
  <c r="R4" i="27" s="1"/>
  <c r="AD129" i="26"/>
  <c r="AC129" i="26"/>
  <c r="AA129" i="26"/>
  <c r="Z129" i="26"/>
  <c r="V129" i="26"/>
  <c r="U129" i="26"/>
  <c r="S129" i="26"/>
  <c r="R129" i="26"/>
  <c r="N129" i="26"/>
  <c r="M129" i="26"/>
  <c r="K129" i="26"/>
  <c r="J129" i="26"/>
  <c r="F129" i="26"/>
  <c r="E129" i="26"/>
  <c r="C129" i="26"/>
  <c r="B129" i="26"/>
  <c r="AE128" i="26"/>
  <c r="AB128" i="26"/>
  <c r="W128" i="26"/>
  <c r="T128" i="26"/>
  <c r="O128" i="26"/>
  <c r="L128" i="26"/>
  <c r="G128" i="26"/>
  <c r="D128" i="26"/>
  <c r="AE127" i="26"/>
  <c r="AB127" i="26"/>
  <c r="W127" i="26"/>
  <c r="T127" i="26"/>
  <c r="O127" i="26"/>
  <c r="L127" i="26"/>
  <c r="G127" i="26"/>
  <c r="D127" i="26"/>
  <c r="AE126" i="26"/>
  <c r="AB126" i="26"/>
  <c r="W126" i="26"/>
  <c r="T126" i="26"/>
  <c r="O126" i="26"/>
  <c r="L126" i="26"/>
  <c r="G126" i="26"/>
  <c r="D126" i="26"/>
  <c r="AE125" i="26"/>
  <c r="AB125" i="26"/>
  <c r="W125" i="26"/>
  <c r="T125" i="26"/>
  <c r="O125" i="26"/>
  <c r="L125" i="26"/>
  <c r="G125" i="26"/>
  <c r="D125" i="26"/>
  <c r="AD124" i="26"/>
  <c r="AC124" i="26"/>
  <c r="AE124" i="26" s="1"/>
  <c r="AA124" i="26"/>
  <c r="Z124" i="26"/>
  <c r="V124" i="26"/>
  <c r="U124" i="26"/>
  <c r="S124" i="26"/>
  <c r="R124" i="26"/>
  <c r="N124" i="26"/>
  <c r="M124" i="26"/>
  <c r="K124" i="26"/>
  <c r="J124" i="26"/>
  <c r="F124" i="26"/>
  <c r="E124" i="26"/>
  <c r="G124" i="26" s="1"/>
  <c r="C124" i="26"/>
  <c r="B124" i="26"/>
  <c r="AE123" i="26"/>
  <c r="AB123" i="26"/>
  <c r="W123" i="26"/>
  <c r="T123" i="26"/>
  <c r="O123" i="26"/>
  <c r="L123" i="26"/>
  <c r="G123" i="26"/>
  <c r="D123" i="26"/>
  <c r="AE122" i="26"/>
  <c r="AB122" i="26"/>
  <c r="W122" i="26"/>
  <c r="T122" i="26"/>
  <c r="O122" i="26"/>
  <c r="L122" i="26"/>
  <c r="G122" i="26"/>
  <c r="D122" i="26"/>
  <c r="AE121" i="26"/>
  <c r="AB121" i="26"/>
  <c r="W121" i="26"/>
  <c r="T121" i="26"/>
  <c r="O121" i="26"/>
  <c r="L121" i="26"/>
  <c r="G121" i="26"/>
  <c r="D121" i="26"/>
  <c r="AE120" i="26"/>
  <c r="AB120" i="26"/>
  <c r="W120" i="26"/>
  <c r="T120" i="26"/>
  <c r="O120" i="26"/>
  <c r="L120" i="26"/>
  <c r="G120" i="26"/>
  <c r="D120" i="26"/>
  <c r="AD119" i="26"/>
  <c r="AC119" i="26"/>
  <c r="AA119" i="26"/>
  <c r="Z119" i="26"/>
  <c r="V119" i="26"/>
  <c r="U119" i="26"/>
  <c r="S119" i="26"/>
  <c r="R119" i="26"/>
  <c r="N119" i="26"/>
  <c r="M119" i="26"/>
  <c r="L119" i="26"/>
  <c r="K119" i="26"/>
  <c r="J119" i="26"/>
  <c r="F119" i="26"/>
  <c r="E119" i="26"/>
  <c r="C119" i="26"/>
  <c r="B119" i="26"/>
  <c r="AE118" i="26"/>
  <c r="AB118" i="26"/>
  <c r="W118" i="26"/>
  <c r="T118" i="26"/>
  <c r="O118" i="26"/>
  <c r="L118" i="26"/>
  <c r="G118" i="26"/>
  <c r="D118" i="26"/>
  <c r="AE117" i="26"/>
  <c r="AB117" i="26"/>
  <c r="W117" i="26"/>
  <c r="T117" i="26"/>
  <c r="O117" i="26"/>
  <c r="L117" i="26"/>
  <c r="G117" i="26"/>
  <c r="D117" i="26"/>
  <c r="AE116" i="26"/>
  <c r="AB116" i="26"/>
  <c r="W116" i="26"/>
  <c r="T116" i="26"/>
  <c r="O116" i="26"/>
  <c r="L116" i="26"/>
  <c r="G116" i="26"/>
  <c r="D116" i="26"/>
  <c r="AE115" i="26"/>
  <c r="AB115" i="26"/>
  <c r="W115" i="26"/>
  <c r="T115" i="26"/>
  <c r="O115" i="26"/>
  <c r="L115" i="26"/>
  <c r="G115" i="26"/>
  <c r="D115" i="26"/>
  <c r="AD114" i="26"/>
  <c r="AC114" i="26"/>
  <c r="AE114" i="26" s="1"/>
  <c r="AA114" i="26"/>
  <c r="Z114" i="26"/>
  <c r="V114" i="26"/>
  <c r="U114" i="26"/>
  <c r="S114" i="26"/>
  <c r="R114" i="26"/>
  <c r="N114" i="26"/>
  <c r="M114" i="26"/>
  <c r="K114" i="26"/>
  <c r="J114" i="26"/>
  <c r="L114" i="26" s="1"/>
  <c r="F114" i="26"/>
  <c r="E114" i="26"/>
  <c r="C114" i="26"/>
  <c r="B114" i="26"/>
  <c r="D114" i="26" s="1"/>
  <c r="AE113" i="26"/>
  <c r="AB113" i="26"/>
  <c r="W113" i="26"/>
  <c r="T113" i="26"/>
  <c r="O113" i="26"/>
  <c r="L113" i="26"/>
  <c r="G113" i="26"/>
  <c r="D113" i="26"/>
  <c r="AE112" i="26"/>
  <c r="AB112" i="26"/>
  <c r="W112" i="26"/>
  <c r="T112" i="26"/>
  <c r="O112" i="26"/>
  <c r="L112" i="26"/>
  <c r="G112" i="26"/>
  <c r="D112" i="26"/>
  <c r="AE111" i="26"/>
  <c r="AB111" i="26"/>
  <c r="W111" i="26"/>
  <c r="T111" i="26"/>
  <c r="O111" i="26"/>
  <c r="L111" i="26"/>
  <c r="G111" i="26"/>
  <c r="D111" i="26"/>
  <c r="AE110" i="26"/>
  <c r="AB110" i="26"/>
  <c r="W110" i="26"/>
  <c r="T110" i="26"/>
  <c r="O110" i="26"/>
  <c r="L110" i="26"/>
  <c r="G110" i="26"/>
  <c r="D110" i="26"/>
  <c r="AD109" i="26"/>
  <c r="AC109" i="26"/>
  <c r="AA109" i="26"/>
  <c r="Z109" i="26"/>
  <c r="V109" i="26"/>
  <c r="U109" i="26"/>
  <c r="S109" i="26"/>
  <c r="R109" i="26"/>
  <c r="N109" i="26"/>
  <c r="M109" i="26"/>
  <c r="K109" i="26"/>
  <c r="J109" i="26"/>
  <c r="L109" i="26" s="1"/>
  <c r="F109" i="26"/>
  <c r="E109" i="26"/>
  <c r="C109" i="26"/>
  <c r="B109" i="26"/>
  <c r="AE108" i="26"/>
  <c r="AB108" i="26"/>
  <c r="W108" i="26"/>
  <c r="T108" i="26"/>
  <c r="O108" i="26"/>
  <c r="L108" i="26"/>
  <c r="G108" i="26"/>
  <c r="D108" i="26"/>
  <c r="AE107" i="26"/>
  <c r="AB107" i="26"/>
  <c r="W107" i="26"/>
  <c r="T107" i="26"/>
  <c r="O107" i="26"/>
  <c r="L107" i="26"/>
  <c r="G107" i="26"/>
  <c r="D107" i="26"/>
  <c r="AE106" i="26"/>
  <c r="AB106" i="26"/>
  <c r="W106" i="26"/>
  <c r="T106" i="26"/>
  <c r="O106" i="26"/>
  <c r="L106" i="26"/>
  <c r="G106" i="26"/>
  <c r="D106" i="26"/>
  <c r="AE105" i="26"/>
  <c r="AB105" i="26"/>
  <c r="W105" i="26"/>
  <c r="T105" i="26"/>
  <c r="O105" i="26"/>
  <c r="L105" i="26"/>
  <c r="G105" i="26"/>
  <c r="D105" i="26"/>
  <c r="AD104" i="26"/>
  <c r="AC104" i="26"/>
  <c r="AA104" i="26"/>
  <c r="Z104" i="26"/>
  <c r="V104" i="26"/>
  <c r="U104" i="26"/>
  <c r="S104" i="26"/>
  <c r="R104" i="26"/>
  <c r="N104" i="26"/>
  <c r="M104" i="26"/>
  <c r="K104" i="26"/>
  <c r="J104" i="26"/>
  <c r="F104" i="26"/>
  <c r="E104" i="26"/>
  <c r="C104" i="26"/>
  <c r="B104" i="26"/>
  <c r="D104" i="26" s="1"/>
  <c r="AE103" i="26"/>
  <c r="AB103" i="26"/>
  <c r="W103" i="26"/>
  <c r="T103" i="26"/>
  <c r="O103" i="26"/>
  <c r="L103" i="26"/>
  <c r="G103" i="26"/>
  <c r="D103" i="26"/>
  <c r="AE102" i="26"/>
  <c r="AB102" i="26"/>
  <c r="W102" i="26"/>
  <c r="T102" i="26"/>
  <c r="O102" i="26"/>
  <c r="L102" i="26"/>
  <c r="G102" i="26"/>
  <c r="D102" i="26"/>
  <c r="AE101" i="26"/>
  <c r="AB101" i="26"/>
  <c r="W101" i="26"/>
  <c r="T101" i="26"/>
  <c r="O101" i="26"/>
  <c r="L101" i="26"/>
  <c r="G101" i="26"/>
  <c r="D101" i="26"/>
  <c r="AE100" i="26"/>
  <c r="AB100" i="26"/>
  <c r="W100" i="26"/>
  <c r="T100" i="26"/>
  <c r="O100" i="26"/>
  <c r="L100" i="26"/>
  <c r="G100" i="26"/>
  <c r="D100" i="26"/>
  <c r="AD99" i="26"/>
  <c r="AC99" i="26"/>
  <c r="AE99" i="26" s="1"/>
  <c r="AA99" i="26"/>
  <c r="Z99" i="26"/>
  <c r="V99" i="26"/>
  <c r="U99" i="26"/>
  <c r="S99" i="26"/>
  <c r="R99" i="26"/>
  <c r="N99" i="26"/>
  <c r="M99" i="26"/>
  <c r="K99" i="26"/>
  <c r="J99" i="26"/>
  <c r="F99" i="26"/>
  <c r="E99" i="26"/>
  <c r="C99" i="26"/>
  <c r="B99" i="26"/>
  <c r="AE98" i="26"/>
  <c r="AB98" i="26"/>
  <c r="W98" i="26"/>
  <c r="T98" i="26"/>
  <c r="O98" i="26"/>
  <c r="L98" i="26"/>
  <c r="G98" i="26"/>
  <c r="D98" i="26"/>
  <c r="AE97" i="26"/>
  <c r="AB97" i="26"/>
  <c r="W97" i="26"/>
  <c r="T97" i="26"/>
  <c r="O97" i="26"/>
  <c r="L97" i="26"/>
  <c r="G97" i="26"/>
  <c r="D97" i="26"/>
  <c r="AE96" i="26"/>
  <c r="AB96" i="26"/>
  <c r="W96" i="26"/>
  <c r="T96" i="26"/>
  <c r="O96" i="26"/>
  <c r="L96" i="26"/>
  <c r="G96" i="26"/>
  <c r="D96" i="26"/>
  <c r="AE95" i="26"/>
  <c r="AB95" i="26"/>
  <c r="W95" i="26"/>
  <c r="T95" i="26"/>
  <c r="O95" i="26"/>
  <c r="L95" i="26"/>
  <c r="G95" i="26"/>
  <c r="D95" i="26"/>
  <c r="AD94" i="26"/>
  <c r="AC94" i="26"/>
  <c r="AA94" i="26"/>
  <c r="Z94" i="26"/>
  <c r="V94" i="26"/>
  <c r="U94" i="26"/>
  <c r="S94" i="26"/>
  <c r="R94" i="26"/>
  <c r="N94" i="26"/>
  <c r="M94" i="26"/>
  <c r="K94" i="26"/>
  <c r="J94" i="26"/>
  <c r="F94" i="26"/>
  <c r="E94" i="26"/>
  <c r="C94" i="26"/>
  <c r="B94" i="26"/>
  <c r="AE93" i="26"/>
  <c r="AB93" i="26"/>
  <c r="W93" i="26"/>
  <c r="T93" i="26"/>
  <c r="O93" i="26"/>
  <c r="L93" i="26"/>
  <c r="G93" i="26"/>
  <c r="D93" i="26"/>
  <c r="AE92" i="26"/>
  <c r="AB92" i="26"/>
  <c r="W92" i="26"/>
  <c r="T92" i="26"/>
  <c r="O92" i="26"/>
  <c r="L92" i="26"/>
  <c r="G92" i="26"/>
  <c r="D92" i="26"/>
  <c r="AE91" i="26"/>
  <c r="AB91" i="26"/>
  <c r="W91" i="26"/>
  <c r="T91" i="26"/>
  <c r="O91" i="26"/>
  <c r="L91" i="26"/>
  <c r="G91" i="26"/>
  <c r="D91" i="26"/>
  <c r="AE90" i="26"/>
  <c r="AB90" i="26"/>
  <c r="W90" i="26"/>
  <c r="T90" i="26"/>
  <c r="O90" i="26"/>
  <c r="L90" i="26"/>
  <c r="G90" i="26"/>
  <c r="D90" i="26"/>
  <c r="AD89" i="26"/>
  <c r="AC89" i="26"/>
  <c r="AA89" i="26"/>
  <c r="Z89" i="26"/>
  <c r="V89" i="26"/>
  <c r="U89" i="26"/>
  <c r="S89" i="26"/>
  <c r="R89" i="26"/>
  <c r="N89" i="26"/>
  <c r="M89" i="26"/>
  <c r="K89" i="26"/>
  <c r="J89" i="26"/>
  <c r="F89" i="26"/>
  <c r="E89" i="26"/>
  <c r="C89" i="26"/>
  <c r="B89" i="26"/>
  <c r="AE88" i="26"/>
  <c r="AB88" i="26"/>
  <c r="W88" i="26"/>
  <c r="T88" i="26"/>
  <c r="O88" i="26"/>
  <c r="L88" i="26"/>
  <c r="G88" i="26"/>
  <c r="D88" i="26"/>
  <c r="AE87" i="26"/>
  <c r="AB87" i="26"/>
  <c r="W87" i="26"/>
  <c r="T87" i="26"/>
  <c r="O87" i="26"/>
  <c r="L87" i="26"/>
  <c r="G87" i="26"/>
  <c r="D87" i="26"/>
  <c r="AE86" i="26"/>
  <c r="AB86" i="26"/>
  <c r="W86" i="26"/>
  <c r="T86" i="26"/>
  <c r="O86" i="26"/>
  <c r="L86" i="26"/>
  <c r="G86" i="26"/>
  <c r="D86" i="26"/>
  <c r="AE85" i="26"/>
  <c r="AB85" i="26"/>
  <c r="W85" i="26"/>
  <c r="T85" i="26"/>
  <c r="O85" i="26"/>
  <c r="L85" i="26"/>
  <c r="G85" i="26"/>
  <c r="D85" i="26"/>
  <c r="AD84" i="26"/>
  <c r="AC84" i="26"/>
  <c r="AA84" i="26"/>
  <c r="Z84" i="26"/>
  <c r="V84" i="26"/>
  <c r="U84" i="26"/>
  <c r="S84" i="26"/>
  <c r="R84" i="26"/>
  <c r="N84" i="26"/>
  <c r="M84" i="26"/>
  <c r="K84" i="26"/>
  <c r="J84" i="26"/>
  <c r="F84" i="26"/>
  <c r="E84" i="26"/>
  <c r="C84" i="26"/>
  <c r="B84" i="26"/>
  <c r="AE83" i="26"/>
  <c r="AB83" i="26"/>
  <c r="W83" i="26"/>
  <c r="T83" i="26"/>
  <c r="O83" i="26"/>
  <c r="L83" i="26"/>
  <c r="G83" i="26"/>
  <c r="D83" i="26"/>
  <c r="AE82" i="26"/>
  <c r="AB82" i="26"/>
  <c r="W82" i="26"/>
  <c r="T82" i="26"/>
  <c r="O82" i="26"/>
  <c r="L82" i="26"/>
  <c r="G82" i="26"/>
  <c r="D82" i="26"/>
  <c r="AE81" i="26"/>
  <c r="AB81" i="26"/>
  <c r="W81" i="26"/>
  <c r="T81" i="26"/>
  <c r="O81" i="26"/>
  <c r="L81" i="26"/>
  <c r="G81" i="26"/>
  <c r="D81" i="26"/>
  <c r="AE80" i="26"/>
  <c r="AB80" i="26"/>
  <c r="W80" i="26"/>
  <c r="T80" i="26"/>
  <c r="O80" i="26"/>
  <c r="L80" i="26"/>
  <c r="G80" i="26"/>
  <c r="D80" i="26"/>
  <c r="AD79" i="26"/>
  <c r="AC79" i="26"/>
  <c r="AA79" i="26"/>
  <c r="Z79" i="26"/>
  <c r="V79" i="26"/>
  <c r="U79" i="26"/>
  <c r="S79" i="26"/>
  <c r="R79" i="26"/>
  <c r="N79" i="26"/>
  <c r="M79" i="26"/>
  <c r="K79" i="26"/>
  <c r="J79" i="26"/>
  <c r="F79" i="26"/>
  <c r="E79" i="26"/>
  <c r="C79" i="26"/>
  <c r="B79" i="26"/>
  <c r="AE78" i="26"/>
  <c r="AB78" i="26"/>
  <c r="W78" i="26"/>
  <c r="T78" i="26"/>
  <c r="O78" i="26"/>
  <c r="L78" i="26"/>
  <c r="G78" i="26"/>
  <c r="D78" i="26"/>
  <c r="AE77" i="26"/>
  <c r="AB77" i="26"/>
  <c r="W77" i="26"/>
  <c r="T77" i="26"/>
  <c r="O77" i="26"/>
  <c r="L77" i="26"/>
  <c r="G77" i="26"/>
  <c r="D77" i="26"/>
  <c r="AE76" i="26"/>
  <c r="AB76" i="26"/>
  <c r="W76" i="26"/>
  <c r="T76" i="26"/>
  <c r="O76" i="26"/>
  <c r="L76" i="26"/>
  <c r="G76" i="26"/>
  <c r="D76" i="26"/>
  <c r="AE75" i="26"/>
  <c r="AB75" i="26"/>
  <c r="W75" i="26"/>
  <c r="T75" i="26"/>
  <c r="O75" i="26"/>
  <c r="L75" i="26"/>
  <c r="G75" i="26"/>
  <c r="D75" i="26"/>
  <c r="AD74" i="26"/>
  <c r="AC74" i="26"/>
  <c r="AA74" i="26"/>
  <c r="Z74" i="26"/>
  <c r="V74" i="26"/>
  <c r="U74" i="26"/>
  <c r="S74" i="26"/>
  <c r="R74" i="26"/>
  <c r="N74" i="26"/>
  <c r="M74" i="26"/>
  <c r="K74" i="26"/>
  <c r="J74" i="26"/>
  <c r="F74" i="26"/>
  <c r="E74" i="26"/>
  <c r="C74" i="26"/>
  <c r="B74" i="26"/>
  <c r="AE73" i="26"/>
  <c r="AB73" i="26"/>
  <c r="W73" i="26"/>
  <c r="T73" i="26"/>
  <c r="O73" i="26"/>
  <c r="L73" i="26"/>
  <c r="G73" i="26"/>
  <c r="D73" i="26"/>
  <c r="AE72" i="26"/>
  <c r="AB72" i="26"/>
  <c r="W72" i="26"/>
  <c r="T72" i="26"/>
  <c r="O72" i="26"/>
  <c r="L72" i="26"/>
  <c r="G72" i="26"/>
  <c r="D72" i="26"/>
  <c r="AE71" i="26"/>
  <c r="AB71" i="26"/>
  <c r="W71" i="26"/>
  <c r="T71" i="26"/>
  <c r="O71" i="26"/>
  <c r="L71" i="26"/>
  <c r="G71" i="26"/>
  <c r="D71" i="26"/>
  <c r="AE70" i="26"/>
  <c r="AB70" i="26"/>
  <c r="W70" i="26"/>
  <c r="T70" i="26"/>
  <c r="O70" i="26"/>
  <c r="L70" i="26"/>
  <c r="G70" i="26"/>
  <c r="D70" i="26"/>
  <c r="AD69" i="26"/>
  <c r="AC69" i="26"/>
  <c r="AA69" i="26"/>
  <c r="Z69" i="26"/>
  <c r="V69" i="26"/>
  <c r="U69" i="26"/>
  <c r="S69" i="26"/>
  <c r="R69" i="26"/>
  <c r="N69" i="26"/>
  <c r="M69" i="26"/>
  <c r="K69" i="26"/>
  <c r="J69" i="26"/>
  <c r="F69" i="26"/>
  <c r="E69" i="26"/>
  <c r="C69" i="26"/>
  <c r="B69" i="26"/>
  <c r="AE68" i="26"/>
  <c r="AB68" i="26"/>
  <c r="W68" i="26"/>
  <c r="T68" i="26"/>
  <c r="O68" i="26"/>
  <c r="L68" i="26"/>
  <c r="G68" i="26"/>
  <c r="D68" i="26"/>
  <c r="AE67" i="26"/>
  <c r="AB67" i="26"/>
  <c r="W67" i="26"/>
  <c r="T67" i="26"/>
  <c r="O67" i="26"/>
  <c r="L67" i="26"/>
  <c r="G67" i="26"/>
  <c r="D67" i="26"/>
  <c r="AE66" i="26"/>
  <c r="AB66" i="26"/>
  <c r="W66" i="26"/>
  <c r="T66" i="26"/>
  <c r="O66" i="26"/>
  <c r="L66" i="26"/>
  <c r="G66" i="26"/>
  <c r="D66" i="26"/>
  <c r="AE65" i="26"/>
  <c r="AB65" i="26"/>
  <c r="W65" i="26"/>
  <c r="T65" i="26"/>
  <c r="O65" i="26"/>
  <c r="L65" i="26"/>
  <c r="G65" i="26"/>
  <c r="D65" i="26"/>
  <c r="AD64" i="26"/>
  <c r="AC64" i="26"/>
  <c r="AA64" i="26"/>
  <c r="Z64" i="26"/>
  <c r="V64" i="26"/>
  <c r="U64" i="26"/>
  <c r="S64" i="26"/>
  <c r="R64" i="26"/>
  <c r="N64" i="26"/>
  <c r="M64" i="26"/>
  <c r="K64" i="26"/>
  <c r="J64" i="26"/>
  <c r="F64" i="26"/>
  <c r="E64" i="26"/>
  <c r="C64" i="26"/>
  <c r="B64" i="26"/>
  <c r="AE63" i="26"/>
  <c r="AB63" i="26"/>
  <c r="W63" i="26"/>
  <c r="T63" i="26"/>
  <c r="O63" i="26"/>
  <c r="L63" i="26"/>
  <c r="G63" i="26"/>
  <c r="D63" i="26"/>
  <c r="AE62" i="26"/>
  <c r="AB62" i="26"/>
  <c r="W62" i="26"/>
  <c r="T62" i="26"/>
  <c r="O62" i="26"/>
  <c r="L62" i="26"/>
  <c r="G62" i="26"/>
  <c r="D62" i="26"/>
  <c r="AE61" i="26"/>
  <c r="AB61" i="26"/>
  <c r="W61" i="26"/>
  <c r="T61" i="26"/>
  <c r="O61" i="26"/>
  <c r="L61" i="26"/>
  <c r="G61" i="26"/>
  <c r="D61" i="26"/>
  <c r="AE60" i="26"/>
  <c r="AB60" i="26"/>
  <c r="W60" i="26"/>
  <c r="T60" i="26"/>
  <c r="O60" i="26"/>
  <c r="L60" i="26"/>
  <c r="G60" i="26"/>
  <c r="D60" i="26"/>
  <c r="AD59" i="26"/>
  <c r="AC59" i="26"/>
  <c r="AA59" i="26"/>
  <c r="Z59" i="26"/>
  <c r="V59" i="26"/>
  <c r="U59" i="26"/>
  <c r="S59" i="26"/>
  <c r="R59" i="26"/>
  <c r="N59" i="26"/>
  <c r="M59" i="26"/>
  <c r="K59" i="26"/>
  <c r="J59" i="26"/>
  <c r="F59" i="26"/>
  <c r="E59" i="26"/>
  <c r="C59" i="26"/>
  <c r="B59" i="26"/>
  <c r="AE58" i="26"/>
  <c r="AB58" i="26"/>
  <c r="W58" i="26"/>
  <c r="T58" i="26"/>
  <c r="O58" i="26"/>
  <c r="L58" i="26"/>
  <c r="G58" i="26"/>
  <c r="D58" i="26"/>
  <c r="AE57" i="26"/>
  <c r="AB57" i="26"/>
  <c r="W57" i="26"/>
  <c r="T57" i="26"/>
  <c r="O57" i="26"/>
  <c r="L57" i="26"/>
  <c r="G57" i="26"/>
  <c r="D57" i="26"/>
  <c r="AE56" i="26"/>
  <c r="AB56" i="26"/>
  <c r="W56" i="26"/>
  <c r="T56" i="26"/>
  <c r="O56" i="26"/>
  <c r="L56" i="26"/>
  <c r="G56" i="26"/>
  <c r="D56" i="26"/>
  <c r="AE55" i="26"/>
  <c r="AB55" i="26"/>
  <c r="W55" i="26"/>
  <c r="T55" i="26"/>
  <c r="O55" i="26"/>
  <c r="L55" i="26"/>
  <c r="G55" i="26"/>
  <c r="D55" i="26"/>
  <c r="AD54" i="26"/>
  <c r="AC54" i="26"/>
  <c r="AA54" i="26"/>
  <c r="Z54" i="26"/>
  <c r="V54" i="26"/>
  <c r="U54" i="26"/>
  <c r="S54" i="26"/>
  <c r="T54" i="26" s="1"/>
  <c r="R54" i="26"/>
  <c r="N54" i="26"/>
  <c r="M54" i="26"/>
  <c r="K54" i="26"/>
  <c r="J54" i="26"/>
  <c r="F54" i="26"/>
  <c r="E54" i="26"/>
  <c r="C54" i="26"/>
  <c r="B54" i="26"/>
  <c r="AE53" i="26"/>
  <c r="AB53" i="26"/>
  <c r="W53" i="26"/>
  <c r="T53" i="26"/>
  <c r="O53" i="26"/>
  <c r="L53" i="26"/>
  <c r="G53" i="26"/>
  <c r="D53" i="26"/>
  <c r="AE52" i="26"/>
  <c r="AB52" i="26"/>
  <c r="W52" i="26"/>
  <c r="T52" i="26"/>
  <c r="O52" i="26"/>
  <c r="L52" i="26"/>
  <c r="G52" i="26"/>
  <c r="D52" i="26"/>
  <c r="AE51" i="26"/>
  <c r="AB51" i="26"/>
  <c r="W51" i="26"/>
  <c r="T51" i="26"/>
  <c r="O51" i="26"/>
  <c r="L51" i="26"/>
  <c r="G51" i="26"/>
  <c r="D51" i="26"/>
  <c r="AE50" i="26"/>
  <c r="AB50" i="26"/>
  <c r="W50" i="26"/>
  <c r="T50" i="26"/>
  <c r="O50" i="26"/>
  <c r="L50" i="26"/>
  <c r="G50" i="26"/>
  <c r="D50" i="26"/>
  <c r="AD49" i="26"/>
  <c r="AC49" i="26"/>
  <c r="AA49" i="26"/>
  <c r="Z49" i="26"/>
  <c r="V49" i="26"/>
  <c r="U49" i="26"/>
  <c r="S49" i="26"/>
  <c r="R49" i="26"/>
  <c r="N49" i="26"/>
  <c r="M49" i="26"/>
  <c r="K49" i="26"/>
  <c r="J49" i="26"/>
  <c r="F49" i="26"/>
  <c r="E49" i="26"/>
  <c r="C49" i="26"/>
  <c r="B49" i="26"/>
  <c r="AE48" i="26"/>
  <c r="AB48" i="26"/>
  <c r="W48" i="26"/>
  <c r="T48" i="26"/>
  <c r="O48" i="26"/>
  <c r="L48" i="26"/>
  <c r="G48" i="26"/>
  <c r="D48" i="26"/>
  <c r="AE47" i="26"/>
  <c r="AB47" i="26"/>
  <c r="W47" i="26"/>
  <c r="T47" i="26"/>
  <c r="O47" i="26"/>
  <c r="L47" i="26"/>
  <c r="G47" i="26"/>
  <c r="D47" i="26"/>
  <c r="AE46" i="26"/>
  <c r="AB46" i="26"/>
  <c r="W46" i="26"/>
  <c r="T46" i="26"/>
  <c r="O46" i="26"/>
  <c r="L46" i="26"/>
  <c r="G46" i="26"/>
  <c r="D46" i="26"/>
  <c r="AE45" i="26"/>
  <c r="AB45" i="26"/>
  <c r="W45" i="26"/>
  <c r="T45" i="26"/>
  <c r="O45" i="26"/>
  <c r="L45" i="26"/>
  <c r="G45" i="26"/>
  <c r="D45" i="26"/>
  <c r="AD44" i="26"/>
  <c r="AC44" i="26"/>
  <c r="AA44" i="26"/>
  <c r="Z44" i="26"/>
  <c r="V44" i="26"/>
  <c r="U44" i="26"/>
  <c r="S44" i="26"/>
  <c r="R44" i="26"/>
  <c r="N44" i="26"/>
  <c r="M44" i="26"/>
  <c r="K44" i="26"/>
  <c r="J44" i="26"/>
  <c r="F44" i="26"/>
  <c r="E44" i="26"/>
  <c r="C44" i="26"/>
  <c r="B44" i="26"/>
  <c r="AE43" i="26"/>
  <c r="AB43" i="26"/>
  <c r="W43" i="26"/>
  <c r="T43" i="26"/>
  <c r="O43" i="26"/>
  <c r="L43" i="26"/>
  <c r="G43" i="26"/>
  <c r="D43" i="26"/>
  <c r="AE42" i="26"/>
  <c r="AB42" i="26"/>
  <c r="W42" i="26"/>
  <c r="T42" i="26"/>
  <c r="O42" i="26"/>
  <c r="L42" i="26"/>
  <c r="G42" i="26"/>
  <c r="D42" i="26"/>
  <c r="AE41" i="26"/>
  <c r="AB41" i="26"/>
  <c r="W41" i="26"/>
  <c r="T41" i="26"/>
  <c r="O41" i="26"/>
  <c r="L41" i="26"/>
  <c r="G41" i="26"/>
  <c r="D41" i="26"/>
  <c r="AE40" i="26"/>
  <c r="AB40" i="26"/>
  <c r="W40" i="26"/>
  <c r="T40" i="26"/>
  <c r="O40" i="26"/>
  <c r="L40" i="26"/>
  <c r="G40" i="26"/>
  <c r="D40" i="26"/>
  <c r="AD39" i="26"/>
  <c r="AC39" i="26"/>
  <c r="AA39" i="26"/>
  <c r="Z39" i="26"/>
  <c r="V39" i="26"/>
  <c r="U39" i="26"/>
  <c r="S39" i="26"/>
  <c r="R39" i="26"/>
  <c r="N39" i="26"/>
  <c r="M39" i="26"/>
  <c r="K39" i="26"/>
  <c r="J39" i="26"/>
  <c r="F39" i="26"/>
  <c r="E39" i="26"/>
  <c r="C39" i="26"/>
  <c r="B39" i="26"/>
  <c r="AE38" i="26"/>
  <c r="AB38" i="26"/>
  <c r="W38" i="26"/>
  <c r="T38" i="26"/>
  <c r="O38" i="26"/>
  <c r="L38" i="26"/>
  <c r="G38" i="26"/>
  <c r="D38" i="26"/>
  <c r="AE37" i="26"/>
  <c r="AB37" i="26"/>
  <c r="W37" i="26"/>
  <c r="T37" i="26"/>
  <c r="O37" i="26"/>
  <c r="L37" i="26"/>
  <c r="G37" i="26"/>
  <c r="D37" i="26"/>
  <c r="AE36" i="26"/>
  <c r="AB36" i="26"/>
  <c r="W36" i="26"/>
  <c r="T36" i="26"/>
  <c r="O36" i="26"/>
  <c r="L36" i="26"/>
  <c r="G36" i="26"/>
  <c r="D36" i="26"/>
  <c r="AE35" i="26"/>
  <c r="AB35" i="26"/>
  <c r="W35" i="26"/>
  <c r="T35" i="26"/>
  <c r="O35" i="26"/>
  <c r="L35" i="26"/>
  <c r="G35" i="26"/>
  <c r="D35" i="26"/>
  <c r="AD34" i="26"/>
  <c r="AC34" i="26"/>
  <c r="AA34" i="26"/>
  <c r="Z34" i="26"/>
  <c r="V34" i="26"/>
  <c r="U34" i="26"/>
  <c r="S34" i="26"/>
  <c r="R34" i="26"/>
  <c r="N34" i="26"/>
  <c r="M34" i="26"/>
  <c r="K34" i="26"/>
  <c r="J34" i="26"/>
  <c r="F34" i="26"/>
  <c r="E34" i="26"/>
  <c r="C34" i="26"/>
  <c r="B34" i="26"/>
  <c r="AE33" i="26"/>
  <c r="AB33" i="26"/>
  <c r="W33" i="26"/>
  <c r="T33" i="26"/>
  <c r="O33" i="26"/>
  <c r="L33" i="26"/>
  <c r="G33" i="26"/>
  <c r="D33" i="26"/>
  <c r="AE32" i="26"/>
  <c r="AB32" i="26"/>
  <c r="W32" i="26"/>
  <c r="T32" i="26"/>
  <c r="O32" i="26"/>
  <c r="L32" i="26"/>
  <c r="G32" i="26"/>
  <c r="D32" i="26"/>
  <c r="AE31" i="26"/>
  <c r="AB31" i="26"/>
  <c r="W31" i="26"/>
  <c r="T31" i="26"/>
  <c r="O31" i="26"/>
  <c r="L31" i="26"/>
  <c r="G31" i="26"/>
  <c r="D31" i="26"/>
  <c r="AE30" i="26"/>
  <c r="AB30" i="26"/>
  <c r="W30" i="26"/>
  <c r="T30" i="26"/>
  <c r="O30" i="26"/>
  <c r="L30" i="26"/>
  <c r="G30" i="26"/>
  <c r="D30" i="26"/>
  <c r="AD29" i="26"/>
  <c r="AE29" i="26" s="1"/>
  <c r="Z29" i="26"/>
  <c r="V29" i="26"/>
  <c r="U29" i="26"/>
  <c r="S29" i="26"/>
  <c r="R29" i="26"/>
  <c r="T29" i="26" s="1"/>
  <c r="N29" i="26"/>
  <c r="O29" i="26" s="1"/>
  <c r="K29" i="26"/>
  <c r="J29" i="26"/>
  <c r="F29" i="26"/>
  <c r="E29" i="26"/>
  <c r="C29" i="26"/>
  <c r="B29" i="26"/>
  <c r="AE28" i="26"/>
  <c r="AB28" i="26"/>
  <c r="W28" i="26"/>
  <c r="T28" i="26"/>
  <c r="O28" i="26"/>
  <c r="L28" i="26"/>
  <c r="G28" i="26"/>
  <c r="D28" i="26"/>
  <c r="AE27" i="26"/>
  <c r="AB27" i="26"/>
  <c r="W27" i="26"/>
  <c r="T27" i="26"/>
  <c r="O27" i="26"/>
  <c r="L27" i="26"/>
  <c r="G27" i="26"/>
  <c r="D27" i="26"/>
  <c r="AE26" i="26"/>
  <c r="AB26" i="26"/>
  <c r="W26" i="26"/>
  <c r="T26" i="26"/>
  <c r="O26" i="26"/>
  <c r="L26" i="26"/>
  <c r="G26" i="26"/>
  <c r="D26" i="26"/>
  <c r="AE25" i="26"/>
  <c r="AB25" i="26"/>
  <c r="W25" i="26"/>
  <c r="T25" i="26"/>
  <c r="O25" i="26"/>
  <c r="L25" i="26"/>
  <c r="G25" i="26"/>
  <c r="D25" i="26"/>
  <c r="AD24" i="26"/>
  <c r="AE24" i="26" s="1"/>
  <c r="Z24" i="26"/>
  <c r="V24" i="26"/>
  <c r="U24" i="26"/>
  <c r="S24" i="26"/>
  <c r="R24" i="26"/>
  <c r="N24" i="26"/>
  <c r="O24" i="26" s="1"/>
  <c r="K24" i="26"/>
  <c r="J24" i="26"/>
  <c r="F24" i="26"/>
  <c r="E24" i="26"/>
  <c r="C24" i="26"/>
  <c r="B24" i="26"/>
  <c r="AE23" i="26"/>
  <c r="AB23" i="26"/>
  <c r="W23" i="26"/>
  <c r="T23" i="26"/>
  <c r="O23" i="26"/>
  <c r="L23" i="26"/>
  <c r="G23" i="26"/>
  <c r="D23" i="26"/>
  <c r="AE22" i="26"/>
  <c r="AB22" i="26"/>
  <c r="W22" i="26"/>
  <c r="T22" i="26"/>
  <c r="O22" i="26"/>
  <c r="L22" i="26"/>
  <c r="G22" i="26"/>
  <c r="D22" i="26"/>
  <c r="AE21" i="26"/>
  <c r="AB21" i="26"/>
  <c r="W21" i="26"/>
  <c r="T21" i="26"/>
  <c r="O21" i="26"/>
  <c r="L21" i="26"/>
  <c r="G21" i="26"/>
  <c r="D21" i="26"/>
  <c r="AE20" i="26"/>
  <c r="AB20" i="26"/>
  <c r="W20" i="26"/>
  <c r="T20" i="26"/>
  <c r="O20" i="26"/>
  <c r="L20" i="26"/>
  <c r="G20" i="26"/>
  <c r="D20" i="26"/>
  <c r="AD19" i="26"/>
  <c r="AE19" i="26" s="1"/>
  <c r="Z19" i="26"/>
  <c r="V19" i="26"/>
  <c r="U19" i="26"/>
  <c r="S19" i="26"/>
  <c r="R19" i="26"/>
  <c r="N19" i="26"/>
  <c r="O19" i="26" s="1"/>
  <c r="K19" i="26"/>
  <c r="J19" i="26"/>
  <c r="F19" i="26"/>
  <c r="E19" i="26"/>
  <c r="C19" i="26"/>
  <c r="B19" i="26"/>
  <c r="AE18" i="26"/>
  <c r="AB18" i="26"/>
  <c r="W18" i="26"/>
  <c r="T18" i="26"/>
  <c r="O18" i="26"/>
  <c r="L18" i="26"/>
  <c r="G18" i="26"/>
  <c r="D18" i="26"/>
  <c r="AE17" i="26"/>
  <c r="AB17" i="26"/>
  <c r="W17" i="26"/>
  <c r="T17" i="26"/>
  <c r="O17" i="26"/>
  <c r="L17" i="26"/>
  <c r="G17" i="26"/>
  <c r="D17" i="26"/>
  <c r="AE16" i="26"/>
  <c r="AB16" i="26"/>
  <c r="W16" i="26"/>
  <c r="T16" i="26"/>
  <c r="O16" i="26"/>
  <c r="L16" i="26"/>
  <c r="G16" i="26"/>
  <c r="D16" i="26"/>
  <c r="AE15" i="26"/>
  <c r="AB15" i="26"/>
  <c r="W15" i="26"/>
  <c r="T15" i="26"/>
  <c r="O15" i="26"/>
  <c r="L15" i="26"/>
  <c r="G15" i="26"/>
  <c r="D15" i="26"/>
  <c r="AD14" i="26"/>
  <c r="Z14" i="26"/>
  <c r="V14" i="26"/>
  <c r="U14" i="26"/>
  <c r="S14" i="26"/>
  <c r="R14" i="26"/>
  <c r="N14" i="26"/>
  <c r="K14" i="26"/>
  <c r="J14" i="26"/>
  <c r="L14" i="26" s="1"/>
  <c r="F14" i="26"/>
  <c r="E14" i="26"/>
  <c r="C14" i="26"/>
  <c r="B14" i="26"/>
  <c r="AE13" i="26"/>
  <c r="AB13" i="26"/>
  <c r="W13" i="26"/>
  <c r="T13" i="26"/>
  <c r="O13" i="26"/>
  <c r="L13" i="26"/>
  <c r="G13" i="26"/>
  <c r="D13" i="26"/>
  <c r="AE12" i="26"/>
  <c r="AB12" i="26"/>
  <c r="W12" i="26"/>
  <c r="T12" i="26"/>
  <c r="O12" i="26"/>
  <c r="L12" i="26"/>
  <c r="G12" i="26"/>
  <c r="D12" i="26"/>
  <c r="AE11" i="26"/>
  <c r="AB11" i="26"/>
  <c r="W11" i="26"/>
  <c r="T11" i="26"/>
  <c r="O11" i="26"/>
  <c r="L11" i="26"/>
  <c r="G11" i="26"/>
  <c r="D11" i="26"/>
  <c r="A11" i="26"/>
  <c r="A12" i="26" s="1"/>
  <c r="A13" i="26" s="1"/>
  <c r="A15" i="26" s="1"/>
  <c r="A16" i="26" s="1"/>
  <c r="A17" i="26" s="1"/>
  <c r="A18" i="26" s="1"/>
  <c r="A20" i="26" s="1"/>
  <c r="A21" i="26" s="1"/>
  <c r="A22" i="26" s="1"/>
  <c r="A23" i="26" s="1"/>
  <c r="A25" i="26" s="1"/>
  <c r="A26" i="26" s="1"/>
  <c r="A27" i="26" s="1"/>
  <c r="A28" i="26" s="1"/>
  <c r="A30" i="26" s="1"/>
  <c r="A31" i="26" s="1"/>
  <c r="A32" i="26" s="1"/>
  <c r="A33" i="26" s="1"/>
  <c r="A35" i="26" s="1"/>
  <c r="A36" i="26" s="1"/>
  <c r="A37" i="26" s="1"/>
  <c r="A38" i="26" s="1"/>
  <c r="A40" i="26" s="1"/>
  <c r="A41" i="26" s="1"/>
  <c r="A42" i="26" s="1"/>
  <c r="A43" i="26" s="1"/>
  <c r="A45" i="26" s="1"/>
  <c r="A46" i="26" s="1"/>
  <c r="A47" i="26" s="1"/>
  <c r="A48" i="26" s="1"/>
  <c r="A50" i="26" s="1"/>
  <c r="A51" i="26" s="1"/>
  <c r="A52" i="26" s="1"/>
  <c r="A53" i="26" s="1"/>
  <c r="A55" i="26" s="1"/>
  <c r="A56" i="26" s="1"/>
  <c r="A57" i="26" s="1"/>
  <c r="A58" i="26" s="1"/>
  <c r="A60" i="26" s="1"/>
  <c r="A61" i="26" s="1"/>
  <c r="A62" i="26" s="1"/>
  <c r="A63" i="26" s="1"/>
  <c r="A65" i="26" s="1"/>
  <c r="A66" i="26" s="1"/>
  <c r="A67" i="26" s="1"/>
  <c r="A68" i="26" s="1"/>
  <c r="A70" i="26" s="1"/>
  <c r="A71" i="26" s="1"/>
  <c r="A72" i="26" s="1"/>
  <c r="A73" i="26" s="1"/>
  <c r="A75" i="26" s="1"/>
  <c r="A76" i="26" s="1"/>
  <c r="A77" i="26" s="1"/>
  <c r="A78" i="26" s="1"/>
  <c r="A80" i="26" s="1"/>
  <c r="A81" i="26" s="1"/>
  <c r="A82" i="26" s="1"/>
  <c r="A83" i="26" s="1"/>
  <c r="A85" i="26" s="1"/>
  <c r="A86" i="26" s="1"/>
  <c r="A87" i="26" s="1"/>
  <c r="A88" i="26" s="1"/>
  <c r="A90" i="26" s="1"/>
  <c r="A91" i="26" s="1"/>
  <c r="A92" i="26" s="1"/>
  <c r="A93" i="26" s="1"/>
  <c r="A95" i="26" s="1"/>
  <c r="A96" i="26" s="1"/>
  <c r="A97" i="26" s="1"/>
  <c r="A98" i="26" s="1"/>
  <c r="A100" i="26" s="1"/>
  <c r="A101" i="26" s="1"/>
  <c r="A102" i="26" s="1"/>
  <c r="A103" i="26" s="1"/>
  <c r="A105" i="26" s="1"/>
  <c r="A106" i="26" s="1"/>
  <c r="A107" i="26" s="1"/>
  <c r="A108" i="26" s="1"/>
  <c r="A110" i="26" s="1"/>
  <c r="A111" i="26" s="1"/>
  <c r="A112" i="26" s="1"/>
  <c r="A113" i="26" s="1"/>
  <c r="A115" i="26" s="1"/>
  <c r="A116" i="26" s="1"/>
  <c r="A117" i="26" s="1"/>
  <c r="A118" i="26" s="1"/>
  <c r="A120" i="26" s="1"/>
  <c r="A121" i="26" s="1"/>
  <c r="A122" i="26" s="1"/>
  <c r="A123" i="26" s="1"/>
  <c r="A125" i="26" s="1"/>
  <c r="A126" i="26" s="1"/>
  <c r="A127" i="26" s="1"/>
  <c r="A128" i="26" s="1"/>
  <c r="AE10" i="26"/>
  <c r="AB10" i="26"/>
  <c r="Y10" i="26"/>
  <c r="Y11" i="26" s="1"/>
  <c r="Y12" i="26" s="1"/>
  <c r="Y13" i="26" s="1"/>
  <c r="Y15" i="26" s="1"/>
  <c r="Y16" i="26" s="1"/>
  <c r="Y17" i="26" s="1"/>
  <c r="Y18" i="26" s="1"/>
  <c r="Y20" i="26" s="1"/>
  <c r="Y21" i="26" s="1"/>
  <c r="Y22" i="26" s="1"/>
  <c r="Y23" i="26" s="1"/>
  <c r="Y25" i="26" s="1"/>
  <c r="Y26" i="26" s="1"/>
  <c r="Y27" i="26" s="1"/>
  <c r="Y28" i="26" s="1"/>
  <c r="Y30" i="26" s="1"/>
  <c r="Y31" i="26" s="1"/>
  <c r="Y32" i="26" s="1"/>
  <c r="Y33" i="26" s="1"/>
  <c r="Y35" i="26" s="1"/>
  <c r="Y36" i="26" s="1"/>
  <c r="Y37" i="26" s="1"/>
  <c r="Y38" i="26" s="1"/>
  <c r="Y40" i="26" s="1"/>
  <c r="Y41" i="26" s="1"/>
  <c r="Y42" i="26" s="1"/>
  <c r="Y43" i="26" s="1"/>
  <c r="Y45" i="26" s="1"/>
  <c r="Y46" i="26" s="1"/>
  <c r="Y47" i="26" s="1"/>
  <c r="Y48" i="26" s="1"/>
  <c r="Y50" i="26" s="1"/>
  <c r="Y51" i="26" s="1"/>
  <c r="Y52" i="26" s="1"/>
  <c r="Y53" i="26" s="1"/>
  <c r="Y55" i="26" s="1"/>
  <c r="Y56" i="26" s="1"/>
  <c r="Y57" i="26" s="1"/>
  <c r="Y58" i="26" s="1"/>
  <c r="Y60" i="26" s="1"/>
  <c r="Y61" i="26" s="1"/>
  <c r="Y62" i="26" s="1"/>
  <c r="Y63" i="26" s="1"/>
  <c r="Y65" i="26" s="1"/>
  <c r="Y66" i="26" s="1"/>
  <c r="Y67" i="26" s="1"/>
  <c r="Y68" i="26" s="1"/>
  <c r="Y70" i="26" s="1"/>
  <c r="Y71" i="26" s="1"/>
  <c r="Y72" i="26" s="1"/>
  <c r="Y73" i="26" s="1"/>
  <c r="Y75" i="26" s="1"/>
  <c r="Y76" i="26" s="1"/>
  <c r="Y77" i="26" s="1"/>
  <c r="Y78" i="26" s="1"/>
  <c r="Y80" i="26" s="1"/>
  <c r="Y81" i="26" s="1"/>
  <c r="Y82" i="26" s="1"/>
  <c r="Y83" i="26" s="1"/>
  <c r="Y85" i="26" s="1"/>
  <c r="Y86" i="26" s="1"/>
  <c r="Y87" i="26" s="1"/>
  <c r="Y88" i="26" s="1"/>
  <c r="Y90" i="26" s="1"/>
  <c r="Y91" i="26" s="1"/>
  <c r="Y92" i="26" s="1"/>
  <c r="Y93" i="26" s="1"/>
  <c r="Y95" i="26" s="1"/>
  <c r="Y96" i="26" s="1"/>
  <c r="Y97" i="26" s="1"/>
  <c r="Y98" i="26" s="1"/>
  <c r="Y100" i="26" s="1"/>
  <c r="Y101" i="26" s="1"/>
  <c r="Y102" i="26" s="1"/>
  <c r="Y103" i="26" s="1"/>
  <c r="Y105" i="26" s="1"/>
  <c r="Y106" i="26" s="1"/>
  <c r="Y107" i="26" s="1"/>
  <c r="Y108" i="26" s="1"/>
  <c r="Y110" i="26" s="1"/>
  <c r="Y111" i="26" s="1"/>
  <c r="Y112" i="26" s="1"/>
  <c r="Y113" i="26" s="1"/>
  <c r="Y115" i="26" s="1"/>
  <c r="Y116" i="26" s="1"/>
  <c r="Y117" i="26" s="1"/>
  <c r="Y118" i="26" s="1"/>
  <c r="Y120" i="26" s="1"/>
  <c r="Y121" i="26" s="1"/>
  <c r="Y122" i="26" s="1"/>
  <c r="Y123" i="26" s="1"/>
  <c r="Y125" i="26" s="1"/>
  <c r="Y126" i="26" s="1"/>
  <c r="Y127" i="26" s="1"/>
  <c r="Y128" i="26" s="1"/>
  <c r="W10" i="26"/>
  <c r="T10" i="26"/>
  <c r="Q10" i="26"/>
  <c r="Q11" i="26" s="1"/>
  <c r="Q12" i="26" s="1"/>
  <c r="Q13" i="26" s="1"/>
  <c r="Q15" i="26" s="1"/>
  <c r="Q16" i="26" s="1"/>
  <c r="Q17" i="26" s="1"/>
  <c r="Q18" i="26" s="1"/>
  <c r="Q20" i="26" s="1"/>
  <c r="Q21" i="26" s="1"/>
  <c r="Q22" i="26" s="1"/>
  <c r="Q23" i="26" s="1"/>
  <c r="Q25" i="26" s="1"/>
  <c r="Q26" i="26" s="1"/>
  <c r="Q27" i="26" s="1"/>
  <c r="Q28" i="26" s="1"/>
  <c r="Q30" i="26" s="1"/>
  <c r="Q31" i="26" s="1"/>
  <c r="Q32" i="26" s="1"/>
  <c r="Q33" i="26" s="1"/>
  <c r="Q35" i="26" s="1"/>
  <c r="Q36" i="26" s="1"/>
  <c r="Q37" i="26" s="1"/>
  <c r="Q38" i="26" s="1"/>
  <c r="Q40" i="26" s="1"/>
  <c r="Q41" i="26" s="1"/>
  <c r="Q42" i="26" s="1"/>
  <c r="Q43" i="26" s="1"/>
  <c r="Q45" i="26" s="1"/>
  <c r="Q46" i="26" s="1"/>
  <c r="Q47" i="26" s="1"/>
  <c r="Q48" i="26" s="1"/>
  <c r="Q50" i="26" s="1"/>
  <c r="Q51" i="26" s="1"/>
  <c r="Q52" i="26" s="1"/>
  <c r="Q53" i="26" s="1"/>
  <c r="Q55" i="26" s="1"/>
  <c r="Q56" i="26" s="1"/>
  <c r="Q57" i="26" s="1"/>
  <c r="Q58" i="26" s="1"/>
  <c r="Q60" i="26" s="1"/>
  <c r="Q61" i="26" s="1"/>
  <c r="Q62" i="26" s="1"/>
  <c r="Q63" i="26" s="1"/>
  <c r="Q65" i="26" s="1"/>
  <c r="Q66" i="26" s="1"/>
  <c r="Q67" i="26" s="1"/>
  <c r="Q68" i="26" s="1"/>
  <c r="Q70" i="26" s="1"/>
  <c r="Q71" i="26" s="1"/>
  <c r="Q72" i="26" s="1"/>
  <c r="Q73" i="26" s="1"/>
  <c r="Q75" i="26" s="1"/>
  <c r="Q76" i="26" s="1"/>
  <c r="Q77" i="26" s="1"/>
  <c r="Q78" i="26" s="1"/>
  <c r="Q80" i="26" s="1"/>
  <c r="Q81" i="26" s="1"/>
  <c r="Q82" i="26" s="1"/>
  <c r="Q83" i="26" s="1"/>
  <c r="Q85" i="26" s="1"/>
  <c r="Q86" i="26" s="1"/>
  <c r="Q87" i="26" s="1"/>
  <c r="Q88" i="26" s="1"/>
  <c r="Q90" i="26" s="1"/>
  <c r="Q91" i="26" s="1"/>
  <c r="Q92" i="26" s="1"/>
  <c r="Q93" i="26" s="1"/>
  <c r="Q95" i="26" s="1"/>
  <c r="Q96" i="26" s="1"/>
  <c r="Q97" i="26" s="1"/>
  <c r="Q98" i="26" s="1"/>
  <c r="Q100" i="26" s="1"/>
  <c r="Q101" i="26" s="1"/>
  <c r="Q102" i="26" s="1"/>
  <c r="Q103" i="26" s="1"/>
  <c r="Q105" i="26" s="1"/>
  <c r="Q106" i="26" s="1"/>
  <c r="Q107" i="26" s="1"/>
  <c r="Q108" i="26" s="1"/>
  <c r="Q110" i="26" s="1"/>
  <c r="Q111" i="26" s="1"/>
  <c r="Q112" i="26" s="1"/>
  <c r="Q113" i="26" s="1"/>
  <c r="Q115" i="26" s="1"/>
  <c r="Q116" i="26" s="1"/>
  <c r="Q117" i="26" s="1"/>
  <c r="Q118" i="26" s="1"/>
  <c r="Q120" i="26" s="1"/>
  <c r="Q121" i="26" s="1"/>
  <c r="Q122" i="26" s="1"/>
  <c r="Q123" i="26" s="1"/>
  <c r="Q125" i="26" s="1"/>
  <c r="Q126" i="26" s="1"/>
  <c r="Q127" i="26" s="1"/>
  <c r="Q128" i="26" s="1"/>
  <c r="O10" i="26"/>
  <c r="L10" i="26"/>
  <c r="I10" i="26"/>
  <c r="I11" i="26" s="1"/>
  <c r="I12" i="26" s="1"/>
  <c r="I13" i="26" s="1"/>
  <c r="I15" i="26" s="1"/>
  <c r="I16" i="26" s="1"/>
  <c r="I17" i="26" s="1"/>
  <c r="I18" i="26" s="1"/>
  <c r="I20" i="26" s="1"/>
  <c r="I21" i="26" s="1"/>
  <c r="I22" i="26" s="1"/>
  <c r="I23" i="26" s="1"/>
  <c r="I25" i="26" s="1"/>
  <c r="I26" i="26" s="1"/>
  <c r="I27" i="26" s="1"/>
  <c r="I28" i="26" s="1"/>
  <c r="I30" i="26" s="1"/>
  <c r="I31" i="26" s="1"/>
  <c r="I32" i="26" s="1"/>
  <c r="I33" i="26" s="1"/>
  <c r="I35" i="26" s="1"/>
  <c r="I36" i="26" s="1"/>
  <c r="I37" i="26" s="1"/>
  <c r="I38" i="26" s="1"/>
  <c r="I40" i="26" s="1"/>
  <c r="I41" i="26" s="1"/>
  <c r="I42" i="26" s="1"/>
  <c r="I43" i="26" s="1"/>
  <c r="I45" i="26" s="1"/>
  <c r="I46" i="26" s="1"/>
  <c r="I47" i="26" s="1"/>
  <c r="I48" i="26" s="1"/>
  <c r="I50" i="26" s="1"/>
  <c r="I51" i="26" s="1"/>
  <c r="I52" i="26" s="1"/>
  <c r="I53" i="26" s="1"/>
  <c r="I55" i="26" s="1"/>
  <c r="I56" i="26" s="1"/>
  <c r="I57" i="26" s="1"/>
  <c r="I58" i="26" s="1"/>
  <c r="I60" i="26" s="1"/>
  <c r="I61" i="26" s="1"/>
  <c r="I62" i="26" s="1"/>
  <c r="I63" i="26" s="1"/>
  <c r="I65" i="26" s="1"/>
  <c r="I66" i="26" s="1"/>
  <c r="I67" i="26" s="1"/>
  <c r="I68" i="26" s="1"/>
  <c r="I70" i="26" s="1"/>
  <c r="I71" i="26" s="1"/>
  <c r="I72" i="26" s="1"/>
  <c r="I73" i="26" s="1"/>
  <c r="I75" i="26" s="1"/>
  <c r="I76" i="26" s="1"/>
  <c r="I77" i="26" s="1"/>
  <c r="I78" i="26" s="1"/>
  <c r="I80" i="26" s="1"/>
  <c r="I81" i="26" s="1"/>
  <c r="I82" i="26" s="1"/>
  <c r="I83" i="26" s="1"/>
  <c r="I85" i="26" s="1"/>
  <c r="I86" i="26" s="1"/>
  <c r="I87" i="26" s="1"/>
  <c r="I88" i="26" s="1"/>
  <c r="I90" i="26" s="1"/>
  <c r="I91" i="26" s="1"/>
  <c r="I92" i="26" s="1"/>
  <c r="I93" i="26" s="1"/>
  <c r="I95" i="26" s="1"/>
  <c r="I96" i="26" s="1"/>
  <c r="I97" i="26" s="1"/>
  <c r="I98" i="26" s="1"/>
  <c r="I100" i="26" s="1"/>
  <c r="I101" i="26" s="1"/>
  <c r="I102" i="26" s="1"/>
  <c r="I103" i="26" s="1"/>
  <c r="I105" i="26" s="1"/>
  <c r="I106" i="26" s="1"/>
  <c r="I107" i="26" s="1"/>
  <c r="I108" i="26" s="1"/>
  <c r="I110" i="26" s="1"/>
  <c r="I111" i="26" s="1"/>
  <c r="I112" i="26" s="1"/>
  <c r="I113" i="26" s="1"/>
  <c r="I115" i="26" s="1"/>
  <c r="I116" i="26" s="1"/>
  <c r="I117" i="26" s="1"/>
  <c r="I118" i="26" s="1"/>
  <c r="I120" i="26" s="1"/>
  <c r="I121" i="26" s="1"/>
  <c r="I122" i="26" s="1"/>
  <c r="I123" i="26" s="1"/>
  <c r="I125" i="26" s="1"/>
  <c r="I126" i="26" s="1"/>
  <c r="I127" i="26" s="1"/>
  <c r="I128" i="26" s="1"/>
  <c r="G10" i="26"/>
  <c r="D10" i="26"/>
  <c r="AD9" i="26"/>
  <c r="AC9" i="26"/>
  <c r="V9" i="26"/>
  <c r="U9" i="26"/>
  <c r="N9" i="26"/>
  <c r="M9" i="26"/>
  <c r="F9" i="26"/>
  <c r="E9" i="26"/>
  <c r="J6" i="26"/>
  <c r="R6" i="26" s="1"/>
  <c r="Z6" i="26" s="1"/>
  <c r="J5" i="26"/>
  <c r="R5" i="26" s="1"/>
  <c r="Z5" i="26" s="1"/>
  <c r="J4" i="26"/>
  <c r="R4" i="26" s="1"/>
  <c r="Z4" i="26" s="1"/>
  <c r="V69" i="25"/>
  <c r="U69" i="25"/>
  <c r="S69" i="25"/>
  <c r="R69" i="25"/>
  <c r="N69" i="25"/>
  <c r="M69" i="25"/>
  <c r="K69" i="25"/>
  <c r="J69" i="25"/>
  <c r="F69" i="25"/>
  <c r="E69" i="25"/>
  <c r="C69" i="25"/>
  <c r="B69" i="25"/>
  <c r="W68" i="25"/>
  <c r="T68" i="25"/>
  <c r="O68" i="25"/>
  <c r="L68" i="25"/>
  <c r="G68" i="25"/>
  <c r="D68" i="25"/>
  <c r="W67" i="25"/>
  <c r="T67" i="25"/>
  <c r="O67" i="25"/>
  <c r="L67" i="25"/>
  <c r="G67" i="25"/>
  <c r="D67" i="25"/>
  <c r="W66" i="25"/>
  <c r="T66" i="25"/>
  <c r="O66" i="25"/>
  <c r="L66" i="25"/>
  <c r="G66" i="25"/>
  <c r="D66" i="25"/>
  <c r="W65" i="25"/>
  <c r="T65" i="25"/>
  <c r="O65" i="25"/>
  <c r="L65" i="25"/>
  <c r="G65" i="25"/>
  <c r="D65" i="25"/>
  <c r="V64" i="25"/>
  <c r="U64" i="25"/>
  <c r="S64" i="25"/>
  <c r="R64" i="25"/>
  <c r="N64" i="25"/>
  <c r="M64" i="25"/>
  <c r="K64" i="25"/>
  <c r="J64" i="25"/>
  <c r="F64" i="25"/>
  <c r="E64" i="25"/>
  <c r="C64" i="25"/>
  <c r="B64" i="25"/>
  <c r="W63" i="25"/>
  <c r="T63" i="25"/>
  <c r="O63" i="25"/>
  <c r="L63" i="25"/>
  <c r="G63" i="25"/>
  <c r="D63" i="25"/>
  <c r="W62" i="25"/>
  <c r="T62" i="25"/>
  <c r="O62" i="25"/>
  <c r="L62" i="25"/>
  <c r="G62" i="25"/>
  <c r="D62" i="25"/>
  <c r="W61" i="25"/>
  <c r="T61" i="25"/>
  <c r="O61" i="25"/>
  <c r="L61" i="25"/>
  <c r="G61" i="25"/>
  <c r="D61" i="25"/>
  <c r="W60" i="25"/>
  <c r="T60" i="25"/>
  <c r="O60" i="25"/>
  <c r="L60" i="25"/>
  <c r="G60" i="25"/>
  <c r="D60" i="25"/>
  <c r="V59" i="25"/>
  <c r="U59" i="25"/>
  <c r="S59" i="25"/>
  <c r="R59" i="25"/>
  <c r="N59" i="25"/>
  <c r="M59" i="25"/>
  <c r="K59" i="25"/>
  <c r="J59" i="25"/>
  <c r="F59" i="25"/>
  <c r="E59" i="25"/>
  <c r="C59" i="25"/>
  <c r="B59" i="25"/>
  <c r="W58" i="25"/>
  <c r="T58" i="25"/>
  <c r="O58" i="25"/>
  <c r="L58" i="25"/>
  <c r="G58" i="25"/>
  <c r="D58" i="25"/>
  <c r="W57" i="25"/>
  <c r="T57" i="25"/>
  <c r="O57" i="25"/>
  <c r="L57" i="25"/>
  <c r="G57" i="25"/>
  <c r="D57" i="25"/>
  <c r="W56" i="25"/>
  <c r="T56" i="25"/>
  <c r="O56" i="25"/>
  <c r="L56" i="25"/>
  <c r="G56" i="25"/>
  <c r="D56" i="25"/>
  <c r="W55" i="25"/>
  <c r="T55" i="25"/>
  <c r="O55" i="25"/>
  <c r="L55" i="25"/>
  <c r="G55" i="25"/>
  <c r="D55" i="25"/>
  <c r="V54" i="25"/>
  <c r="U54" i="25"/>
  <c r="S54" i="25"/>
  <c r="R54" i="25"/>
  <c r="N54" i="25"/>
  <c r="M54" i="25"/>
  <c r="K54" i="25"/>
  <c r="J54" i="25"/>
  <c r="F54" i="25"/>
  <c r="E54" i="25"/>
  <c r="C54" i="25"/>
  <c r="D54" i="25" s="1"/>
  <c r="B54" i="25"/>
  <c r="W53" i="25"/>
  <c r="T53" i="25"/>
  <c r="O53" i="25"/>
  <c r="L53" i="25"/>
  <c r="G53" i="25"/>
  <c r="D53" i="25"/>
  <c r="W52" i="25"/>
  <c r="T52" i="25"/>
  <c r="O52" i="25"/>
  <c r="L52" i="25"/>
  <c r="G52" i="25"/>
  <c r="D52" i="25"/>
  <c r="W51" i="25"/>
  <c r="T51" i="25"/>
  <c r="O51" i="25"/>
  <c r="L51" i="25"/>
  <c r="G51" i="25"/>
  <c r="D51" i="25"/>
  <c r="W50" i="25"/>
  <c r="T50" i="25"/>
  <c r="O50" i="25"/>
  <c r="L50" i="25"/>
  <c r="G50" i="25"/>
  <c r="D50" i="25"/>
  <c r="V49" i="25"/>
  <c r="U49" i="25"/>
  <c r="W49" i="25" s="1"/>
  <c r="S49" i="25"/>
  <c r="R49" i="25"/>
  <c r="N49" i="25"/>
  <c r="M49" i="25"/>
  <c r="K49" i="25"/>
  <c r="J49" i="25"/>
  <c r="F49" i="25"/>
  <c r="E49" i="25"/>
  <c r="C49" i="25"/>
  <c r="B49" i="25"/>
  <c r="W48" i="25"/>
  <c r="T48" i="25"/>
  <c r="O48" i="25"/>
  <c r="L48" i="25"/>
  <c r="G48" i="25"/>
  <c r="D48" i="25"/>
  <c r="W47" i="25"/>
  <c r="T47" i="25"/>
  <c r="O47" i="25"/>
  <c r="L47" i="25"/>
  <c r="G47" i="25"/>
  <c r="D47" i="25"/>
  <c r="W46" i="25"/>
  <c r="T46" i="25"/>
  <c r="O46" i="25"/>
  <c r="L46" i="25"/>
  <c r="G46" i="25"/>
  <c r="D46" i="25"/>
  <c r="W45" i="25"/>
  <c r="T45" i="25"/>
  <c r="O45" i="25"/>
  <c r="L45" i="25"/>
  <c r="G45" i="25"/>
  <c r="D45" i="25"/>
  <c r="V44" i="25"/>
  <c r="U44" i="25"/>
  <c r="S44" i="25"/>
  <c r="R44" i="25"/>
  <c r="N44" i="25"/>
  <c r="M44" i="25"/>
  <c r="K44" i="25"/>
  <c r="J44" i="25"/>
  <c r="F44" i="25"/>
  <c r="E44" i="25"/>
  <c r="C44" i="25"/>
  <c r="B44" i="25"/>
  <c r="W43" i="25"/>
  <c r="T43" i="25"/>
  <c r="O43" i="25"/>
  <c r="L43" i="25"/>
  <c r="G43" i="25"/>
  <c r="D43" i="25"/>
  <c r="W42" i="25"/>
  <c r="T42" i="25"/>
  <c r="O42" i="25"/>
  <c r="L42" i="25"/>
  <c r="G42" i="25"/>
  <c r="D42" i="25"/>
  <c r="W41" i="25"/>
  <c r="T41" i="25"/>
  <c r="O41" i="25"/>
  <c r="L41" i="25"/>
  <c r="G41" i="25"/>
  <c r="D41" i="25"/>
  <c r="W40" i="25"/>
  <c r="T40" i="25"/>
  <c r="O40" i="25"/>
  <c r="L40" i="25"/>
  <c r="G40" i="25"/>
  <c r="D40" i="25"/>
  <c r="V39" i="25"/>
  <c r="U39" i="25"/>
  <c r="S39" i="25"/>
  <c r="R39" i="25"/>
  <c r="N39" i="25"/>
  <c r="M39" i="25"/>
  <c r="K39" i="25"/>
  <c r="J39" i="25"/>
  <c r="F39" i="25"/>
  <c r="E39" i="25"/>
  <c r="C39" i="25"/>
  <c r="B39" i="25"/>
  <c r="W38" i="25"/>
  <c r="T38" i="25"/>
  <c r="O38" i="25"/>
  <c r="L38" i="25"/>
  <c r="G38" i="25"/>
  <c r="D38" i="25"/>
  <c r="W37" i="25"/>
  <c r="T37" i="25"/>
  <c r="O37" i="25"/>
  <c r="L37" i="25"/>
  <c r="G37" i="25"/>
  <c r="D37" i="25"/>
  <c r="W36" i="25"/>
  <c r="T36" i="25"/>
  <c r="O36" i="25"/>
  <c r="L36" i="25"/>
  <c r="G36" i="25"/>
  <c r="D36" i="25"/>
  <c r="W35" i="25"/>
  <c r="T35" i="25"/>
  <c r="O35" i="25"/>
  <c r="L35" i="25"/>
  <c r="G35" i="25"/>
  <c r="D35" i="25"/>
  <c r="V34" i="25"/>
  <c r="U34" i="25"/>
  <c r="S34" i="25"/>
  <c r="R34" i="25"/>
  <c r="N34" i="25"/>
  <c r="M34" i="25"/>
  <c r="K34" i="25"/>
  <c r="J34" i="25"/>
  <c r="F34" i="25"/>
  <c r="E34" i="25"/>
  <c r="C34" i="25"/>
  <c r="B34" i="25"/>
  <c r="W33" i="25"/>
  <c r="T33" i="25"/>
  <c r="O33" i="25"/>
  <c r="L33" i="25"/>
  <c r="G33" i="25"/>
  <c r="D33" i="25"/>
  <c r="W32" i="25"/>
  <c r="T32" i="25"/>
  <c r="O32" i="25"/>
  <c r="L32" i="25"/>
  <c r="G32" i="25"/>
  <c r="D32" i="25"/>
  <c r="W31" i="25"/>
  <c r="T31" i="25"/>
  <c r="O31" i="25"/>
  <c r="L31" i="25"/>
  <c r="G31" i="25"/>
  <c r="D31" i="25"/>
  <c r="W30" i="25"/>
  <c r="T30" i="25"/>
  <c r="O30" i="25"/>
  <c r="L30" i="25"/>
  <c r="G30" i="25"/>
  <c r="D30" i="25"/>
  <c r="V29" i="25"/>
  <c r="U29" i="25"/>
  <c r="S29" i="25"/>
  <c r="R29" i="25"/>
  <c r="N29" i="25"/>
  <c r="M29" i="25"/>
  <c r="K29" i="25"/>
  <c r="J29" i="25"/>
  <c r="F29" i="25"/>
  <c r="E29" i="25"/>
  <c r="C29" i="25"/>
  <c r="B29" i="25"/>
  <c r="W28" i="25"/>
  <c r="T28" i="25"/>
  <c r="O28" i="25"/>
  <c r="L28" i="25"/>
  <c r="G28" i="25"/>
  <c r="D28" i="25"/>
  <c r="W27" i="25"/>
  <c r="T27" i="25"/>
  <c r="O27" i="25"/>
  <c r="L27" i="25"/>
  <c r="G27" i="25"/>
  <c r="D27" i="25"/>
  <c r="W26" i="25"/>
  <c r="T26" i="25"/>
  <c r="O26" i="25"/>
  <c r="L26" i="25"/>
  <c r="G26" i="25"/>
  <c r="D26" i="25"/>
  <c r="W25" i="25"/>
  <c r="T25" i="25"/>
  <c r="O25" i="25"/>
  <c r="L25" i="25"/>
  <c r="G25" i="25"/>
  <c r="D25" i="25"/>
  <c r="V24" i="25"/>
  <c r="U24" i="25"/>
  <c r="S24" i="25"/>
  <c r="R24" i="25"/>
  <c r="N24" i="25"/>
  <c r="M24" i="25"/>
  <c r="K24" i="25"/>
  <c r="J24" i="25"/>
  <c r="F24" i="25"/>
  <c r="E24" i="25"/>
  <c r="C24" i="25"/>
  <c r="B24" i="25"/>
  <c r="W23" i="25"/>
  <c r="T23" i="25"/>
  <c r="O23" i="25"/>
  <c r="L23" i="25"/>
  <c r="G23" i="25"/>
  <c r="D23" i="25"/>
  <c r="W22" i="25"/>
  <c r="T22" i="25"/>
  <c r="O22" i="25"/>
  <c r="L22" i="25"/>
  <c r="G22" i="25"/>
  <c r="D22" i="25"/>
  <c r="W21" i="25"/>
  <c r="T21" i="25"/>
  <c r="O21" i="25"/>
  <c r="L21" i="25"/>
  <c r="G21" i="25"/>
  <c r="D21" i="25"/>
  <c r="W20" i="25"/>
  <c r="T20" i="25"/>
  <c r="O20" i="25"/>
  <c r="L20" i="25"/>
  <c r="G20" i="25"/>
  <c r="D20" i="25"/>
  <c r="V19" i="25"/>
  <c r="U19" i="25"/>
  <c r="S19" i="25"/>
  <c r="R19" i="25"/>
  <c r="N19" i="25"/>
  <c r="M19" i="25"/>
  <c r="K19" i="25"/>
  <c r="J19" i="25"/>
  <c r="F19" i="25"/>
  <c r="E19" i="25"/>
  <c r="C19" i="25"/>
  <c r="B19" i="25"/>
  <c r="W18" i="25"/>
  <c r="T18" i="25"/>
  <c r="O18" i="25"/>
  <c r="L18" i="25"/>
  <c r="G18" i="25"/>
  <c r="D18" i="25"/>
  <c r="W17" i="25"/>
  <c r="T17" i="25"/>
  <c r="O17" i="25"/>
  <c r="L17" i="25"/>
  <c r="G17" i="25"/>
  <c r="D17" i="25"/>
  <c r="W16" i="25"/>
  <c r="T16" i="25"/>
  <c r="O16" i="25"/>
  <c r="L16" i="25"/>
  <c r="G16" i="25"/>
  <c r="D16" i="25"/>
  <c r="W15" i="25"/>
  <c r="T15" i="25"/>
  <c r="O15" i="25"/>
  <c r="L15" i="25"/>
  <c r="G15" i="25"/>
  <c r="D15" i="25"/>
  <c r="V14" i="25"/>
  <c r="U14" i="25"/>
  <c r="S14" i="25"/>
  <c r="R14" i="25"/>
  <c r="N14" i="25"/>
  <c r="M14" i="25"/>
  <c r="K14" i="25"/>
  <c r="J14" i="25"/>
  <c r="F14" i="25"/>
  <c r="E14" i="25"/>
  <c r="C14" i="25"/>
  <c r="B14" i="25"/>
  <c r="W13" i="25"/>
  <c r="T13" i="25"/>
  <c r="O13" i="25"/>
  <c r="L13" i="25"/>
  <c r="G13" i="25"/>
  <c r="D13" i="25"/>
  <c r="W12" i="25"/>
  <c r="T12" i="25"/>
  <c r="O12" i="25"/>
  <c r="L12" i="25"/>
  <c r="G12" i="25"/>
  <c r="D12" i="25"/>
  <c r="W11" i="25"/>
  <c r="T11" i="25"/>
  <c r="O11" i="25"/>
  <c r="L11" i="25"/>
  <c r="G11" i="25"/>
  <c r="D11" i="25"/>
  <c r="A11" i="25"/>
  <c r="A12" i="25" s="1"/>
  <c r="A13" i="25" s="1"/>
  <c r="A15" i="25" s="1"/>
  <c r="A16" i="25" s="1"/>
  <c r="A17" i="25" s="1"/>
  <c r="A18" i="25" s="1"/>
  <c r="A20" i="25" s="1"/>
  <c r="A21" i="25" s="1"/>
  <c r="A22" i="25" s="1"/>
  <c r="A23" i="25" s="1"/>
  <c r="A25" i="25" s="1"/>
  <c r="A26" i="25" s="1"/>
  <c r="A27" i="25" s="1"/>
  <c r="A28" i="25" s="1"/>
  <c r="A30" i="25" s="1"/>
  <c r="A31" i="25" s="1"/>
  <c r="A32" i="25" s="1"/>
  <c r="A33" i="25" s="1"/>
  <c r="A35" i="25" s="1"/>
  <c r="A36" i="25" s="1"/>
  <c r="A37" i="25" s="1"/>
  <c r="A38" i="25" s="1"/>
  <c r="A40" i="25" s="1"/>
  <c r="A41" i="25" s="1"/>
  <c r="A42" i="25" s="1"/>
  <c r="A43" i="25" s="1"/>
  <c r="A45" i="25" s="1"/>
  <c r="A46" i="25" s="1"/>
  <c r="A47" i="25" s="1"/>
  <c r="A48" i="25" s="1"/>
  <c r="A50" i="25" s="1"/>
  <c r="A51" i="25" s="1"/>
  <c r="A52" i="25" s="1"/>
  <c r="A53" i="25" s="1"/>
  <c r="A55" i="25" s="1"/>
  <c r="A56" i="25" s="1"/>
  <c r="A57" i="25" s="1"/>
  <c r="A58" i="25" s="1"/>
  <c r="A60" i="25" s="1"/>
  <c r="A61" i="25" s="1"/>
  <c r="A62" i="25" s="1"/>
  <c r="A63" i="25" s="1"/>
  <c r="A65" i="25" s="1"/>
  <c r="A66" i="25" s="1"/>
  <c r="A67" i="25" s="1"/>
  <c r="A68" i="25" s="1"/>
  <c r="W10" i="25"/>
  <c r="T10" i="25"/>
  <c r="Q10" i="25"/>
  <c r="Q11" i="25" s="1"/>
  <c r="Q12" i="25" s="1"/>
  <c r="Q13" i="25" s="1"/>
  <c r="Q15" i="25" s="1"/>
  <c r="Q16" i="25" s="1"/>
  <c r="Q17" i="25" s="1"/>
  <c r="Q18" i="25" s="1"/>
  <c r="Q20" i="25" s="1"/>
  <c r="Q21" i="25" s="1"/>
  <c r="Q22" i="25" s="1"/>
  <c r="Q23" i="25" s="1"/>
  <c r="Q25" i="25" s="1"/>
  <c r="Q26" i="25" s="1"/>
  <c r="Q27" i="25" s="1"/>
  <c r="Q28" i="25" s="1"/>
  <c r="Q30" i="25" s="1"/>
  <c r="Q31" i="25" s="1"/>
  <c r="Q32" i="25" s="1"/>
  <c r="Q33" i="25" s="1"/>
  <c r="Q35" i="25" s="1"/>
  <c r="Q36" i="25" s="1"/>
  <c r="Q37" i="25" s="1"/>
  <c r="Q38" i="25" s="1"/>
  <c r="Q40" i="25" s="1"/>
  <c r="Q41" i="25" s="1"/>
  <c r="Q42" i="25" s="1"/>
  <c r="Q43" i="25" s="1"/>
  <c r="Q45" i="25" s="1"/>
  <c r="Q46" i="25" s="1"/>
  <c r="Q47" i="25" s="1"/>
  <c r="Q48" i="25" s="1"/>
  <c r="Q50" i="25" s="1"/>
  <c r="Q51" i="25" s="1"/>
  <c r="Q52" i="25" s="1"/>
  <c r="Q53" i="25" s="1"/>
  <c r="Q55" i="25" s="1"/>
  <c r="Q56" i="25" s="1"/>
  <c r="Q57" i="25" s="1"/>
  <c r="Q58" i="25" s="1"/>
  <c r="Q60" i="25" s="1"/>
  <c r="Q61" i="25" s="1"/>
  <c r="Q62" i="25" s="1"/>
  <c r="Q63" i="25" s="1"/>
  <c r="Q65" i="25" s="1"/>
  <c r="Q66" i="25" s="1"/>
  <c r="Q67" i="25" s="1"/>
  <c r="Q68" i="25" s="1"/>
  <c r="O10" i="25"/>
  <c r="L10" i="25"/>
  <c r="I10" i="25"/>
  <c r="I11" i="25" s="1"/>
  <c r="I12" i="25" s="1"/>
  <c r="I13" i="25" s="1"/>
  <c r="I15" i="25" s="1"/>
  <c r="I16" i="25" s="1"/>
  <c r="I17" i="25" s="1"/>
  <c r="I18" i="25" s="1"/>
  <c r="I20" i="25" s="1"/>
  <c r="I21" i="25" s="1"/>
  <c r="I22" i="25" s="1"/>
  <c r="I23" i="25" s="1"/>
  <c r="I25" i="25" s="1"/>
  <c r="I26" i="25" s="1"/>
  <c r="I27" i="25" s="1"/>
  <c r="I28" i="25" s="1"/>
  <c r="I30" i="25" s="1"/>
  <c r="I31" i="25" s="1"/>
  <c r="I32" i="25" s="1"/>
  <c r="I33" i="25" s="1"/>
  <c r="I35" i="25" s="1"/>
  <c r="I36" i="25" s="1"/>
  <c r="I37" i="25" s="1"/>
  <c r="I38" i="25" s="1"/>
  <c r="I40" i="25" s="1"/>
  <c r="I41" i="25" s="1"/>
  <c r="I42" i="25" s="1"/>
  <c r="I43" i="25" s="1"/>
  <c r="I45" i="25" s="1"/>
  <c r="I46" i="25" s="1"/>
  <c r="I47" i="25" s="1"/>
  <c r="I48" i="25" s="1"/>
  <c r="I50" i="25" s="1"/>
  <c r="I51" i="25" s="1"/>
  <c r="I52" i="25" s="1"/>
  <c r="I53" i="25" s="1"/>
  <c r="I55" i="25" s="1"/>
  <c r="I56" i="25" s="1"/>
  <c r="I57" i="25" s="1"/>
  <c r="I58" i="25" s="1"/>
  <c r="I60" i="25" s="1"/>
  <c r="I61" i="25" s="1"/>
  <c r="I62" i="25" s="1"/>
  <c r="I63" i="25" s="1"/>
  <c r="I65" i="25" s="1"/>
  <c r="I66" i="25" s="1"/>
  <c r="I67" i="25" s="1"/>
  <c r="I68" i="25" s="1"/>
  <c r="G10" i="25"/>
  <c r="D10" i="25"/>
  <c r="V9" i="25"/>
  <c r="U9" i="25"/>
  <c r="N9" i="25"/>
  <c r="M9" i="25"/>
  <c r="F9" i="25"/>
  <c r="E9" i="25"/>
  <c r="J6" i="25"/>
  <c r="R6" i="25" s="1"/>
  <c r="J5" i="25"/>
  <c r="R5" i="25" s="1"/>
  <c r="J4" i="25"/>
  <c r="R4" i="25" s="1"/>
  <c r="V129" i="24"/>
  <c r="U129" i="24"/>
  <c r="S129" i="24"/>
  <c r="R129" i="24"/>
  <c r="N129" i="24"/>
  <c r="M129" i="24"/>
  <c r="K129" i="24"/>
  <c r="J129" i="24"/>
  <c r="F129" i="24"/>
  <c r="E129" i="24"/>
  <c r="C129" i="24"/>
  <c r="B129" i="24"/>
  <c r="W128" i="24"/>
  <c r="T128" i="24"/>
  <c r="O128" i="24"/>
  <c r="L128" i="24"/>
  <c r="G128" i="24"/>
  <c r="D128" i="24"/>
  <c r="W127" i="24"/>
  <c r="T127" i="24"/>
  <c r="O127" i="24"/>
  <c r="L127" i="24"/>
  <c r="G127" i="24"/>
  <c r="D127" i="24"/>
  <c r="W126" i="24"/>
  <c r="T126" i="24"/>
  <c r="O126" i="24"/>
  <c r="L126" i="24"/>
  <c r="G126" i="24"/>
  <c r="D126" i="24"/>
  <c r="W125" i="24"/>
  <c r="T125" i="24"/>
  <c r="O125" i="24"/>
  <c r="L125" i="24"/>
  <c r="G125" i="24"/>
  <c r="D125" i="24"/>
  <c r="V124" i="24"/>
  <c r="U124" i="24"/>
  <c r="S124" i="24"/>
  <c r="R124" i="24"/>
  <c r="N124" i="24"/>
  <c r="M124" i="24"/>
  <c r="K124" i="24"/>
  <c r="J124" i="24"/>
  <c r="F124" i="24"/>
  <c r="E124" i="24"/>
  <c r="G124" i="24" s="1"/>
  <c r="C124" i="24"/>
  <c r="B124" i="24"/>
  <c r="W123" i="24"/>
  <c r="T123" i="24"/>
  <c r="O123" i="24"/>
  <c r="L123" i="24"/>
  <c r="G123" i="24"/>
  <c r="D123" i="24"/>
  <c r="W122" i="24"/>
  <c r="T122" i="24"/>
  <c r="O122" i="24"/>
  <c r="L122" i="24"/>
  <c r="G122" i="24"/>
  <c r="D122" i="24"/>
  <c r="W121" i="24"/>
  <c r="T121" i="24"/>
  <c r="O121" i="24"/>
  <c r="L121" i="24"/>
  <c r="G121" i="24"/>
  <c r="D121" i="24"/>
  <c r="W120" i="24"/>
  <c r="T120" i="24"/>
  <c r="O120" i="24"/>
  <c r="L120" i="24"/>
  <c r="G120" i="24"/>
  <c r="D120" i="24"/>
  <c r="V119" i="24"/>
  <c r="U119" i="24"/>
  <c r="S119" i="24"/>
  <c r="R119" i="24"/>
  <c r="N119" i="24"/>
  <c r="M119" i="24"/>
  <c r="K119" i="24"/>
  <c r="J119" i="24"/>
  <c r="F119" i="24"/>
  <c r="E119" i="24"/>
  <c r="C119" i="24"/>
  <c r="B119" i="24"/>
  <c r="W118" i="24"/>
  <c r="T118" i="24"/>
  <c r="O118" i="24"/>
  <c r="L118" i="24"/>
  <c r="G118" i="24"/>
  <c r="D118" i="24"/>
  <c r="W117" i="24"/>
  <c r="T117" i="24"/>
  <c r="O117" i="24"/>
  <c r="L117" i="24"/>
  <c r="G117" i="24"/>
  <c r="D117" i="24"/>
  <c r="W116" i="24"/>
  <c r="T116" i="24"/>
  <c r="O116" i="24"/>
  <c r="L116" i="24"/>
  <c r="G116" i="24"/>
  <c r="D116" i="24"/>
  <c r="W115" i="24"/>
  <c r="T115" i="24"/>
  <c r="O115" i="24"/>
  <c r="L115" i="24"/>
  <c r="G115" i="24"/>
  <c r="D115" i="24"/>
  <c r="V114" i="24"/>
  <c r="U114" i="24"/>
  <c r="S114" i="24"/>
  <c r="R114" i="24"/>
  <c r="T114" i="24" s="1"/>
  <c r="N114" i="24"/>
  <c r="M114" i="24"/>
  <c r="K114" i="24"/>
  <c r="J114" i="24"/>
  <c r="F114" i="24"/>
  <c r="E114" i="24"/>
  <c r="C114" i="24"/>
  <c r="B114" i="24"/>
  <c r="W113" i="24"/>
  <c r="T113" i="24"/>
  <c r="O113" i="24"/>
  <c r="L113" i="24"/>
  <c r="G113" i="24"/>
  <c r="D113" i="24"/>
  <c r="W112" i="24"/>
  <c r="T112" i="24"/>
  <c r="O112" i="24"/>
  <c r="L112" i="24"/>
  <c r="G112" i="24"/>
  <c r="D112" i="24"/>
  <c r="W111" i="24"/>
  <c r="T111" i="24"/>
  <c r="O111" i="24"/>
  <c r="L111" i="24"/>
  <c r="G111" i="24"/>
  <c r="D111" i="24"/>
  <c r="W110" i="24"/>
  <c r="T110" i="24"/>
  <c r="O110" i="24"/>
  <c r="L110" i="24"/>
  <c r="G110" i="24"/>
  <c r="D110" i="24"/>
  <c r="V109" i="24"/>
  <c r="U109" i="24"/>
  <c r="S109" i="24"/>
  <c r="R109" i="24"/>
  <c r="N109" i="24"/>
  <c r="M109" i="24"/>
  <c r="K109" i="24"/>
  <c r="J109" i="24"/>
  <c r="F109" i="24"/>
  <c r="E109" i="24"/>
  <c r="C109" i="24"/>
  <c r="B109" i="24"/>
  <c r="W108" i="24"/>
  <c r="T108" i="24"/>
  <c r="O108" i="24"/>
  <c r="L108" i="24"/>
  <c r="G108" i="24"/>
  <c r="D108" i="24"/>
  <c r="W107" i="24"/>
  <c r="T107" i="24"/>
  <c r="O107" i="24"/>
  <c r="L107" i="24"/>
  <c r="G107" i="24"/>
  <c r="D107" i="24"/>
  <c r="W106" i="24"/>
  <c r="T106" i="24"/>
  <c r="O106" i="24"/>
  <c r="L106" i="24"/>
  <c r="G106" i="24"/>
  <c r="D106" i="24"/>
  <c r="W105" i="24"/>
  <c r="T105" i="24"/>
  <c r="O105" i="24"/>
  <c r="L105" i="24"/>
  <c r="G105" i="24"/>
  <c r="D105" i="24"/>
  <c r="V104" i="24"/>
  <c r="U104" i="24"/>
  <c r="S104" i="24"/>
  <c r="R104" i="24"/>
  <c r="N104" i="24"/>
  <c r="M104" i="24"/>
  <c r="K104" i="24"/>
  <c r="J104" i="24"/>
  <c r="F104" i="24"/>
  <c r="E104" i="24"/>
  <c r="G104" i="24" s="1"/>
  <c r="C104" i="24"/>
  <c r="B104" i="24"/>
  <c r="W103" i="24"/>
  <c r="T103" i="24"/>
  <c r="O103" i="24"/>
  <c r="L103" i="24"/>
  <c r="G103" i="24"/>
  <c r="D103" i="24"/>
  <c r="W102" i="24"/>
  <c r="T102" i="24"/>
  <c r="O102" i="24"/>
  <c r="L102" i="24"/>
  <c r="G102" i="24"/>
  <c r="D102" i="24"/>
  <c r="W101" i="24"/>
  <c r="T101" i="24"/>
  <c r="O101" i="24"/>
  <c r="L101" i="24"/>
  <c r="G101" i="24"/>
  <c r="D101" i="24"/>
  <c r="W100" i="24"/>
  <c r="T100" i="24"/>
  <c r="O100" i="24"/>
  <c r="L100" i="24"/>
  <c r="G100" i="24"/>
  <c r="D100" i="24"/>
  <c r="V99" i="24"/>
  <c r="U99" i="24"/>
  <c r="S99" i="24"/>
  <c r="R99" i="24"/>
  <c r="N99" i="24"/>
  <c r="M99" i="24"/>
  <c r="K99" i="24"/>
  <c r="J99" i="24"/>
  <c r="F99" i="24"/>
  <c r="E99" i="24"/>
  <c r="C99" i="24"/>
  <c r="B99" i="24"/>
  <c r="D99" i="24" s="1"/>
  <c r="W98" i="24"/>
  <c r="T98" i="24"/>
  <c r="O98" i="24"/>
  <c r="L98" i="24"/>
  <c r="G98" i="24"/>
  <c r="D98" i="24"/>
  <c r="W97" i="24"/>
  <c r="T97" i="24"/>
  <c r="O97" i="24"/>
  <c r="L97" i="24"/>
  <c r="G97" i="24"/>
  <c r="D97" i="24"/>
  <c r="W96" i="24"/>
  <c r="T96" i="24"/>
  <c r="O96" i="24"/>
  <c r="L96" i="24"/>
  <c r="G96" i="24"/>
  <c r="D96" i="24"/>
  <c r="W95" i="24"/>
  <c r="T95" i="24"/>
  <c r="O95" i="24"/>
  <c r="L95" i="24"/>
  <c r="G95" i="24"/>
  <c r="D95" i="24"/>
  <c r="V94" i="24"/>
  <c r="U94" i="24"/>
  <c r="S94" i="24"/>
  <c r="R94" i="24"/>
  <c r="N94" i="24"/>
  <c r="M94" i="24"/>
  <c r="K94" i="24"/>
  <c r="J94" i="24"/>
  <c r="L94" i="24" s="1"/>
  <c r="F94" i="24"/>
  <c r="E94" i="24"/>
  <c r="C94" i="24"/>
  <c r="B94" i="24"/>
  <c r="W93" i="24"/>
  <c r="T93" i="24"/>
  <c r="O93" i="24"/>
  <c r="L93" i="24"/>
  <c r="G93" i="24"/>
  <c r="D93" i="24"/>
  <c r="W92" i="24"/>
  <c r="T92" i="24"/>
  <c r="O92" i="24"/>
  <c r="L92" i="24"/>
  <c r="G92" i="24"/>
  <c r="D92" i="24"/>
  <c r="W91" i="24"/>
  <c r="T91" i="24"/>
  <c r="O91" i="24"/>
  <c r="L91" i="24"/>
  <c r="G91" i="24"/>
  <c r="D91" i="24"/>
  <c r="W90" i="24"/>
  <c r="T90" i="24"/>
  <c r="O90" i="24"/>
  <c r="L90" i="24"/>
  <c r="G90" i="24"/>
  <c r="D90" i="24"/>
  <c r="V89" i="24"/>
  <c r="U89" i="24"/>
  <c r="S89" i="24"/>
  <c r="R89" i="24"/>
  <c r="N89" i="24"/>
  <c r="M89" i="24"/>
  <c r="K89" i="24"/>
  <c r="L89" i="24" s="1"/>
  <c r="J89" i="24"/>
  <c r="F89" i="24"/>
  <c r="E89" i="24"/>
  <c r="C89" i="24"/>
  <c r="B89" i="24"/>
  <c r="W88" i="24"/>
  <c r="T88" i="24"/>
  <c r="O88" i="24"/>
  <c r="L88" i="24"/>
  <c r="G88" i="24"/>
  <c r="D88" i="24"/>
  <c r="W87" i="24"/>
  <c r="T87" i="24"/>
  <c r="O87" i="24"/>
  <c r="L87" i="24"/>
  <c r="G87" i="24"/>
  <c r="D87" i="24"/>
  <c r="W86" i="24"/>
  <c r="T86" i="24"/>
  <c r="O86" i="24"/>
  <c r="L86" i="24"/>
  <c r="G86" i="24"/>
  <c r="D86" i="24"/>
  <c r="W85" i="24"/>
  <c r="T85" i="24"/>
  <c r="O85" i="24"/>
  <c r="L85" i="24"/>
  <c r="G85" i="24"/>
  <c r="D85" i="24"/>
  <c r="V84" i="24"/>
  <c r="U84" i="24"/>
  <c r="S84" i="24"/>
  <c r="R84" i="24"/>
  <c r="N84" i="24"/>
  <c r="M84" i="24"/>
  <c r="K84" i="24"/>
  <c r="J84" i="24"/>
  <c r="F84" i="24"/>
  <c r="E84" i="24"/>
  <c r="C84" i="24"/>
  <c r="B84" i="24"/>
  <c r="W83" i="24"/>
  <c r="T83" i="24"/>
  <c r="O83" i="24"/>
  <c r="L83" i="24"/>
  <c r="G83" i="24"/>
  <c r="D83" i="24"/>
  <c r="W82" i="24"/>
  <c r="T82" i="24"/>
  <c r="O82" i="24"/>
  <c r="L82" i="24"/>
  <c r="G82" i="24"/>
  <c r="D82" i="24"/>
  <c r="W81" i="24"/>
  <c r="T81" i="24"/>
  <c r="O81" i="24"/>
  <c r="L81" i="24"/>
  <c r="G81" i="24"/>
  <c r="D81" i="24"/>
  <c r="W80" i="24"/>
  <c r="T80" i="24"/>
  <c r="O80" i="24"/>
  <c r="L80" i="24"/>
  <c r="G80" i="24"/>
  <c r="D80" i="24"/>
  <c r="V79" i="24"/>
  <c r="U79" i="24"/>
  <c r="S79" i="24"/>
  <c r="R79" i="24"/>
  <c r="N79" i="24"/>
  <c r="M79" i="24"/>
  <c r="K79" i="24"/>
  <c r="J79" i="24"/>
  <c r="F79" i="24"/>
  <c r="E79" i="24"/>
  <c r="C79" i="24"/>
  <c r="B79" i="24"/>
  <c r="W78" i="24"/>
  <c r="T78" i="24"/>
  <c r="O78" i="24"/>
  <c r="L78" i="24"/>
  <c r="G78" i="24"/>
  <c r="D78" i="24"/>
  <c r="W77" i="24"/>
  <c r="T77" i="24"/>
  <c r="O77" i="24"/>
  <c r="L77" i="24"/>
  <c r="G77" i="24"/>
  <c r="D77" i="24"/>
  <c r="W76" i="24"/>
  <c r="T76" i="24"/>
  <c r="O76" i="24"/>
  <c r="L76" i="24"/>
  <c r="G76" i="24"/>
  <c r="D76" i="24"/>
  <c r="W75" i="24"/>
  <c r="T75" i="24"/>
  <c r="O75" i="24"/>
  <c r="L75" i="24"/>
  <c r="G75" i="24"/>
  <c r="D75" i="24"/>
  <c r="V74" i="24"/>
  <c r="U74" i="24"/>
  <c r="S74" i="24"/>
  <c r="R74" i="24"/>
  <c r="N74" i="24"/>
  <c r="M74" i="24"/>
  <c r="K74" i="24"/>
  <c r="J74" i="24"/>
  <c r="F74" i="24"/>
  <c r="E74" i="24"/>
  <c r="C74" i="24"/>
  <c r="B74" i="24"/>
  <c r="W73" i="24"/>
  <c r="T73" i="24"/>
  <c r="O73" i="24"/>
  <c r="L73" i="24"/>
  <c r="G73" i="24"/>
  <c r="D73" i="24"/>
  <c r="W72" i="24"/>
  <c r="T72" i="24"/>
  <c r="O72" i="24"/>
  <c r="L72" i="24"/>
  <c r="G72" i="24"/>
  <c r="D72" i="24"/>
  <c r="W71" i="24"/>
  <c r="T71" i="24"/>
  <c r="O71" i="24"/>
  <c r="L71" i="24"/>
  <c r="G71" i="24"/>
  <c r="D71" i="24"/>
  <c r="W70" i="24"/>
  <c r="T70" i="24"/>
  <c r="O70" i="24"/>
  <c r="L70" i="24"/>
  <c r="G70" i="24"/>
  <c r="D70" i="24"/>
  <c r="V69" i="24"/>
  <c r="U69" i="24"/>
  <c r="S69" i="24"/>
  <c r="R69" i="24"/>
  <c r="N69" i="24"/>
  <c r="M69" i="24"/>
  <c r="K69" i="24"/>
  <c r="J69" i="24"/>
  <c r="F69" i="24"/>
  <c r="E69" i="24"/>
  <c r="G69" i="24" s="1"/>
  <c r="C69" i="24"/>
  <c r="B69" i="24"/>
  <c r="W68" i="24"/>
  <c r="T68" i="24"/>
  <c r="O68" i="24"/>
  <c r="L68" i="24"/>
  <c r="G68" i="24"/>
  <c r="D68" i="24"/>
  <c r="W67" i="24"/>
  <c r="T67" i="24"/>
  <c r="O67" i="24"/>
  <c r="L67" i="24"/>
  <c r="G67" i="24"/>
  <c r="D67" i="24"/>
  <c r="W66" i="24"/>
  <c r="T66" i="24"/>
  <c r="O66" i="24"/>
  <c r="L66" i="24"/>
  <c r="G66" i="24"/>
  <c r="D66" i="24"/>
  <c r="W65" i="24"/>
  <c r="T65" i="24"/>
  <c r="O65" i="24"/>
  <c r="L65" i="24"/>
  <c r="G65" i="24"/>
  <c r="D65" i="24"/>
  <c r="V64" i="24"/>
  <c r="U64" i="24"/>
  <c r="S64" i="24"/>
  <c r="R64" i="24"/>
  <c r="N64" i="24"/>
  <c r="M64" i="24"/>
  <c r="O64" i="24" s="1"/>
  <c r="K64" i="24"/>
  <c r="J64" i="24"/>
  <c r="F64" i="24"/>
  <c r="E64" i="24"/>
  <c r="C64" i="24"/>
  <c r="B64" i="24"/>
  <c r="W63" i="24"/>
  <c r="T63" i="24"/>
  <c r="O63" i="24"/>
  <c r="L63" i="24"/>
  <c r="G63" i="24"/>
  <c r="D63" i="24"/>
  <c r="W62" i="24"/>
  <c r="T62" i="24"/>
  <c r="O62" i="24"/>
  <c r="L62" i="24"/>
  <c r="G62" i="24"/>
  <c r="D62" i="24"/>
  <c r="W61" i="24"/>
  <c r="T61" i="24"/>
  <c r="O61" i="24"/>
  <c r="L61" i="24"/>
  <c r="G61" i="24"/>
  <c r="D61" i="24"/>
  <c r="W60" i="24"/>
  <c r="T60" i="24"/>
  <c r="O60" i="24"/>
  <c r="L60" i="24"/>
  <c r="G60" i="24"/>
  <c r="D60" i="24"/>
  <c r="V59" i="24"/>
  <c r="U59" i="24"/>
  <c r="S59" i="24"/>
  <c r="R59" i="24"/>
  <c r="N59" i="24"/>
  <c r="M59" i="24"/>
  <c r="K59" i="24"/>
  <c r="J59" i="24"/>
  <c r="F59" i="24"/>
  <c r="E59" i="24"/>
  <c r="C59" i="24"/>
  <c r="B59" i="24"/>
  <c r="W58" i="24"/>
  <c r="T58" i="24"/>
  <c r="O58" i="24"/>
  <c r="L58" i="24"/>
  <c r="G58" i="24"/>
  <c r="D58" i="24"/>
  <c r="W57" i="24"/>
  <c r="T57" i="24"/>
  <c r="O57" i="24"/>
  <c r="L57" i="24"/>
  <c r="G57" i="24"/>
  <c r="D57" i="24"/>
  <c r="W56" i="24"/>
  <c r="T56" i="24"/>
  <c r="O56" i="24"/>
  <c r="L56" i="24"/>
  <c r="G56" i="24"/>
  <c r="D56" i="24"/>
  <c r="W55" i="24"/>
  <c r="T55" i="24"/>
  <c r="O55" i="24"/>
  <c r="L55" i="24"/>
  <c r="G55" i="24"/>
  <c r="D55" i="24"/>
  <c r="V54" i="24"/>
  <c r="U54" i="24"/>
  <c r="S54" i="24"/>
  <c r="R54" i="24"/>
  <c r="N54" i="24"/>
  <c r="M54" i="24"/>
  <c r="K54" i="24"/>
  <c r="J54" i="24"/>
  <c r="F54" i="24"/>
  <c r="E54" i="24"/>
  <c r="C54" i="24"/>
  <c r="B54" i="24"/>
  <c r="W53" i="24"/>
  <c r="T53" i="24"/>
  <c r="O53" i="24"/>
  <c r="L53" i="24"/>
  <c r="G53" i="24"/>
  <c r="D53" i="24"/>
  <c r="W52" i="24"/>
  <c r="T52" i="24"/>
  <c r="O52" i="24"/>
  <c r="L52" i="24"/>
  <c r="G52" i="24"/>
  <c r="D52" i="24"/>
  <c r="W51" i="24"/>
  <c r="T51" i="24"/>
  <c r="O51" i="24"/>
  <c r="L51" i="24"/>
  <c r="G51" i="24"/>
  <c r="D51" i="24"/>
  <c r="W50" i="24"/>
  <c r="T50" i="24"/>
  <c r="O50" i="24"/>
  <c r="L50" i="24"/>
  <c r="G50" i="24"/>
  <c r="D50" i="24"/>
  <c r="V49" i="24"/>
  <c r="U49" i="24"/>
  <c r="S49" i="24"/>
  <c r="R49" i="24"/>
  <c r="N49" i="24"/>
  <c r="M49" i="24"/>
  <c r="K49" i="24"/>
  <c r="J49" i="24"/>
  <c r="F49" i="24"/>
  <c r="E49" i="24"/>
  <c r="C49" i="24"/>
  <c r="B49" i="24"/>
  <c r="W48" i="24"/>
  <c r="T48" i="24"/>
  <c r="O48" i="24"/>
  <c r="L48" i="24"/>
  <c r="G48" i="24"/>
  <c r="D48" i="24"/>
  <c r="W47" i="24"/>
  <c r="T47" i="24"/>
  <c r="O47" i="24"/>
  <c r="L47" i="24"/>
  <c r="G47" i="24"/>
  <c r="D47" i="24"/>
  <c r="W46" i="24"/>
  <c r="T46" i="24"/>
  <c r="O46" i="24"/>
  <c r="L46" i="24"/>
  <c r="G46" i="24"/>
  <c r="D46" i="24"/>
  <c r="W45" i="24"/>
  <c r="T45" i="24"/>
  <c r="O45" i="24"/>
  <c r="L45" i="24"/>
  <c r="G45" i="24"/>
  <c r="D45" i="24"/>
  <c r="V44" i="24"/>
  <c r="W44" i="24" s="1"/>
  <c r="U44" i="24"/>
  <c r="S44" i="24"/>
  <c r="R44" i="24"/>
  <c r="N44" i="24"/>
  <c r="M44" i="24"/>
  <c r="K44" i="24"/>
  <c r="J44" i="24"/>
  <c r="F44" i="24"/>
  <c r="E44" i="24"/>
  <c r="C44" i="24"/>
  <c r="B44" i="24"/>
  <c r="W43" i="24"/>
  <c r="T43" i="24"/>
  <c r="O43" i="24"/>
  <c r="L43" i="24"/>
  <c r="G43" i="24"/>
  <c r="D43" i="24"/>
  <c r="W42" i="24"/>
  <c r="T42" i="24"/>
  <c r="O42" i="24"/>
  <c r="L42" i="24"/>
  <c r="G42" i="24"/>
  <c r="D42" i="24"/>
  <c r="W41" i="24"/>
  <c r="T41" i="24"/>
  <c r="O41" i="24"/>
  <c r="L41" i="24"/>
  <c r="G41" i="24"/>
  <c r="D41" i="24"/>
  <c r="W40" i="24"/>
  <c r="T40" i="24"/>
  <c r="O40" i="24"/>
  <c r="L40" i="24"/>
  <c r="G40" i="24"/>
  <c r="D40" i="24"/>
  <c r="V39" i="24"/>
  <c r="U39" i="24"/>
  <c r="S39" i="24"/>
  <c r="R39" i="24"/>
  <c r="N39" i="24"/>
  <c r="M39" i="24"/>
  <c r="K39" i="24"/>
  <c r="J39" i="24"/>
  <c r="F39" i="24"/>
  <c r="E39" i="24"/>
  <c r="C39" i="24"/>
  <c r="B39" i="24"/>
  <c r="D39" i="24" s="1"/>
  <c r="W38" i="24"/>
  <c r="T38" i="24"/>
  <c r="O38" i="24"/>
  <c r="L38" i="24"/>
  <c r="G38" i="24"/>
  <c r="D38" i="24"/>
  <c r="W37" i="24"/>
  <c r="T37" i="24"/>
  <c r="O37" i="24"/>
  <c r="L37" i="24"/>
  <c r="G37" i="24"/>
  <c r="D37" i="24"/>
  <c r="W36" i="24"/>
  <c r="T36" i="24"/>
  <c r="O36" i="24"/>
  <c r="L36" i="24"/>
  <c r="G36" i="24"/>
  <c r="D36" i="24"/>
  <c r="W35" i="24"/>
  <c r="T35" i="24"/>
  <c r="O35" i="24"/>
  <c r="L35" i="24"/>
  <c r="G35" i="24"/>
  <c r="D35" i="24"/>
  <c r="V34" i="24"/>
  <c r="U34" i="24"/>
  <c r="S34" i="24"/>
  <c r="R34" i="24"/>
  <c r="N34" i="24"/>
  <c r="M34" i="24"/>
  <c r="K34" i="24"/>
  <c r="J34" i="24"/>
  <c r="L34" i="24" s="1"/>
  <c r="F34" i="24"/>
  <c r="E34" i="24"/>
  <c r="C34" i="24"/>
  <c r="B34" i="24"/>
  <c r="W33" i="24"/>
  <c r="T33" i="24"/>
  <c r="O33" i="24"/>
  <c r="L33" i="24"/>
  <c r="G33" i="24"/>
  <c r="D33" i="24"/>
  <c r="W32" i="24"/>
  <c r="T32" i="24"/>
  <c r="O32" i="24"/>
  <c r="L32" i="24"/>
  <c r="G32" i="24"/>
  <c r="D32" i="24"/>
  <c r="W31" i="24"/>
  <c r="T31" i="24"/>
  <c r="O31" i="24"/>
  <c r="L31" i="24"/>
  <c r="G31" i="24"/>
  <c r="D31" i="24"/>
  <c r="W30" i="24"/>
  <c r="T30" i="24"/>
  <c r="O30" i="24"/>
  <c r="L30" i="24"/>
  <c r="G30" i="24"/>
  <c r="D30" i="24"/>
  <c r="V29" i="24"/>
  <c r="U29" i="24"/>
  <c r="S29" i="24"/>
  <c r="R29" i="24"/>
  <c r="N29" i="24"/>
  <c r="M29" i="24"/>
  <c r="K29" i="24"/>
  <c r="J29" i="24"/>
  <c r="F29" i="24"/>
  <c r="E29" i="24"/>
  <c r="C29" i="24"/>
  <c r="B29" i="24"/>
  <c r="W28" i="24"/>
  <c r="T28" i="24"/>
  <c r="O28" i="24"/>
  <c r="L28" i="24"/>
  <c r="G28" i="24"/>
  <c r="D28" i="24"/>
  <c r="W27" i="24"/>
  <c r="T27" i="24"/>
  <c r="O27" i="24"/>
  <c r="L27" i="24"/>
  <c r="G27" i="24"/>
  <c r="D27" i="24"/>
  <c r="W26" i="24"/>
  <c r="T26" i="24"/>
  <c r="O26" i="24"/>
  <c r="L26" i="24"/>
  <c r="G26" i="24"/>
  <c r="D26" i="24"/>
  <c r="W25" i="24"/>
  <c r="T25" i="24"/>
  <c r="O25" i="24"/>
  <c r="L25" i="24"/>
  <c r="G25" i="24"/>
  <c r="D25" i="24"/>
  <c r="V24" i="24"/>
  <c r="U24" i="24"/>
  <c r="S24" i="24"/>
  <c r="R24" i="24"/>
  <c r="N24" i="24"/>
  <c r="M24" i="24"/>
  <c r="K24" i="24"/>
  <c r="J24" i="24"/>
  <c r="F24" i="24"/>
  <c r="E24" i="24"/>
  <c r="C24" i="24"/>
  <c r="B24" i="24"/>
  <c r="W23" i="24"/>
  <c r="T23" i="24"/>
  <c r="O23" i="24"/>
  <c r="L23" i="24"/>
  <c r="G23" i="24"/>
  <c r="D23" i="24"/>
  <c r="W22" i="24"/>
  <c r="T22" i="24"/>
  <c r="O22" i="24"/>
  <c r="L22" i="24"/>
  <c r="G22" i="24"/>
  <c r="D22" i="24"/>
  <c r="W21" i="24"/>
  <c r="T21" i="24"/>
  <c r="O21" i="24"/>
  <c r="L21" i="24"/>
  <c r="G21" i="24"/>
  <c r="D21" i="24"/>
  <c r="W20" i="24"/>
  <c r="T20" i="24"/>
  <c r="O20" i="24"/>
  <c r="L20" i="24"/>
  <c r="G20" i="24"/>
  <c r="D20" i="24"/>
  <c r="V19" i="24"/>
  <c r="U19" i="24"/>
  <c r="W19" i="24" s="1"/>
  <c r="S19" i="24"/>
  <c r="R19" i="24"/>
  <c r="N19" i="24"/>
  <c r="M19" i="24"/>
  <c r="K19" i="24"/>
  <c r="J19" i="24"/>
  <c r="F19" i="24"/>
  <c r="E19" i="24"/>
  <c r="C19" i="24"/>
  <c r="B19" i="24"/>
  <c r="W18" i="24"/>
  <c r="T18" i="24"/>
  <c r="O18" i="24"/>
  <c r="L18" i="24"/>
  <c r="G18" i="24"/>
  <c r="D18" i="24"/>
  <c r="W17" i="24"/>
  <c r="T17" i="24"/>
  <c r="O17" i="24"/>
  <c r="L17" i="24"/>
  <c r="G17" i="24"/>
  <c r="D17" i="24"/>
  <c r="W16" i="24"/>
  <c r="T16" i="24"/>
  <c r="O16" i="24"/>
  <c r="L16" i="24"/>
  <c r="G16" i="24"/>
  <c r="D16" i="24"/>
  <c r="W15" i="24"/>
  <c r="T15" i="24"/>
  <c r="O15" i="24"/>
  <c r="L15" i="24"/>
  <c r="G15" i="24"/>
  <c r="D15" i="24"/>
  <c r="V14" i="24"/>
  <c r="U14" i="24"/>
  <c r="S14" i="24"/>
  <c r="R14" i="24"/>
  <c r="N14" i="24"/>
  <c r="M14" i="24"/>
  <c r="K14" i="24"/>
  <c r="J14" i="24"/>
  <c r="F14" i="24"/>
  <c r="E14" i="24"/>
  <c r="C14" i="24"/>
  <c r="B14" i="24"/>
  <c r="W13" i="24"/>
  <c r="T13" i="24"/>
  <c r="O13" i="24"/>
  <c r="L13" i="24"/>
  <c r="G13" i="24"/>
  <c r="D13" i="24"/>
  <c r="W12" i="24"/>
  <c r="T12" i="24"/>
  <c r="O12" i="24"/>
  <c r="L12" i="24"/>
  <c r="G12" i="24"/>
  <c r="D12" i="24"/>
  <c r="W11" i="24"/>
  <c r="T11" i="24"/>
  <c r="O11" i="24"/>
  <c r="L11" i="24"/>
  <c r="G11" i="24"/>
  <c r="D11" i="24"/>
  <c r="A11" i="24"/>
  <c r="A12" i="24" s="1"/>
  <c r="A13" i="24" s="1"/>
  <c r="A15" i="24" s="1"/>
  <c r="A16" i="24" s="1"/>
  <c r="A17" i="24" s="1"/>
  <c r="A18" i="24" s="1"/>
  <c r="A20" i="24" s="1"/>
  <c r="A21" i="24" s="1"/>
  <c r="A22" i="24" s="1"/>
  <c r="A23" i="24" s="1"/>
  <c r="A25" i="24" s="1"/>
  <c r="A26" i="24" s="1"/>
  <c r="A27" i="24" s="1"/>
  <c r="A28" i="24" s="1"/>
  <c r="A30" i="24" s="1"/>
  <c r="A31" i="24" s="1"/>
  <c r="A32" i="24" s="1"/>
  <c r="A33" i="24" s="1"/>
  <c r="A35" i="24" s="1"/>
  <c r="A36" i="24" s="1"/>
  <c r="A37" i="24" s="1"/>
  <c r="A38" i="24" s="1"/>
  <c r="A40" i="24" s="1"/>
  <c r="A41" i="24" s="1"/>
  <c r="A42" i="24" s="1"/>
  <c r="A43" i="24" s="1"/>
  <c r="A45" i="24" s="1"/>
  <c r="A46" i="24" s="1"/>
  <c r="A47" i="24" s="1"/>
  <c r="A48" i="24" s="1"/>
  <c r="A50" i="24" s="1"/>
  <c r="A51" i="24" s="1"/>
  <c r="A52" i="24" s="1"/>
  <c r="A53" i="24" s="1"/>
  <c r="A55" i="24" s="1"/>
  <c r="A56" i="24" s="1"/>
  <c r="A57" i="24" s="1"/>
  <c r="A58" i="24" s="1"/>
  <c r="A60" i="24" s="1"/>
  <c r="A61" i="24" s="1"/>
  <c r="A62" i="24" s="1"/>
  <c r="A63" i="24" s="1"/>
  <c r="A65" i="24" s="1"/>
  <c r="A66" i="24" s="1"/>
  <c r="A67" i="24" s="1"/>
  <c r="A68" i="24" s="1"/>
  <c r="A70" i="24" s="1"/>
  <c r="A71" i="24" s="1"/>
  <c r="A72" i="24" s="1"/>
  <c r="A73" i="24" s="1"/>
  <c r="A75" i="24" s="1"/>
  <c r="A76" i="24" s="1"/>
  <c r="A77" i="24" s="1"/>
  <c r="A78" i="24" s="1"/>
  <c r="A80" i="24" s="1"/>
  <c r="A81" i="24" s="1"/>
  <c r="A82" i="24" s="1"/>
  <c r="A83" i="24" s="1"/>
  <c r="A85" i="24" s="1"/>
  <c r="A86" i="24" s="1"/>
  <c r="A87" i="24" s="1"/>
  <c r="A88" i="24" s="1"/>
  <c r="A90" i="24" s="1"/>
  <c r="A91" i="24" s="1"/>
  <c r="A92" i="24" s="1"/>
  <c r="A93" i="24" s="1"/>
  <c r="A95" i="24" s="1"/>
  <c r="A96" i="24" s="1"/>
  <c r="A97" i="24" s="1"/>
  <c r="A98" i="24" s="1"/>
  <c r="A100" i="24" s="1"/>
  <c r="A101" i="24" s="1"/>
  <c r="A102" i="24" s="1"/>
  <c r="A103" i="24" s="1"/>
  <c r="A105" i="24" s="1"/>
  <c r="A106" i="24" s="1"/>
  <c r="A107" i="24" s="1"/>
  <c r="A108" i="24" s="1"/>
  <c r="A110" i="24" s="1"/>
  <c r="A111" i="24" s="1"/>
  <c r="A112" i="24" s="1"/>
  <c r="A113" i="24" s="1"/>
  <c r="A115" i="24" s="1"/>
  <c r="A116" i="24" s="1"/>
  <c r="A117" i="24" s="1"/>
  <c r="A118" i="24" s="1"/>
  <c r="A120" i="24" s="1"/>
  <c r="A121" i="24" s="1"/>
  <c r="A122" i="24" s="1"/>
  <c r="A123" i="24" s="1"/>
  <c r="A125" i="24" s="1"/>
  <c r="A126" i="24" s="1"/>
  <c r="A127" i="24" s="1"/>
  <c r="A128" i="24" s="1"/>
  <c r="W10" i="24"/>
  <c r="T10" i="24"/>
  <c r="Q10" i="24"/>
  <c r="Q11" i="24" s="1"/>
  <c r="Q12" i="24" s="1"/>
  <c r="Q13" i="24" s="1"/>
  <c r="Q15" i="24" s="1"/>
  <c r="Q16" i="24" s="1"/>
  <c r="Q17" i="24" s="1"/>
  <c r="Q18" i="24" s="1"/>
  <c r="Q20" i="24" s="1"/>
  <c r="Q21" i="24" s="1"/>
  <c r="Q22" i="24" s="1"/>
  <c r="Q23" i="24" s="1"/>
  <c r="Q25" i="24" s="1"/>
  <c r="Q26" i="24" s="1"/>
  <c r="Q27" i="24" s="1"/>
  <c r="Q28" i="24" s="1"/>
  <c r="Q30" i="24" s="1"/>
  <c r="Q31" i="24" s="1"/>
  <c r="Q32" i="24" s="1"/>
  <c r="Q33" i="24" s="1"/>
  <c r="Q35" i="24" s="1"/>
  <c r="Q36" i="24" s="1"/>
  <c r="Q37" i="24" s="1"/>
  <c r="Q38" i="24" s="1"/>
  <c r="Q40" i="24" s="1"/>
  <c r="Q41" i="24" s="1"/>
  <c r="Q42" i="24" s="1"/>
  <c r="Q43" i="24" s="1"/>
  <c r="Q45" i="24" s="1"/>
  <c r="Q46" i="24" s="1"/>
  <c r="Q47" i="24" s="1"/>
  <c r="Q48" i="24" s="1"/>
  <c r="Q50" i="24" s="1"/>
  <c r="Q51" i="24" s="1"/>
  <c r="Q52" i="24" s="1"/>
  <c r="Q53" i="24" s="1"/>
  <c r="Q55" i="24" s="1"/>
  <c r="Q56" i="24" s="1"/>
  <c r="Q57" i="24" s="1"/>
  <c r="Q58" i="24" s="1"/>
  <c r="Q60" i="24" s="1"/>
  <c r="Q61" i="24" s="1"/>
  <c r="Q62" i="24" s="1"/>
  <c r="Q63" i="24" s="1"/>
  <c r="Q65" i="24" s="1"/>
  <c r="Q66" i="24" s="1"/>
  <c r="Q67" i="24" s="1"/>
  <c r="Q68" i="24" s="1"/>
  <c r="Q70" i="24" s="1"/>
  <c r="Q71" i="24" s="1"/>
  <c r="Q72" i="24" s="1"/>
  <c r="Q73" i="24" s="1"/>
  <c r="Q75" i="24" s="1"/>
  <c r="Q76" i="24" s="1"/>
  <c r="Q77" i="24" s="1"/>
  <c r="Q78" i="24" s="1"/>
  <c r="Q80" i="24" s="1"/>
  <c r="Q81" i="24" s="1"/>
  <c r="Q82" i="24" s="1"/>
  <c r="Q83" i="24" s="1"/>
  <c r="Q85" i="24" s="1"/>
  <c r="Q86" i="24" s="1"/>
  <c r="Q87" i="24" s="1"/>
  <c r="Q88" i="24" s="1"/>
  <c r="Q90" i="24" s="1"/>
  <c r="Q91" i="24" s="1"/>
  <c r="Q92" i="24" s="1"/>
  <c r="Q93" i="24" s="1"/>
  <c r="Q95" i="24" s="1"/>
  <c r="Q96" i="24" s="1"/>
  <c r="Q97" i="24" s="1"/>
  <c r="Q98" i="24" s="1"/>
  <c r="Q100" i="24" s="1"/>
  <c r="Q101" i="24" s="1"/>
  <c r="Q102" i="24" s="1"/>
  <c r="Q103" i="24" s="1"/>
  <c r="Q105" i="24" s="1"/>
  <c r="Q106" i="24" s="1"/>
  <c r="Q107" i="24" s="1"/>
  <c r="Q108" i="24" s="1"/>
  <c r="Q110" i="24" s="1"/>
  <c r="Q111" i="24" s="1"/>
  <c r="Q112" i="24" s="1"/>
  <c r="Q113" i="24" s="1"/>
  <c r="Q115" i="24" s="1"/>
  <c r="Q116" i="24" s="1"/>
  <c r="Q117" i="24" s="1"/>
  <c r="Q118" i="24" s="1"/>
  <c r="Q120" i="24" s="1"/>
  <c r="Q121" i="24" s="1"/>
  <c r="Q122" i="24" s="1"/>
  <c r="Q123" i="24" s="1"/>
  <c r="Q125" i="24" s="1"/>
  <c r="Q126" i="24" s="1"/>
  <c r="Q127" i="24" s="1"/>
  <c r="Q128" i="24" s="1"/>
  <c r="O10" i="24"/>
  <c r="L10" i="24"/>
  <c r="I10" i="24"/>
  <c r="I11" i="24" s="1"/>
  <c r="I12" i="24" s="1"/>
  <c r="I13" i="24" s="1"/>
  <c r="I15" i="24" s="1"/>
  <c r="I16" i="24" s="1"/>
  <c r="I17" i="24" s="1"/>
  <c r="I18" i="24" s="1"/>
  <c r="I20" i="24" s="1"/>
  <c r="I21" i="24" s="1"/>
  <c r="I22" i="24" s="1"/>
  <c r="I23" i="24" s="1"/>
  <c r="I25" i="24" s="1"/>
  <c r="I26" i="24" s="1"/>
  <c r="I27" i="24" s="1"/>
  <c r="I28" i="24" s="1"/>
  <c r="I30" i="24" s="1"/>
  <c r="I31" i="24" s="1"/>
  <c r="I32" i="24" s="1"/>
  <c r="I33" i="24" s="1"/>
  <c r="I35" i="24" s="1"/>
  <c r="I36" i="24" s="1"/>
  <c r="I37" i="24" s="1"/>
  <c r="I38" i="24" s="1"/>
  <c r="I40" i="24" s="1"/>
  <c r="I41" i="24" s="1"/>
  <c r="I42" i="24" s="1"/>
  <c r="I43" i="24" s="1"/>
  <c r="I45" i="24" s="1"/>
  <c r="I46" i="24" s="1"/>
  <c r="I47" i="24" s="1"/>
  <c r="I48" i="24" s="1"/>
  <c r="I50" i="24" s="1"/>
  <c r="I51" i="24" s="1"/>
  <c r="I52" i="24" s="1"/>
  <c r="I53" i="24" s="1"/>
  <c r="I55" i="24" s="1"/>
  <c r="I56" i="24" s="1"/>
  <c r="I57" i="24" s="1"/>
  <c r="I58" i="24" s="1"/>
  <c r="I60" i="24" s="1"/>
  <c r="I61" i="24" s="1"/>
  <c r="I62" i="24" s="1"/>
  <c r="I63" i="24" s="1"/>
  <c r="I65" i="24" s="1"/>
  <c r="I66" i="24" s="1"/>
  <c r="I67" i="24" s="1"/>
  <c r="I68" i="24" s="1"/>
  <c r="I70" i="24" s="1"/>
  <c r="I71" i="24" s="1"/>
  <c r="I72" i="24" s="1"/>
  <c r="I73" i="24" s="1"/>
  <c r="I75" i="24" s="1"/>
  <c r="I76" i="24" s="1"/>
  <c r="I77" i="24" s="1"/>
  <c r="I78" i="24" s="1"/>
  <c r="I80" i="24" s="1"/>
  <c r="I81" i="24" s="1"/>
  <c r="I82" i="24" s="1"/>
  <c r="I83" i="24" s="1"/>
  <c r="I85" i="24" s="1"/>
  <c r="I86" i="24" s="1"/>
  <c r="I87" i="24" s="1"/>
  <c r="I88" i="24" s="1"/>
  <c r="I90" i="24" s="1"/>
  <c r="I91" i="24" s="1"/>
  <c r="I92" i="24" s="1"/>
  <c r="I93" i="24" s="1"/>
  <c r="I95" i="24" s="1"/>
  <c r="I96" i="24" s="1"/>
  <c r="I97" i="24" s="1"/>
  <c r="I98" i="24" s="1"/>
  <c r="I100" i="24" s="1"/>
  <c r="I101" i="24" s="1"/>
  <c r="I102" i="24" s="1"/>
  <c r="I103" i="24" s="1"/>
  <c r="I105" i="24" s="1"/>
  <c r="I106" i="24" s="1"/>
  <c r="I107" i="24" s="1"/>
  <c r="I108" i="24" s="1"/>
  <c r="I110" i="24" s="1"/>
  <c r="I111" i="24" s="1"/>
  <c r="I112" i="24" s="1"/>
  <c r="I113" i="24" s="1"/>
  <c r="I115" i="24" s="1"/>
  <c r="I116" i="24" s="1"/>
  <c r="I117" i="24" s="1"/>
  <c r="I118" i="24" s="1"/>
  <c r="I120" i="24" s="1"/>
  <c r="I121" i="24" s="1"/>
  <c r="I122" i="24" s="1"/>
  <c r="I123" i="24" s="1"/>
  <c r="I125" i="24" s="1"/>
  <c r="I126" i="24" s="1"/>
  <c r="I127" i="24" s="1"/>
  <c r="I128" i="24" s="1"/>
  <c r="G10" i="24"/>
  <c r="D10" i="24"/>
  <c r="V9" i="24"/>
  <c r="U9" i="24"/>
  <c r="N9" i="24"/>
  <c r="M9" i="24"/>
  <c r="F9" i="24"/>
  <c r="E9" i="24"/>
  <c r="J6" i="24"/>
  <c r="R6" i="24" s="1"/>
  <c r="J5" i="24"/>
  <c r="R5" i="24" s="1"/>
  <c r="J4" i="24"/>
  <c r="R4" i="24" s="1"/>
  <c r="AD69" i="23"/>
  <c r="AC69" i="23"/>
  <c r="AA69" i="23"/>
  <c r="Z69" i="23"/>
  <c r="V69" i="23"/>
  <c r="U69" i="23"/>
  <c r="S69" i="23"/>
  <c r="R69" i="23"/>
  <c r="N69" i="23"/>
  <c r="M69" i="23"/>
  <c r="K69" i="23"/>
  <c r="J69" i="23"/>
  <c r="F69" i="23"/>
  <c r="E69" i="23"/>
  <c r="C69" i="23"/>
  <c r="B69" i="23"/>
  <c r="AE68" i="23"/>
  <c r="AB68" i="23"/>
  <c r="W68" i="23"/>
  <c r="T68" i="23"/>
  <c r="O68" i="23"/>
  <c r="L68" i="23"/>
  <c r="G68" i="23"/>
  <c r="D68" i="23"/>
  <c r="AE67" i="23"/>
  <c r="AB67" i="23"/>
  <c r="W67" i="23"/>
  <c r="T67" i="23"/>
  <c r="O67" i="23"/>
  <c r="L67" i="23"/>
  <c r="G67" i="23"/>
  <c r="D67" i="23"/>
  <c r="AE66" i="23"/>
  <c r="AB66" i="23"/>
  <c r="W66" i="23"/>
  <c r="T66" i="23"/>
  <c r="O66" i="23"/>
  <c r="L66" i="23"/>
  <c r="G66" i="23"/>
  <c r="D66" i="23"/>
  <c r="AE65" i="23"/>
  <c r="AB65" i="23"/>
  <c r="W65" i="23"/>
  <c r="T65" i="23"/>
  <c r="O65" i="23"/>
  <c r="L65" i="23"/>
  <c r="G65" i="23"/>
  <c r="D65" i="23"/>
  <c r="AD64" i="23"/>
  <c r="AC64" i="23"/>
  <c r="AA64" i="23"/>
  <c r="Z64" i="23"/>
  <c r="V64" i="23"/>
  <c r="U64" i="23"/>
  <c r="S64" i="23"/>
  <c r="R64" i="23"/>
  <c r="N64" i="23"/>
  <c r="M64" i="23"/>
  <c r="K64" i="23"/>
  <c r="J64" i="23"/>
  <c r="F64" i="23"/>
  <c r="E64" i="23"/>
  <c r="C64" i="23"/>
  <c r="B64" i="23"/>
  <c r="AE63" i="23"/>
  <c r="AB63" i="23"/>
  <c r="W63" i="23"/>
  <c r="T63" i="23"/>
  <c r="O63" i="23"/>
  <c r="L63" i="23"/>
  <c r="G63" i="23"/>
  <c r="D63" i="23"/>
  <c r="AE62" i="23"/>
  <c r="AB62" i="23"/>
  <c r="W62" i="23"/>
  <c r="T62" i="23"/>
  <c r="O62" i="23"/>
  <c r="L62" i="23"/>
  <c r="G62" i="23"/>
  <c r="D62" i="23"/>
  <c r="AE61" i="23"/>
  <c r="AB61" i="23"/>
  <c r="W61" i="23"/>
  <c r="T61" i="23"/>
  <c r="O61" i="23"/>
  <c r="L61" i="23"/>
  <c r="G61" i="23"/>
  <c r="D61" i="23"/>
  <c r="AE60" i="23"/>
  <c r="AB60" i="23"/>
  <c r="W60" i="23"/>
  <c r="T60" i="23"/>
  <c r="O60" i="23"/>
  <c r="L60" i="23"/>
  <c r="G60" i="23"/>
  <c r="D60" i="23"/>
  <c r="AD59" i="23"/>
  <c r="AC59" i="23"/>
  <c r="AA59" i="23"/>
  <c r="Z59" i="23"/>
  <c r="V59" i="23"/>
  <c r="U59" i="23"/>
  <c r="S59" i="23"/>
  <c r="R59" i="23"/>
  <c r="N59" i="23"/>
  <c r="M59" i="23"/>
  <c r="K59" i="23"/>
  <c r="J59" i="23"/>
  <c r="F59" i="23"/>
  <c r="E59" i="23"/>
  <c r="C59" i="23"/>
  <c r="B59" i="23"/>
  <c r="AE58" i="23"/>
  <c r="AB58" i="23"/>
  <c r="W58" i="23"/>
  <c r="T58" i="23"/>
  <c r="O58" i="23"/>
  <c r="L58" i="23"/>
  <c r="G58" i="23"/>
  <c r="D58" i="23"/>
  <c r="AE57" i="23"/>
  <c r="AB57" i="23"/>
  <c r="W57" i="23"/>
  <c r="T57" i="23"/>
  <c r="O57" i="23"/>
  <c r="L57" i="23"/>
  <c r="G57" i="23"/>
  <c r="D57" i="23"/>
  <c r="AE56" i="23"/>
  <c r="AB56" i="23"/>
  <c r="W56" i="23"/>
  <c r="T56" i="23"/>
  <c r="O56" i="23"/>
  <c r="L56" i="23"/>
  <c r="G56" i="23"/>
  <c r="D56" i="23"/>
  <c r="AE55" i="23"/>
  <c r="AB55" i="23"/>
  <c r="W55" i="23"/>
  <c r="T55" i="23"/>
  <c r="O55" i="23"/>
  <c r="L55" i="23"/>
  <c r="G55" i="23"/>
  <c r="D55" i="23"/>
  <c r="AD54" i="23"/>
  <c r="AC54" i="23"/>
  <c r="AA54" i="23"/>
  <c r="Z54" i="23"/>
  <c r="V54" i="23"/>
  <c r="U54" i="23"/>
  <c r="S54" i="23"/>
  <c r="R54" i="23"/>
  <c r="N54" i="23"/>
  <c r="M54" i="23"/>
  <c r="K54" i="23"/>
  <c r="J54" i="23"/>
  <c r="F54" i="23"/>
  <c r="E54" i="23"/>
  <c r="C54" i="23"/>
  <c r="B54" i="23"/>
  <c r="AE53" i="23"/>
  <c r="AB53" i="23"/>
  <c r="W53" i="23"/>
  <c r="T53" i="23"/>
  <c r="O53" i="23"/>
  <c r="L53" i="23"/>
  <c r="G53" i="23"/>
  <c r="D53" i="23"/>
  <c r="AE52" i="23"/>
  <c r="AB52" i="23"/>
  <c r="W52" i="23"/>
  <c r="T52" i="23"/>
  <c r="O52" i="23"/>
  <c r="L52" i="23"/>
  <c r="G52" i="23"/>
  <c r="D52" i="23"/>
  <c r="AE51" i="23"/>
  <c r="AB51" i="23"/>
  <c r="W51" i="23"/>
  <c r="T51" i="23"/>
  <c r="O51" i="23"/>
  <c r="L51" i="23"/>
  <c r="G51" i="23"/>
  <c r="D51" i="23"/>
  <c r="AE50" i="23"/>
  <c r="AB50" i="23"/>
  <c r="W50" i="23"/>
  <c r="T50" i="23"/>
  <c r="O50" i="23"/>
  <c r="L50" i="23"/>
  <c r="G50" i="23"/>
  <c r="D50" i="23"/>
  <c r="AD49" i="23"/>
  <c r="AC49" i="23"/>
  <c r="AA49" i="23"/>
  <c r="Z49" i="23"/>
  <c r="V49" i="23"/>
  <c r="U49" i="23"/>
  <c r="S49" i="23"/>
  <c r="R49" i="23"/>
  <c r="N49" i="23"/>
  <c r="M49" i="23"/>
  <c r="K49" i="23"/>
  <c r="J49" i="23"/>
  <c r="F49" i="23"/>
  <c r="E49" i="23"/>
  <c r="C49" i="23"/>
  <c r="B49" i="23"/>
  <c r="AE48" i="23"/>
  <c r="AB48" i="23"/>
  <c r="W48" i="23"/>
  <c r="T48" i="23"/>
  <c r="O48" i="23"/>
  <c r="L48" i="23"/>
  <c r="G48" i="23"/>
  <c r="D48" i="23"/>
  <c r="AE47" i="23"/>
  <c r="AB47" i="23"/>
  <c r="W47" i="23"/>
  <c r="T47" i="23"/>
  <c r="O47" i="23"/>
  <c r="L47" i="23"/>
  <c r="G47" i="23"/>
  <c r="D47" i="23"/>
  <c r="AE46" i="23"/>
  <c r="AB46" i="23"/>
  <c r="W46" i="23"/>
  <c r="T46" i="23"/>
  <c r="O46" i="23"/>
  <c r="L46" i="23"/>
  <c r="G46" i="23"/>
  <c r="D46" i="23"/>
  <c r="AE45" i="23"/>
  <c r="AB45" i="23"/>
  <c r="W45" i="23"/>
  <c r="T45" i="23"/>
  <c r="O45" i="23"/>
  <c r="L45" i="23"/>
  <c r="G45" i="23"/>
  <c r="D45" i="23"/>
  <c r="AD44" i="23"/>
  <c r="AC44" i="23"/>
  <c r="AA44" i="23"/>
  <c r="Z44" i="23"/>
  <c r="V44" i="23"/>
  <c r="U44" i="23"/>
  <c r="S44" i="23"/>
  <c r="R44" i="23"/>
  <c r="N44" i="23"/>
  <c r="M44" i="23"/>
  <c r="K44" i="23"/>
  <c r="J44" i="23"/>
  <c r="F44" i="23"/>
  <c r="E44" i="23"/>
  <c r="C44" i="23"/>
  <c r="B44" i="23"/>
  <c r="AE43" i="23"/>
  <c r="AB43" i="23"/>
  <c r="W43" i="23"/>
  <c r="T43" i="23"/>
  <c r="O43" i="23"/>
  <c r="L43" i="23"/>
  <c r="G43" i="23"/>
  <c r="D43" i="23"/>
  <c r="AE42" i="23"/>
  <c r="AB42" i="23"/>
  <c r="W42" i="23"/>
  <c r="T42" i="23"/>
  <c r="O42" i="23"/>
  <c r="L42" i="23"/>
  <c r="G42" i="23"/>
  <c r="D42" i="23"/>
  <c r="AE41" i="23"/>
  <c r="AB41" i="23"/>
  <c r="W41" i="23"/>
  <c r="T41" i="23"/>
  <c r="O41" i="23"/>
  <c r="L41" i="23"/>
  <c r="G41" i="23"/>
  <c r="D41" i="23"/>
  <c r="AE40" i="23"/>
  <c r="AB40" i="23"/>
  <c r="W40" i="23"/>
  <c r="T40" i="23"/>
  <c r="O40" i="23"/>
  <c r="L40" i="23"/>
  <c r="G40" i="23"/>
  <c r="D40" i="23"/>
  <c r="AD39" i="23"/>
  <c r="AC39" i="23"/>
  <c r="AA39" i="23"/>
  <c r="Z39" i="23"/>
  <c r="V39" i="23"/>
  <c r="U39" i="23"/>
  <c r="S39" i="23"/>
  <c r="R39" i="23"/>
  <c r="N39" i="23"/>
  <c r="M39" i="23"/>
  <c r="K39" i="23"/>
  <c r="J39" i="23"/>
  <c r="F39" i="23"/>
  <c r="E39" i="23"/>
  <c r="C39" i="23"/>
  <c r="B39" i="23"/>
  <c r="AE38" i="23"/>
  <c r="AB38" i="23"/>
  <c r="W38" i="23"/>
  <c r="T38" i="23"/>
  <c r="O38" i="23"/>
  <c r="L38" i="23"/>
  <c r="G38" i="23"/>
  <c r="D38" i="23"/>
  <c r="AE37" i="23"/>
  <c r="AB37" i="23"/>
  <c r="W37" i="23"/>
  <c r="T37" i="23"/>
  <c r="O37" i="23"/>
  <c r="L37" i="23"/>
  <c r="G37" i="23"/>
  <c r="D37" i="23"/>
  <c r="AE36" i="23"/>
  <c r="AB36" i="23"/>
  <c r="W36" i="23"/>
  <c r="T36" i="23"/>
  <c r="O36" i="23"/>
  <c r="L36" i="23"/>
  <c r="G36" i="23"/>
  <c r="D36" i="23"/>
  <c r="AE35" i="23"/>
  <c r="AB35" i="23"/>
  <c r="W35" i="23"/>
  <c r="T35" i="23"/>
  <c r="O35" i="23"/>
  <c r="L35" i="23"/>
  <c r="G35" i="23"/>
  <c r="D35" i="23"/>
  <c r="AD34" i="23"/>
  <c r="AC34" i="23"/>
  <c r="AA34" i="23"/>
  <c r="Z34" i="23"/>
  <c r="V34" i="23"/>
  <c r="U34" i="23"/>
  <c r="S34" i="23"/>
  <c r="R34" i="23"/>
  <c r="N34" i="23"/>
  <c r="M34" i="23"/>
  <c r="K34" i="23"/>
  <c r="J34" i="23"/>
  <c r="F34" i="23"/>
  <c r="E34" i="23"/>
  <c r="C34" i="23"/>
  <c r="B34" i="23"/>
  <c r="AE33" i="23"/>
  <c r="AB33" i="23"/>
  <c r="W33" i="23"/>
  <c r="T33" i="23"/>
  <c r="O33" i="23"/>
  <c r="L33" i="23"/>
  <c r="G33" i="23"/>
  <c r="D33" i="23"/>
  <c r="AE32" i="23"/>
  <c r="AB32" i="23"/>
  <c r="W32" i="23"/>
  <c r="T32" i="23"/>
  <c r="O32" i="23"/>
  <c r="L32" i="23"/>
  <c r="G32" i="23"/>
  <c r="D32" i="23"/>
  <c r="AE31" i="23"/>
  <c r="AB31" i="23"/>
  <c r="W31" i="23"/>
  <c r="T31" i="23"/>
  <c r="O31" i="23"/>
  <c r="L31" i="23"/>
  <c r="G31" i="23"/>
  <c r="D31" i="23"/>
  <c r="AE30" i="23"/>
  <c r="AB30" i="23"/>
  <c r="W30" i="23"/>
  <c r="T30" i="23"/>
  <c r="O30" i="23"/>
  <c r="L30" i="23"/>
  <c r="G30" i="23"/>
  <c r="D30" i="23"/>
  <c r="AD29" i="23"/>
  <c r="AC29" i="23"/>
  <c r="AA29" i="23"/>
  <c r="Z29" i="23"/>
  <c r="V29" i="23"/>
  <c r="U29" i="23"/>
  <c r="S29" i="23"/>
  <c r="R29" i="23"/>
  <c r="N29" i="23"/>
  <c r="M29" i="23"/>
  <c r="K29" i="23"/>
  <c r="J29" i="23"/>
  <c r="F29" i="23"/>
  <c r="E29" i="23"/>
  <c r="C29" i="23"/>
  <c r="B29" i="23"/>
  <c r="AE28" i="23"/>
  <c r="AB28" i="23"/>
  <c r="W28" i="23"/>
  <c r="T28" i="23"/>
  <c r="O28" i="23"/>
  <c r="L28" i="23"/>
  <c r="G28" i="23"/>
  <c r="D28" i="23"/>
  <c r="AE27" i="23"/>
  <c r="AB27" i="23"/>
  <c r="W27" i="23"/>
  <c r="T27" i="23"/>
  <c r="O27" i="23"/>
  <c r="L27" i="23"/>
  <c r="G27" i="23"/>
  <c r="D27" i="23"/>
  <c r="AE26" i="23"/>
  <c r="AB26" i="23"/>
  <c r="W26" i="23"/>
  <c r="T26" i="23"/>
  <c r="O26" i="23"/>
  <c r="L26" i="23"/>
  <c r="G26" i="23"/>
  <c r="D26" i="23"/>
  <c r="AE25" i="23"/>
  <c r="AB25" i="23"/>
  <c r="W25" i="23"/>
  <c r="T25" i="23"/>
  <c r="O25" i="23"/>
  <c r="L25" i="23"/>
  <c r="G25" i="23"/>
  <c r="D25" i="23"/>
  <c r="AD24" i="23"/>
  <c r="AC24" i="23"/>
  <c r="AA24" i="23"/>
  <c r="Z24" i="23"/>
  <c r="V24" i="23"/>
  <c r="U24" i="23"/>
  <c r="S24" i="23"/>
  <c r="R24" i="23"/>
  <c r="N24" i="23"/>
  <c r="M24" i="23"/>
  <c r="K24" i="23"/>
  <c r="J24" i="23"/>
  <c r="F24" i="23"/>
  <c r="E24" i="23"/>
  <c r="C24" i="23"/>
  <c r="B24" i="23"/>
  <c r="AE23" i="23"/>
  <c r="AB23" i="23"/>
  <c r="W23" i="23"/>
  <c r="T23" i="23"/>
  <c r="O23" i="23"/>
  <c r="L23" i="23"/>
  <c r="G23" i="23"/>
  <c r="D23" i="23"/>
  <c r="AE22" i="23"/>
  <c r="AB22" i="23"/>
  <c r="W22" i="23"/>
  <c r="T22" i="23"/>
  <c r="O22" i="23"/>
  <c r="L22" i="23"/>
  <c r="G22" i="23"/>
  <c r="D22" i="23"/>
  <c r="AE21" i="23"/>
  <c r="AB21" i="23"/>
  <c r="W21" i="23"/>
  <c r="T21" i="23"/>
  <c r="O21" i="23"/>
  <c r="L21" i="23"/>
  <c r="G21" i="23"/>
  <c r="D21" i="23"/>
  <c r="AE20" i="23"/>
  <c r="AB20" i="23"/>
  <c r="W20" i="23"/>
  <c r="T20" i="23"/>
  <c r="O20" i="23"/>
  <c r="L20" i="23"/>
  <c r="G20" i="23"/>
  <c r="D20" i="23"/>
  <c r="AD19" i="23"/>
  <c r="AC19" i="23"/>
  <c r="AE19" i="23" s="1"/>
  <c r="AA19" i="23"/>
  <c r="Z19" i="23"/>
  <c r="V19" i="23"/>
  <c r="U19" i="23"/>
  <c r="S19" i="23"/>
  <c r="R19" i="23"/>
  <c r="N19" i="23"/>
  <c r="M19" i="23"/>
  <c r="K19" i="23"/>
  <c r="J19" i="23"/>
  <c r="F19" i="23"/>
  <c r="E19" i="23"/>
  <c r="C19" i="23"/>
  <c r="B19" i="23"/>
  <c r="AE18" i="23"/>
  <c r="AB18" i="23"/>
  <c r="W18" i="23"/>
  <c r="T18" i="23"/>
  <c r="O18" i="23"/>
  <c r="L18" i="23"/>
  <c r="G18" i="23"/>
  <c r="D18" i="23"/>
  <c r="AE17" i="23"/>
  <c r="AB17" i="23"/>
  <c r="W17" i="23"/>
  <c r="T17" i="23"/>
  <c r="O17" i="23"/>
  <c r="L17" i="23"/>
  <c r="G17" i="23"/>
  <c r="D17" i="23"/>
  <c r="AE16" i="23"/>
  <c r="AB16" i="23"/>
  <c r="W16" i="23"/>
  <c r="T16" i="23"/>
  <c r="O16" i="23"/>
  <c r="L16" i="23"/>
  <c r="G16" i="23"/>
  <c r="D16" i="23"/>
  <c r="AE15" i="23"/>
  <c r="AB15" i="23"/>
  <c r="W15" i="23"/>
  <c r="T15" i="23"/>
  <c r="O15" i="23"/>
  <c r="L15" i="23"/>
  <c r="G15" i="23"/>
  <c r="D15" i="23"/>
  <c r="AD14" i="23"/>
  <c r="AC14" i="23"/>
  <c r="AA14" i="23"/>
  <c r="Z14" i="23"/>
  <c r="V14" i="23"/>
  <c r="U14" i="23"/>
  <c r="S14" i="23"/>
  <c r="R14" i="23"/>
  <c r="N14" i="23"/>
  <c r="M14" i="23"/>
  <c r="K14" i="23"/>
  <c r="J14" i="23"/>
  <c r="F14" i="23"/>
  <c r="E14" i="23"/>
  <c r="C14" i="23"/>
  <c r="B14" i="23"/>
  <c r="AE13" i="23"/>
  <c r="AB13" i="23"/>
  <c r="W13" i="23"/>
  <c r="T13" i="23"/>
  <c r="O13" i="23"/>
  <c r="L13" i="23"/>
  <c r="G13" i="23"/>
  <c r="D13" i="23"/>
  <c r="AE12" i="23"/>
  <c r="AB12" i="23"/>
  <c r="W12" i="23"/>
  <c r="T12" i="23"/>
  <c r="O12" i="23"/>
  <c r="L12" i="23"/>
  <c r="G12" i="23"/>
  <c r="D12" i="23"/>
  <c r="AE11" i="23"/>
  <c r="AB11" i="23"/>
  <c r="W11" i="23"/>
  <c r="T11" i="23"/>
  <c r="O11" i="23"/>
  <c r="L11" i="23"/>
  <c r="G11" i="23"/>
  <c r="D11" i="23"/>
  <c r="A11" i="23"/>
  <c r="A12" i="23" s="1"/>
  <c r="A13" i="23" s="1"/>
  <c r="A15" i="23" s="1"/>
  <c r="A16" i="23" s="1"/>
  <c r="A17" i="23" s="1"/>
  <c r="A18" i="23" s="1"/>
  <c r="A20" i="23" s="1"/>
  <c r="A21" i="23" s="1"/>
  <c r="A22" i="23" s="1"/>
  <c r="A23" i="23" s="1"/>
  <c r="A25" i="23" s="1"/>
  <c r="A26" i="23" s="1"/>
  <c r="A27" i="23" s="1"/>
  <c r="A28" i="23" s="1"/>
  <c r="A30" i="23" s="1"/>
  <c r="A31" i="23" s="1"/>
  <c r="A32" i="23" s="1"/>
  <c r="A33" i="23" s="1"/>
  <c r="A35" i="23" s="1"/>
  <c r="A36" i="23" s="1"/>
  <c r="A37" i="23" s="1"/>
  <c r="A38" i="23" s="1"/>
  <c r="A40" i="23" s="1"/>
  <c r="A41" i="23" s="1"/>
  <c r="A42" i="23" s="1"/>
  <c r="A43" i="23" s="1"/>
  <c r="A45" i="23" s="1"/>
  <c r="A46" i="23" s="1"/>
  <c r="A47" i="23" s="1"/>
  <c r="A48" i="23" s="1"/>
  <c r="A50" i="23" s="1"/>
  <c r="A51" i="23" s="1"/>
  <c r="A52" i="23" s="1"/>
  <c r="A53" i="23" s="1"/>
  <c r="A55" i="23" s="1"/>
  <c r="A56" i="23" s="1"/>
  <c r="A57" i="23" s="1"/>
  <c r="A58" i="23" s="1"/>
  <c r="A60" i="23" s="1"/>
  <c r="A61" i="23" s="1"/>
  <c r="A62" i="23" s="1"/>
  <c r="A63" i="23" s="1"/>
  <c r="A65" i="23" s="1"/>
  <c r="A66" i="23" s="1"/>
  <c r="A67" i="23" s="1"/>
  <c r="A68" i="23" s="1"/>
  <c r="AE10" i="23"/>
  <c r="AB10" i="23"/>
  <c r="Y10" i="23"/>
  <c r="Y11" i="23" s="1"/>
  <c r="Y12" i="23" s="1"/>
  <c r="Y13" i="23" s="1"/>
  <c r="Y15" i="23" s="1"/>
  <c r="Y16" i="23" s="1"/>
  <c r="Y17" i="23" s="1"/>
  <c r="Y18" i="23" s="1"/>
  <c r="Y20" i="23" s="1"/>
  <c r="Y21" i="23" s="1"/>
  <c r="Y22" i="23" s="1"/>
  <c r="Y23" i="23" s="1"/>
  <c r="Y25" i="23" s="1"/>
  <c r="Y26" i="23" s="1"/>
  <c r="Y27" i="23" s="1"/>
  <c r="Y28" i="23" s="1"/>
  <c r="Y30" i="23" s="1"/>
  <c r="Y31" i="23" s="1"/>
  <c r="Y32" i="23" s="1"/>
  <c r="Y33" i="23" s="1"/>
  <c r="Y35" i="23" s="1"/>
  <c r="Y36" i="23" s="1"/>
  <c r="Y37" i="23" s="1"/>
  <c r="Y38" i="23" s="1"/>
  <c r="Y40" i="23" s="1"/>
  <c r="Y41" i="23" s="1"/>
  <c r="Y42" i="23" s="1"/>
  <c r="Y43" i="23" s="1"/>
  <c r="Y45" i="23" s="1"/>
  <c r="Y46" i="23" s="1"/>
  <c r="Y47" i="23" s="1"/>
  <c r="Y48" i="23" s="1"/>
  <c r="Y50" i="23" s="1"/>
  <c r="Y51" i="23" s="1"/>
  <c r="Y52" i="23" s="1"/>
  <c r="Y53" i="23" s="1"/>
  <c r="Y55" i="23" s="1"/>
  <c r="Y56" i="23" s="1"/>
  <c r="Y57" i="23" s="1"/>
  <c r="Y58" i="23" s="1"/>
  <c r="Y60" i="23" s="1"/>
  <c r="Y61" i="23" s="1"/>
  <c r="Y62" i="23" s="1"/>
  <c r="Y63" i="23" s="1"/>
  <c r="Y65" i="23" s="1"/>
  <c r="Y66" i="23" s="1"/>
  <c r="Y67" i="23" s="1"/>
  <c r="Y68" i="23" s="1"/>
  <c r="W10" i="23"/>
  <c r="T10" i="23"/>
  <c r="Q10" i="23"/>
  <c r="Q11" i="23" s="1"/>
  <c r="Q12" i="23" s="1"/>
  <c r="Q13" i="23" s="1"/>
  <c r="Q15" i="23" s="1"/>
  <c r="Q16" i="23" s="1"/>
  <c r="Q17" i="23" s="1"/>
  <c r="Q18" i="23" s="1"/>
  <c r="Q20" i="23" s="1"/>
  <c r="Q21" i="23" s="1"/>
  <c r="Q22" i="23" s="1"/>
  <c r="Q23" i="23" s="1"/>
  <c r="Q25" i="23" s="1"/>
  <c r="Q26" i="23" s="1"/>
  <c r="Q27" i="23" s="1"/>
  <c r="Q28" i="23" s="1"/>
  <c r="Q30" i="23" s="1"/>
  <c r="Q31" i="23" s="1"/>
  <c r="Q32" i="23" s="1"/>
  <c r="Q33" i="23" s="1"/>
  <c r="Q35" i="23" s="1"/>
  <c r="Q36" i="23" s="1"/>
  <c r="Q37" i="23" s="1"/>
  <c r="Q38" i="23" s="1"/>
  <c r="Q40" i="23" s="1"/>
  <c r="Q41" i="23" s="1"/>
  <c r="Q42" i="23" s="1"/>
  <c r="Q43" i="23" s="1"/>
  <c r="Q45" i="23" s="1"/>
  <c r="Q46" i="23" s="1"/>
  <c r="Q47" i="23" s="1"/>
  <c r="Q48" i="23" s="1"/>
  <c r="Q50" i="23" s="1"/>
  <c r="Q51" i="23" s="1"/>
  <c r="Q52" i="23" s="1"/>
  <c r="Q53" i="23" s="1"/>
  <c r="Q55" i="23" s="1"/>
  <c r="Q56" i="23" s="1"/>
  <c r="Q57" i="23" s="1"/>
  <c r="Q58" i="23" s="1"/>
  <c r="Q60" i="23" s="1"/>
  <c r="Q61" i="23" s="1"/>
  <c r="Q62" i="23" s="1"/>
  <c r="Q63" i="23" s="1"/>
  <c r="Q65" i="23" s="1"/>
  <c r="Q66" i="23" s="1"/>
  <c r="Q67" i="23" s="1"/>
  <c r="Q68" i="23" s="1"/>
  <c r="O10" i="23"/>
  <c r="L10" i="23"/>
  <c r="I10" i="23"/>
  <c r="I11" i="23" s="1"/>
  <c r="I12" i="23" s="1"/>
  <c r="I13" i="23" s="1"/>
  <c r="I15" i="23" s="1"/>
  <c r="I16" i="23" s="1"/>
  <c r="I17" i="23" s="1"/>
  <c r="I18" i="23" s="1"/>
  <c r="I20" i="23" s="1"/>
  <c r="I21" i="23" s="1"/>
  <c r="I22" i="23" s="1"/>
  <c r="I23" i="23" s="1"/>
  <c r="I25" i="23" s="1"/>
  <c r="I26" i="23" s="1"/>
  <c r="I27" i="23" s="1"/>
  <c r="I28" i="23" s="1"/>
  <c r="I30" i="23" s="1"/>
  <c r="I31" i="23" s="1"/>
  <c r="I32" i="23" s="1"/>
  <c r="I33" i="23" s="1"/>
  <c r="I35" i="23" s="1"/>
  <c r="I36" i="23" s="1"/>
  <c r="I37" i="23" s="1"/>
  <c r="I38" i="23" s="1"/>
  <c r="I40" i="23" s="1"/>
  <c r="I41" i="23" s="1"/>
  <c r="I42" i="23" s="1"/>
  <c r="I43" i="23" s="1"/>
  <c r="I45" i="23" s="1"/>
  <c r="I46" i="23" s="1"/>
  <c r="I47" i="23" s="1"/>
  <c r="I48" i="23" s="1"/>
  <c r="I50" i="23" s="1"/>
  <c r="I51" i="23" s="1"/>
  <c r="I52" i="23" s="1"/>
  <c r="I53" i="23" s="1"/>
  <c r="I55" i="23" s="1"/>
  <c r="I56" i="23" s="1"/>
  <c r="I57" i="23" s="1"/>
  <c r="I58" i="23" s="1"/>
  <c r="I60" i="23" s="1"/>
  <c r="I61" i="23" s="1"/>
  <c r="I62" i="23" s="1"/>
  <c r="I63" i="23" s="1"/>
  <c r="I65" i="23" s="1"/>
  <c r="I66" i="23" s="1"/>
  <c r="I67" i="23" s="1"/>
  <c r="I68" i="23" s="1"/>
  <c r="G10" i="23"/>
  <c r="D10" i="23"/>
  <c r="AD9" i="23"/>
  <c r="AC9" i="23"/>
  <c r="V9" i="23"/>
  <c r="U9" i="23"/>
  <c r="N9" i="23"/>
  <c r="M9" i="23"/>
  <c r="F9" i="23"/>
  <c r="E9" i="23"/>
  <c r="J6" i="23"/>
  <c r="R6" i="23" s="1"/>
  <c r="Z6" i="23" s="1"/>
  <c r="J5" i="23"/>
  <c r="R5" i="23" s="1"/>
  <c r="Z5" i="23" s="1"/>
  <c r="J4" i="23"/>
  <c r="R4" i="23" s="1"/>
  <c r="Z4" i="23" s="1"/>
  <c r="AK69" i="22"/>
  <c r="AJ69" i="22"/>
  <c r="AH69" i="22"/>
  <c r="AI69" i="22" s="1"/>
  <c r="AG69" i="22"/>
  <c r="V69" i="22"/>
  <c r="U69" i="22"/>
  <c r="S69" i="22"/>
  <c r="R69" i="22"/>
  <c r="N69" i="22"/>
  <c r="M69" i="22"/>
  <c r="K69" i="22"/>
  <c r="J69" i="22"/>
  <c r="F69" i="22"/>
  <c r="E69" i="22"/>
  <c r="C69" i="22"/>
  <c r="B69" i="22"/>
  <c r="AL68" i="22"/>
  <c r="AI68" i="22"/>
  <c r="W68" i="22"/>
  <c r="T68" i="22"/>
  <c r="O68" i="22"/>
  <c r="L68" i="22"/>
  <c r="G68" i="22"/>
  <c r="D68" i="22"/>
  <c r="AL67" i="22"/>
  <c r="AI67" i="22"/>
  <c r="W67" i="22"/>
  <c r="T67" i="22"/>
  <c r="O67" i="22"/>
  <c r="L67" i="22"/>
  <c r="G67" i="22"/>
  <c r="D67" i="22"/>
  <c r="AL66" i="22"/>
  <c r="AI66" i="22"/>
  <c r="W66" i="22"/>
  <c r="T66" i="22"/>
  <c r="O66" i="22"/>
  <c r="L66" i="22"/>
  <c r="G66" i="22"/>
  <c r="D66" i="22"/>
  <c r="AL65" i="22"/>
  <c r="AI65" i="22"/>
  <c r="W65" i="22"/>
  <c r="T65" i="22"/>
  <c r="O65" i="22"/>
  <c r="L65" i="22"/>
  <c r="G65" i="22"/>
  <c r="D65" i="22"/>
  <c r="AK64" i="22"/>
  <c r="AJ64" i="22"/>
  <c r="AH64" i="22"/>
  <c r="AG64" i="22"/>
  <c r="F64" i="22"/>
  <c r="E64" i="22"/>
  <c r="C64" i="22"/>
  <c r="B64" i="22"/>
  <c r="AL63" i="22"/>
  <c r="AI63" i="22"/>
  <c r="W63" i="22"/>
  <c r="T63" i="22"/>
  <c r="O63" i="22"/>
  <c r="L63" i="22"/>
  <c r="G63" i="22"/>
  <c r="D63" i="22"/>
  <c r="AL62" i="22"/>
  <c r="AI62" i="22"/>
  <c r="W62" i="22"/>
  <c r="T62" i="22"/>
  <c r="O62" i="22"/>
  <c r="L62" i="22"/>
  <c r="G62" i="22"/>
  <c r="D62" i="22"/>
  <c r="AL61" i="22"/>
  <c r="AI61" i="22"/>
  <c r="W61" i="22"/>
  <c r="T61" i="22"/>
  <c r="O61" i="22"/>
  <c r="L61" i="22"/>
  <c r="G61" i="22"/>
  <c r="D61" i="22"/>
  <c r="AL60" i="22"/>
  <c r="AI60" i="22"/>
  <c r="W60" i="22"/>
  <c r="T60" i="22"/>
  <c r="O60" i="22"/>
  <c r="L60" i="22"/>
  <c r="G60" i="22"/>
  <c r="D60" i="22"/>
  <c r="AK59" i="22"/>
  <c r="AJ59" i="22"/>
  <c r="AH59" i="22"/>
  <c r="AG59" i="22"/>
  <c r="F59" i="22"/>
  <c r="E59" i="22"/>
  <c r="C59" i="22"/>
  <c r="B59" i="22"/>
  <c r="AL58" i="22"/>
  <c r="AI58" i="22"/>
  <c r="W58" i="22"/>
  <c r="T58" i="22"/>
  <c r="O58" i="22"/>
  <c r="L58" i="22"/>
  <c r="G58" i="22"/>
  <c r="D58" i="22"/>
  <c r="AL57" i="22"/>
  <c r="AI57" i="22"/>
  <c r="W57" i="22"/>
  <c r="T57" i="22"/>
  <c r="O57" i="22"/>
  <c r="L57" i="22"/>
  <c r="G57" i="22"/>
  <c r="D57" i="22"/>
  <c r="AL56" i="22"/>
  <c r="AI56" i="22"/>
  <c r="W56" i="22"/>
  <c r="T56" i="22"/>
  <c r="O56" i="22"/>
  <c r="L56" i="22"/>
  <c r="G56" i="22"/>
  <c r="D56" i="22"/>
  <c r="AL55" i="22"/>
  <c r="AI55" i="22"/>
  <c r="W55" i="22"/>
  <c r="T55" i="22"/>
  <c r="O55" i="22"/>
  <c r="L55" i="22"/>
  <c r="G55" i="22"/>
  <c r="D55" i="22"/>
  <c r="AK54" i="22"/>
  <c r="AJ54" i="22"/>
  <c r="AH54" i="22"/>
  <c r="AG54" i="22"/>
  <c r="F54" i="22"/>
  <c r="E54" i="22"/>
  <c r="C54" i="22"/>
  <c r="B54" i="22"/>
  <c r="AL53" i="22"/>
  <c r="AI53" i="22"/>
  <c r="W53" i="22"/>
  <c r="T53" i="22"/>
  <c r="O53" i="22"/>
  <c r="L53" i="22"/>
  <c r="G53" i="22"/>
  <c r="D53" i="22"/>
  <c r="AL52" i="22"/>
  <c r="AI52" i="22"/>
  <c r="W52" i="22"/>
  <c r="T52" i="22"/>
  <c r="O52" i="22"/>
  <c r="L52" i="22"/>
  <c r="G52" i="22"/>
  <c r="D52" i="22"/>
  <c r="AL51" i="22"/>
  <c r="AI51" i="22"/>
  <c r="W51" i="22"/>
  <c r="T51" i="22"/>
  <c r="O51" i="22"/>
  <c r="L51" i="22"/>
  <c r="G51" i="22"/>
  <c r="D51" i="22"/>
  <c r="AL50" i="22"/>
  <c r="AI50" i="22"/>
  <c r="W50" i="22"/>
  <c r="T50" i="22"/>
  <c r="O50" i="22"/>
  <c r="L50" i="22"/>
  <c r="G50" i="22"/>
  <c r="D50" i="22"/>
  <c r="AK49" i="22"/>
  <c r="AJ49" i="22"/>
  <c r="AH49" i="22"/>
  <c r="AG49" i="22"/>
  <c r="F49" i="22"/>
  <c r="E49" i="22"/>
  <c r="C49" i="22"/>
  <c r="B49" i="22"/>
  <c r="AL48" i="22"/>
  <c r="AI48" i="22"/>
  <c r="W48" i="22"/>
  <c r="T48" i="22"/>
  <c r="O48" i="22"/>
  <c r="L48" i="22"/>
  <c r="G48" i="22"/>
  <c r="D48" i="22"/>
  <c r="AL47" i="22"/>
  <c r="AI47" i="22"/>
  <c r="W47" i="22"/>
  <c r="T47" i="22"/>
  <c r="O47" i="22"/>
  <c r="L47" i="22"/>
  <c r="G47" i="22"/>
  <c r="D47" i="22"/>
  <c r="AL46" i="22"/>
  <c r="AI46" i="22"/>
  <c r="W46" i="22"/>
  <c r="T46" i="22"/>
  <c r="O46" i="22"/>
  <c r="L46" i="22"/>
  <c r="G46" i="22"/>
  <c r="D46" i="22"/>
  <c r="AL45" i="22"/>
  <c r="AI45" i="22"/>
  <c r="W45" i="22"/>
  <c r="T45" i="22"/>
  <c r="O45" i="22"/>
  <c r="L45" i="22"/>
  <c r="G45" i="22"/>
  <c r="D45" i="22"/>
  <c r="AK44" i="22"/>
  <c r="AJ44" i="22"/>
  <c r="AH44" i="22"/>
  <c r="AG44" i="22"/>
  <c r="F44" i="22"/>
  <c r="E44" i="22"/>
  <c r="C44" i="22"/>
  <c r="B44" i="22"/>
  <c r="AL43" i="22"/>
  <c r="AI43" i="22"/>
  <c r="W43" i="22"/>
  <c r="T43" i="22"/>
  <c r="O43" i="22"/>
  <c r="L43" i="22"/>
  <c r="G43" i="22"/>
  <c r="D43" i="22"/>
  <c r="AL42" i="22"/>
  <c r="AI42" i="22"/>
  <c r="W42" i="22"/>
  <c r="T42" i="22"/>
  <c r="O42" i="22"/>
  <c r="L42" i="22"/>
  <c r="G42" i="22"/>
  <c r="D42" i="22"/>
  <c r="AL41" i="22"/>
  <c r="AI41" i="22"/>
  <c r="W41" i="22"/>
  <c r="T41" i="22"/>
  <c r="O41" i="22"/>
  <c r="L41" i="22"/>
  <c r="G41" i="22"/>
  <c r="D41" i="22"/>
  <c r="AL40" i="22"/>
  <c r="AI40" i="22"/>
  <c r="W40" i="22"/>
  <c r="T40" i="22"/>
  <c r="O40" i="22"/>
  <c r="L40" i="22"/>
  <c r="G40" i="22"/>
  <c r="D40" i="22"/>
  <c r="AK39" i="22"/>
  <c r="AJ39" i="22"/>
  <c r="AH39" i="22"/>
  <c r="AG39" i="22"/>
  <c r="F39" i="22"/>
  <c r="E39" i="22"/>
  <c r="C39" i="22"/>
  <c r="B39" i="22"/>
  <c r="AL38" i="22"/>
  <c r="AI38" i="22"/>
  <c r="W38" i="22"/>
  <c r="T38" i="22"/>
  <c r="O38" i="22"/>
  <c r="L38" i="22"/>
  <c r="G38" i="22"/>
  <c r="D38" i="22"/>
  <c r="AL37" i="22"/>
  <c r="AI37" i="22"/>
  <c r="W37" i="22"/>
  <c r="T37" i="22"/>
  <c r="O37" i="22"/>
  <c r="L37" i="22"/>
  <c r="G37" i="22"/>
  <c r="D37" i="22"/>
  <c r="AL36" i="22"/>
  <c r="AI36" i="22"/>
  <c r="W36" i="22"/>
  <c r="T36" i="22"/>
  <c r="O36" i="22"/>
  <c r="L36" i="22"/>
  <c r="G36" i="22"/>
  <c r="D36" i="22"/>
  <c r="AL35" i="22"/>
  <c r="AI35" i="22"/>
  <c r="W35" i="22"/>
  <c r="T35" i="22"/>
  <c r="O35" i="22"/>
  <c r="L35" i="22"/>
  <c r="G35" i="22"/>
  <c r="D35" i="22"/>
  <c r="AK34" i="22"/>
  <c r="AJ34" i="22"/>
  <c r="AH34" i="22"/>
  <c r="AG34" i="22"/>
  <c r="F34" i="22"/>
  <c r="E34" i="22"/>
  <c r="C34" i="22"/>
  <c r="B34" i="22"/>
  <c r="AL33" i="22"/>
  <c r="AI33" i="22"/>
  <c r="W33" i="22"/>
  <c r="T33" i="22"/>
  <c r="O33" i="22"/>
  <c r="L33" i="22"/>
  <c r="G33" i="22"/>
  <c r="D33" i="22"/>
  <c r="AL32" i="22"/>
  <c r="AI32" i="22"/>
  <c r="W32" i="22"/>
  <c r="T32" i="22"/>
  <c r="O32" i="22"/>
  <c r="L32" i="22"/>
  <c r="G32" i="22"/>
  <c r="D32" i="22"/>
  <c r="AL31" i="22"/>
  <c r="AI31" i="22"/>
  <c r="W31" i="22"/>
  <c r="T31" i="22"/>
  <c r="O31" i="22"/>
  <c r="L31" i="22"/>
  <c r="G31" i="22"/>
  <c r="D31" i="22"/>
  <c r="AL30" i="22"/>
  <c r="AI30" i="22"/>
  <c r="W30" i="22"/>
  <c r="T30" i="22"/>
  <c r="O30" i="22"/>
  <c r="L30" i="22"/>
  <c r="G30" i="22"/>
  <c r="D30" i="22"/>
  <c r="AK29" i="22"/>
  <c r="AJ29" i="22"/>
  <c r="AH29" i="22"/>
  <c r="AG29" i="22"/>
  <c r="F29" i="22"/>
  <c r="E29" i="22"/>
  <c r="C29" i="22"/>
  <c r="B29" i="22"/>
  <c r="AL28" i="22"/>
  <c r="AI28" i="22"/>
  <c r="W28" i="22"/>
  <c r="T28" i="22"/>
  <c r="O28" i="22"/>
  <c r="L28" i="22"/>
  <c r="G28" i="22"/>
  <c r="D28" i="22"/>
  <c r="AL27" i="22"/>
  <c r="AI27" i="22"/>
  <c r="W27" i="22"/>
  <c r="T27" i="22"/>
  <c r="O27" i="22"/>
  <c r="L27" i="22"/>
  <c r="G27" i="22"/>
  <c r="D27" i="22"/>
  <c r="AL26" i="22"/>
  <c r="AI26" i="22"/>
  <c r="W26" i="22"/>
  <c r="T26" i="22"/>
  <c r="O26" i="22"/>
  <c r="L26" i="22"/>
  <c r="G26" i="22"/>
  <c r="D26" i="22"/>
  <c r="AL25" i="22"/>
  <c r="AI25" i="22"/>
  <c r="W25" i="22"/>
  <c r="T25" i="22"/>
  <c r="O25" i="22"/>
  <c r="L25" i="22"/>
  <c r="G25" i="22"/>
  <c r="D25" i="22"/>
  <c r="AK24" i="22"/>
  <c r="AJ24" i="22"/>
  <c r="AH24" i="22"/>
  <c r="AG24" i="22"/>
  <c r="F24" i="22"/>
  <c r="E24" i="22"/>
  <c r="C24" i="22"/>
  <c r="B24" i="22"/>
  <c r="AL23" i="22"/>
  <c r="AI23" i="22"/>
  <c r="W23" i="22"/>
  <c r="T23" i="22"/>
  <c r="O23" i="22"/>
  <c r="L23" i="22"/>
  <c r="G23" i="22"/>
  <c r="D23" i="22"/>
  <c r="AL22" i="22"/>
  <c r="AI22" i="22"/>
  <c r="W22" i="22"/>
  <c r="T22" i="22"/>
  <c r="O22" i="22"/>
  <c r="L22" i="22"/>
  <c r="G22" i="22"/>
  <c r="D22" i="22"/>
  <c r="AL21" i="22"/>
  <c r="AI21" i="22"/>
  <c r="W21" i="22"/>
  <c r="T21" i="22"/>
  <c r="O21" i="22"/>
  <c r="L21" i="22"/>
  <c r="G21" i="22"/>
  <c r="D21" i="22"/>
  <c r="AL20" i="22"/>
  <c r="AI20" i="22"/>
  <c r="W20" i="22"/>
  <c r="T20" i="22"/>
  <c r="O20" i="22"/>
  <c r="L20" i="22"/>
  <c r="G20" i="22"/>
  <c r="D20" i="22"/>
  <c r="AK19" i="22"/>
  <c r="AJ19" i="22"/>
  <c r="AH19" i="22"/>
  <c r="AG19" i="22"/>
  <c r="F19" i="22"/>
  <c r="E19" i="22"/>
  <c r="C19" i="22"/>
  <c r="B19" i="22"/>
  <c r="AL18" i="22"/>
  <c r="AI18" i="22"/>
  <c r="W18" i="22"/>
  <c r="T18" i="22"/>
  <c r="O18" i="22"/>
  <c r="L18" i="22"/>
  <c r="G18" i="22"/>
  <c r="D18" i="22"/>
  <c r="AL17" i="22"/>
  <c r="AI17" i="22"/>
  <c r="W17" i="22"/>
  <c r="T17" i="22"/>
  <c r="O17" i="22"/>
  <c r="L17" i="22"/>
  <c r="G17" i="22"/>
  <c r="D17" i="22"/>
  <c r="AL16" i="22"/>
  <c r="AI16" i="22"/>
  <c r="W16" i="22"/>
  <c r="T16" i="22"/>
  <c r="O16" i="22"/>
  <c r="L16" i="22"/>
  <c r="G16" i="22"/>
  <c r="D16" i="22"/>
  <c r="AL15" i="22"/>
  <c r="AI15" i="22"/>
  <c r="W15" i="22"/>
  <c r="T15" i="22"/>
  <c r="O15" i="22"/>
  <c r="L15" i="22"/>
  <c r="G15" i="22"/>
  <c r="D15" i="22"/>
  <c r="AK14" i="22"/>
  <c r="AJ14" i="22"/>
  <c r="AH14" i="22"/>
  <c r="AG14" i="22"/>
  <c r="F14" i="22"/>
  <c r="E14" i="22"/>
  <c r="C14" i="22"/>
  <c r="B14" i="22"/>
  <c r="AL13" i="22"/>
  <c r="AI13" i="22"/>
  <c r="W13" i="22"/>
  <c r="T13" i="22"/>
  <c r="O13" i="22"/>
  <c r="L13" i="22"/>
  <c r="G13" i="22"/>
  <c r="D13" i="22"/>
  <c r="AL12" i="22"/>
  <c r="AI12" i="22"/>
  <c r="W12" i="22"/>
  <c r="T12" i="22"/>
  <c r="O12" i="22"/>
  <c r="L12" i="22"/>
  <c r="G12" i="22"/>
  <c r="D12" i="22"/>
  <c r="AL11" i="22"/>
  <c r="AI11" i="22"/>
  <c r="W11" i="22"/>
  <c r="T11" i="22"/>
  <c r="O11" i="22"/>
  <c r="L11" i="22"/>
  <c r="G11" i="22"/>
  <c r="D11" i="22"/>
  <c r="A11" i="22"/>
  <c r="A12" i="22" s="1"/>
  <c r="A13" i="22" s="1"/>
  <c r="A15" i="22" s="1"/>
  <c r="A16" i="22" s="1"/>
  <c r="A17" i="22" s="1"/>
  <c r="A18" i="22" s="1"/>
  <c r="A20" i="22" s="1"/>
  <c r="A21" i="22" s="1"/>
  <c r="A22" i="22" s="1"/>
  <c r="A23" i="22" s="1"/>
  <c r="A25" i="22" s="1"/>
  <c r="A26" i="22" s="1"/>
  <c r="A27" i="22" s="1"/>
  <c r="A28" i="22" s="1"/>
  <c r="A30" i="22" s="1"/>
  <c r="A31" i="22" s="1"/>
  <c r="A32" i="22" s="1"/>
  <c r="A33" i="22" s="1"/>
  <c r="A35" i="22" s="1"/>
  <c r="A36" i="22" s="1"/>
  <c r="A37" i="22" s="1"/>
  <c r="A38" i="22" s="1"/>
  <c r="A40" i="22" s="1"/>
  <c r="A41" i="22" s="1"/>
  <c r="A42" i="22" s="1"/>
  <c r="A43" i="22" s="1"/>
  <c r="A45" i="22" s="1"/>
  <c r="A46" i="22" s="1"/>
  <c r="A47" i="22" s="1"/>
  <c r="A48" i="22" s="1"/>
  <c r="A50" i="22" s="1"/>
  <c r="A51" i="22" s="1"/>
  <c r="A52" i="22" s="1"/>
  <c r="A53" i="22" s="1"/>
  <c r="A55" i="22" s="1"/>
  <c r="A56" i="22" s="1"/>
  <c r="A57" i="22" s="1"/>
  <c r="A58" i="22" s="1"/>
  <c r="A60" i="22" s="1"/>
  <c r="A61" i="22" s="1"/>
  <c r="A62" i="22" s="1"/>
  <c r="A63" i="22" s="1"/>
  <c r="A65" i="22" s="1"/>
  <c r="A66" i="22" s="1"/>
  <c r="A67" i="22" s="1"/>
  <c r="A68" i="22" s="1"/>
  <c r="AL10" i="22"/>
  <c r="AI10" i="22"/>
  <c r="AF10" i="22"/>
  <c r="AF11" i="22" s="1"/>
  <c r="AF12" i="22" s="1"/>
  <c r="AF13" i="22" s="1"/>
  <c r="AF15" i="22" s="1"/>
  <c r="AF16" i="22" s="1"/>
  <c r="AF17" i="22" s="1"/>
  <c r="AF18" i="22" s="1"/>
  <c r="AF20" i="22" s="1"/>
  <c r="AF21" i="22" s="1"/>
  <c r="AF22" i="22" s="1"/>
  <c r="AF23" i="22" s="1"/>
  <c r="AF25" i="22" s="1"/>
  <c r="AF26" i="22" s="1"/>
  <c r="AF27" i="22" s="1"/>
  <c r="AF28" i="22" s="1"/>
  <c r="AF30" i="22" s="1"/>
  <c r="AF31" i="22" s="1"/>
  <c r="AF32" i="22" s="1"/>
  <c r="AF33" i="22" s="1"/>
  <c r="AF35" i="22" s="1"/>
  <c r="AF36" i="22" s="1"/>
  <c r="AF37" i="22" s="1"/>
  <c r="AF38" i="22" s="1"/>
  <c r="AF40" i="22" s="1"/>
  <c r="AF41" i="22" s="1"/>
  <c r="AF42" i="22" s="1"/>
  <c r="AF43" i="22" s="1"/>
  <c r="AF45" i="22" s="1"/>
  <c r="AF46" i="22" s="1"/>
  <c r="AF47" i="22" s="1"/>
  <c r="AF48" i="22" s="1"/>
  <c r="AF50" i="22" s="1"/>
  <c r="AF51" i="22" s="1"/>
  <c r="AF52" i="22" s="1"/>
  <c r="AF53" i="22" s="1"/>
  <c r="AF55" i="22" s="1"/>
  <c r="AF56" i="22" s="1"/>
  <c r="AF57" i="22" s="1"/>
  <c r="AF58" i="22" s="1"/>
  <c r="AF60" i="22" s="1"/>
  <c r="AF61" i="22" s="1"/>
  <c r="AF62" i="22" s="1"/>
  <c r="AF63" i="22" s="1"/>
  <c r="AF65" i="22" s="1"/>
  <c r="AF66" i="22" s="1"/>
  <c r="AF67" i="22" s="1"/>
  <c r="AF68" i="22" s="1"/>
  <c r="W10" i="22"/>
  <c r="T10" i="22"/>
  <c r="Q10" i="22"/>
  <c r="Q11" i="22" s="1"/>
  <c r="Q12" i="22" s="1"/>
  <c r="Q13" i="22" s="1"/>
  <c r="Q15" i="22" s="1"/>
  <c r="Q16" i="22" s="1"/>
  <c r="Q17" i="22" s="1"/>
  <c r="Q18" i="22" s="1"/>
  <c r="Q20" i="22" s="1"/>
  <c r="Q21" i="22" s="1"/>
  <c r="Q22" i="22" s="1"/>
  <c r="Q23" i="22" s="1"/>
  <c r="Q25" i="22" s="1"/>
  <c r="Q26" i="22" s="1"/>
  <c r="Q27" i="22" s="1"/>
  <c r="Q28" i="22" s="1"/>
  <c r="Q30" i="22" s="1"/>
  <c r="Q31" i="22" s="1"/>
  <c r="Q32" i="22" s="1"/>
  <c r="Q33" i="22" s="1"/>
  <c r="Q35" i="22" s="1"/>
  <c r="Q36" i="22" s="1"/>
  <c r="Q37" i="22" s="1"/>
  <c r="Q38" i="22" s="1"/>
  <c r="Q40" i="22" s="1"/>
  <c r="Q41" i="22" s="1"/>
  <c r="Q42" i="22" s="1"/>
  <c r="Q43" i="22" s="1"/>
  <c r="Q45" i="22" s="1"/>
  <c r="Q46" i="22" s="1"/>
  <c r="Q47" i="22" s="1"/>
  <c r="Q48" i="22" s="1"/>
  <c r="Q50" i="22" s="1"/>
  <c r="Q51" i="22" s="1"/>
  <c r="Q52" i="22" s="1"/>
  <c r="Q53" i="22" s="1"/>
  <c r="Q55" i="22" s="1"/>
  <c r="Q56" i="22" s="1"/>
  <c r="Q57" i="22" s="1"/>
  <c r="Q58" i="22" s="1"/>
  <c r="Q60" i="22" s="1"/>
  <c r="Q61" i="22" s="1"/>
  <c r="Q62" i="22" s="1"/>
  <c r="Q63" i="22" s="1"/>
  <c r="Q65" i="22" s="1"/>
  <c r="Q66" i="22" s="1"/>
  <c r="Q67" i="22" s="1"/>
  <c r="Q68" i="22" s="1"/>
  <c r="O10" i="22"/>
  <c r="L10" i="22"/>
  <c r="I10" i="22"/>
  <c r="I11" i="22" s="1"/>
  <c r="I12" i="22" s="1"/>
  <c r="I13" i="22" s="1"/>
  <c r="I15" i="22" s="1"/>
  <c r="I16" i="22" s="1"/>
  <c r="I17" i="22" s="1"/>
  <c r="I18" i="22" s="1"/>
  <c r="I20" i="22" s="1"/>
  <c r="I21" i="22" s="1"/>
  <c r="I22" i="22" s="1"/>
  <c r="I23" i="22" s="1"/>
  <c r="I25" i="22" s="1"/>
  <c r="I26" i="22" s="1"/>
  <c r="I27" i="22" s="1"/>
  <c r="I28" i="22" s="1"/>
  <c r="I30" i="22" s="1"/>
  <c r="I31" i="22" s="1"/>
  <c r="I32" i="22" s="1"/>
  <c r="I33" i="22" s="1"/>
  <c r="I35" i="22" s="1"/>
  <c r="I36" i="22" s="1"/>
  <c r="I37" i="22" s="1"/>
  <c r="I38" i="22" s="1"/>
  <c r="I40" i="22" s="1"/>
  <c r="I41" i="22" s="1"/>
  <c r="I42" i="22" s="1"/>
  <c r="I43" i="22" s="1"/>
  <c r="I45" i="22" s="1"/>
  <c r="I46" i="22" s="1"/>
  <c r="I47" i="22" s="1"/>
  <c r="I48" i="22" s="1"/>
  <c r="I50" i="22" s="1"/>
  <c r="I51" i="22" s="1"/>
  <c r="I52" i="22" s="1"/>
  <c r="I53" i="22" s="1"/>
  <c r="I55" i="22" s="1"/>
  <c r="I56" i="22" s="1"/>
  <c r="I57" i="22" s="1"/>
  <c r="I58" i="22" s="1"/>
  <c r="I60" i="22" s="1"/>
  <c r="I61" i="22" s="1"/>
  <c r="I62" i="22" s="1"/>
  <c r="I63" i="22" s="1"/>
  <c r="I65" i="22" s="1"/>
  <c r="I66" i="22" s="1"/>
  <c r="I67" i="22" s="1"/>
  <c r="I68" i="22" s="1"/>
  <c r="G10" i="22"/>
  <c r="D10" i="22"/>
  <c r="AK9" i="22"/>
  <c r="AJ9" i="22"/>
  <c r="V9" i="22"/>
  <c r="U9" i="22"/>
  <c r="N9" i="22"/>
  <c r="M9" i="22"/>
  <c r="F9" i="22"/>
  <c r="E9" i="22"/>
  <c r="J6" i="22"/>
  <c r="R6" i="22" s="1"/>
  <c r="AG6" i="22" s="1"/>
  <c r="J5" i="22"/>
  <c r="R5" i="22" s="1"/>
  <c r="AG5" i="22" s="1"/>
  <c r="J4" i="22"/>
  <c r="R4" i="22" s="1"/>
  <c r="AG4" i="22" s="1"/>
  <c r="V69" i="21"/>
  <c r="U69" i="21"/>
  <c r="S69" i="21"/>
  <c r="R69" i="21"/>
  <c r="N69" i="21"/>
  <c r="M69" i="21"/>
  <c r="K69" i="21"/>
  <c r="J69" i="21"/>
  <c r="F69" i="21"/>
  <c r="E69" i="21"/>
  <c r="C69" i="21"/>
  <c r="B69" i="21"/>
  <c r="W68" i="21"/>
  <c r="T68" i="21"/>
  <c r="O68" i="21"/>
  <c r="L68" i="21"/>
  <c r="G68" i="21"/>
  <c r="D68" i="21"/>
  <c r="W67" i="21"/>
  <c r="T67" i="21"/>
  <c r="O67" i="21"/>
  <c r="L67" i="21"/>
  <c r="G67" i="21"/>
  <c r="D67" i="21"/>
  <c r="W66" i="21"/>
  <c r="T66" i="21"/>
  <c r="O66" i="21"/>
  <c r="L66" i="21"/>
  <c r="G66" i="21"/>
  <c r="D66" i="21"/>
  <c r="W65" i="21"/>
  <c r="T65" i="21"/>
  <c r="O65" i="21"/>
  <c r="L65" i="21"/>
  <c r="G65" i="21"/>
  <c r="D65" i="21"/>
  <c r="V64" i="21"/>
  <c r="U64" i="21"/>
  <c r="S64" i="21"/>
  <c r="R64" i="21"/>
  <c r="N64" i="21"/>
  <c r="M64" i="21"/>
  <c r="K64" i="21"/>
  <c r="J64" i="21"/>
  <c r="F64" i="21"/>
  <c r="E64" i="21"/>
  <c r="C64" i="21"/>
  <c r="B64" i="21"/>
  <c r="W63" i="21"/>
  <c r="T63" i="21"/>
  <c r="O63" i="21"/>
  <c r="L63" i="21"/>
  <c r="G63" i="21"/>
  <c r="D63" i="21"/>
  <c r="W62" i="21"/>
  <c r="T62" i="21"/>
  <c r="O62" i="21"/>
  <c r="L62" i="21"/>
  <c r="G62" i="21"/>
  <c r="D62" i="21"/>
  <c r="W61" i="21"/>
  <c r="T61" i="21"/>
  <c r="O61" i="21"/>
  <c r="L61" i="21"/>
  <c r="G61" i="21"/>
  <c r="D61" i="21"/>
  <c r="W60" i="21"/>
  <c r="T60" i="21"/>
  <c r="O60" i="21"/>
  <c r="L60" i="21"/>
  <c r="G60" i="21"/>
  <c r="D60" i="21"/>
  <c r="V59" i="21"/>
  <c r="U59" i="21"/>
  <c r="S59" i="21"/>
  <c r="R59" i="21"/>
  <c r="N59" i="21"/>
  <c r="M59" i="21"/>
  <c r="K59" i="21"/>
  <c r="J59" i="21"/>
  <c r="F59" i="21"/>
  <c r="E59" i="21"/>
  <c r="C59" i="21"/>
  <c r="B59" i="21"/>
  <c r="W58" i="21"/>
  <c r="T58" i="21"/>
  <c r="O58" i="21"/>
  <c r="L58" i="21"/>
  <c r="G58" i="21"/>
  <c r="D58" i="21"/>
  <c r="W57" i="21"/>
  <c r="T57" i="21"/>
  <c r="O57" i="21"/>
  <c r="L57" i="21"/>
  <c r="G57" i="21"/>
  <c r="D57" i="21"/>
  <c r="W56" i="21"/>
  <c r="T56" i="21"/>
  <c r="O56" i="21"/>
  <c r="L56" i="21"/>
  <c r="G56" i="21"/>
  <c r="D56" i="21"/>
  <c r="W55" i="21"/>
  <c r="T55" i="21"/>
  <c r="O55" i="21"/>
  <c r="L55" i="21"/>
  <c r="G55" i="21"/>
  <c r="D55" i="21"/>
  <c r="V54" i="21"/>
  <c r="U54" i="21"/>
  <c r="S54" i="21"/>
  <c r="R54" i="21"/>
  <c r="N54" i="21"/>
  <c r="M54" i="21"/>
  <c r="K54" i="21"/>
  <c r="J54" i="21"/>
  <c r="F54" i="21"/>
  <c r="E54" i="21"/>
  <c r="C54" i="21"/>
  <c r="B54" i="21"/>
  <c r="W53" i="21"/>
  <c r="T53" i="21"/>
  <c r="O53" i="21"/>
  <c r="L53" i="21"/>
  <c r="G53" i="21"/>
  <c r="D53" i="21"/>
  <c r="W52" i="21"/>
  <c r="T52" i="21"/>
  <c r="O52" i="21"/>
  <c r="L52" i="21"/>
  <c r="G52" i="21"/>
  <c r="D52" i="21"/>
  <c r="W51" i="21"/>
  <c r="T51" i="21"/>
  <c r="O51" i="21"/>
  <c r="L51" i="21"/>
  <c r="G51" i="21"/>
  <c r="D51" i="21"/>
  <c r="W50" i="21"/>
  <c r="T50" i="21"/>
  <c r="O50" i="21"/>
  <c r="L50" i="21"/>
  <c r="G50" i="21"/>
  <c r="D50" i="21"/>
  <c r="V49" i="21"/>
  <c r="U49" i="21"/>
  <c r="S49" i="21"/>
  <c r="R49" i="21"/>
  <c r="N49" i="21"/>
  <c r="M49" i="21"/>
  <c r="K49" i="21"/>
  <c r="J49" i="21"/>
  <c r="F49" i="21"/>
  <c r="E49" i="21"/>
  <c r="C49" i="21"/>
  <c r="B49" i="21"/>
  <c r="W48" i="21"/>
  <c r="T48" i="21"/>
  <c r="O48" i="21"/>
  <c r="L48" i="21"/>
  <c r="G48" i="21"/>
  <c r="D48" i="21"/>
  <c r="W47" i="21"/>
  <c r="T47" i="21"/>
  <c r="O47" i="21"/>
  <c r="L47" i="21"/>
  <c r="G47" i="21"/>
  <c r="D47" i="21"/>
  <c r="W46" i="21"/>
  <c r="T46" i="21"/>
  <c r="O46" i="21"/>
  <c r="L46" i="21"/>
  <c r="G46" i="21"/>
  <c r="D46" i="21"/>
  <c r="W45" i="21"/>
  <c r="T45" i="21"/>
  <c r="O45" i="21"/>
  <c r="L45" i="21"/>
  <c r="G45" i="21"/>
  <c r="D45" i="21"/>
  <c r="V44" i="21"/>
  <c r="U44" i="21"/>
  <c r="S44" i="21"/>
  <c r="R44" i="21"/>
  <c r="N44" i="21"/>
  <c r="M44" i="21"/>
  <c r="K44" i="21"/>
  <c r="J44" i="21"/>
  <c r="F44" i="21"/>
  <c r="E44" i="21"/>
  <c r="C44" i="21"/>
  <c r="B44" i="21"/>
  <c r="W43" i="21"/>
  <c r="T43" i="21"/>
  <c r="O43" i="21"/>
  <c r="L43" i="21"/>
  <c r="G43" i="21"/>
  <c r="D43" i="21"/>
  <c r="W42" i="21"/>
  <c r="T42" i="21"/>
  <c r="O42" i="21"/>
  <c r="L42" i="21"/>
  <c r="G42" i="21"/>
  <c r="D42" i="21"/>
  <c r="W41" i="21"/>
  <c r="T41" i="21"/>
  <c r="O41" i="21"/>
  <c r="L41" i="21"/>
  <c r="G41" i="21"/>
  <c r="D41" i="21"/>
  <c r="W40" i="21"/>
  <c r="T40" i="21"/>
  <c r="O40" i="21"/>
  <c r="L40" i="21"/>
  <c r="G40" i="21"/>
  <c r="D40" i="21"/>
  <c r="V39" i="21"/>
  <c r="U39" i="21"/>
  <c r="S39" i="21"/>
  <c r="R39" i="21"/>
  <c r="N39" i="21"/>
  <c r="M39" i="21"/>
  <c r="K39" i="21"/>
  <c r="J39" i="21"/>
  <c r="F39" i="21"/>
  <c r="E39" i="21"/>
  <c r="C39" i="21"/>
  <c r="B39" i="21"/>
  <c r="W38" i="21"/>
  <c r="T38" i="21"/>
  <c r="O38" i="21"/>
  <c r="L38" i="21"/>
  <c r="G38" i="21"/>
  <c r="D38" i="21"/>
  <c r="W37" i="21"/>
  <c r="T37" i="21"/>
  <c r="O37" i="21"/>
  <c r="L37" i="21"/>
  <c r="G37" i="21"/>
  <c r="D37" i="21"/>
  <c r="W36" i="21"/>
  <c r="T36" i="21"/>
  <c r="O36" i="21"/>
  <c r="L36" i="21"/>
  <c r="G36" i="21"/>
  <c r="D36" i="21"/>
  <c r="W35" i="21"/>
  <c r="T35" i="21"/>
  <c r="O35" i="21"/>
  <c r="L35" i="21"/>
  <c r="G35" i="21"/>
  <c r="D35" i="21"/>
  <c r="V34" i="21"/>
  <c r="U34" i="21"/>
  <c r="S34" i="21"/>
  <c r="R34" i="21"/>
  <c r="N34" i="21"/>
  <c r="M34" i="21"/>
  <c r="K34" i="21"/>
  <c r="J34" i="21"/>
  <c r="F34" i="21"/>
  <c r="E34" i="21"/>
  <c r="C34" i="21"/>
  <c r="B34" i="21"/>
  <c r="W33" i="21"/>
  <c r="T33" i="21"/>
  <c r="O33" i="21"/>
  <c r="L33" i="21"/>
  <c r="G33" i="21"/>
  <c r="D33" i="21"/>
  <c r="W32" i="21"/>
  <c r="T32" i="21"/>
  <c r="O32" i="21"/>
  <c r="L32" i="21"/>
  <c r="G32" i="21"/>
  <c r="D32" i="21"/>
  <c r="W31" i="21"/>
  <c r="T31" i="21"/>
  <c r="O31" i="21"/>
  <c r="L31" i="21"/>
  <c r="G31" i="21"/>
  <c r="D31" i="21"/>
  <c r="W30" i="21"/>
  <c r="T30" i="21"/>
  <c r="O30" i="21"/>
  <c r="L30" i="21"/>
  <c r="G30" i="21"/>
  <c r="D30" i="21"/>
  <c r="V29" i="21"/>
  <c r="U29" i="21"/>
  <c r="S29" i="21"/>
  <c r="R29" i="21"/>
  <c r="N29" i="21"/>
  <c r="M29" i="21"/>
  <c r="K29" i="21"/>
  <c r="J29" i="21"/>
  <c r="F29" i="21"/>
  <c r="E29" i="21"/>
  <c r="C29" i="21"/>
  <c r="B29" i="21"/>
  <c r="W28" i="21"/>
  <c r="T28" i="21"/>
  <c r="O28" i="21"/>
  <c r="L28" i="21"/>
  <c r="G28" i="21"/>
  <c r="D28" i="21"/>
  <c r="W27" i="21"/>
  <c r="T27" i="21"/>
  <c r="O27" i="21"/>
  <c r="L27" i="21"/>
  <c r="G27" i="21"/>
  <c r="D27" i="21"/>
  <c r="W26" i="21"/>
  <c r="T26" i="21"/>
  <c r="O26" i="21"/>
  <c r="L26" i="21"/>
  <c r="G26" i="21"/>
  <c r="D26" i="21"/>
  <c r="W25" i="21"/>
  <c r="T25" i="21"/>
  <c r="O25" i="21"/>
  <c r="L25" i="21"/>
  <c r="G25" i="21"/>
  <c r="D25" i="21"/>
  <c r="V24" i="21"/>
  <c r="U24" i="21"/>
  <c r="S24" i="21"/>
  <c r="R24" i="21"/>
  <c r="N24" i="21"/>
  <c r="M24" i="21"/>
  <c r="K24" i="21"/>
  <c r="J24" i="21"/>
  <c r="F24" i="21"/>
  <c r="E24" i="21"/>
  <c r="C24" i="21"/>
  <c r="B24" i="21"/>
  <c r="W23" i="21"/>
  <c r="T23" i="21"/>
  <c r="O23" i="21"/>
  <c r="L23" i="21"/>
  <c r="G23" i="21"/>
  <c r="D23" i="21"/>
  <c r="W22" i="21"/>
  <c r="T22" i="21"/>
  <c r="O22" i="21"/>
  <c r="L22" i="21"/>
  <c r="G22" i="21"/>
  <c r="D22" i="21"/>
  <c r="W21" i="21"/>
  <c r="T21" i="21"/>
  <c r="O21" i="21"/>
  <c r="L21" i="21"/>
  <c r="G21" i="21"/>
  <c r="D21" i="21"/>
  <c r="W20" i="21"/>
  <c r="T20" i="21"/>
  <c r="O20" i="21"/>
  <c r="L20" i="21"/>
  <c r="G20" i="21"/>
  <c r="D20" i="21"/>
  <c r="V19" i="21"/>
  <c r="U19" i="21"/>
  <c r="S19" i="21"/>
  <c r="R19" i="21"/>
  <c r="N19" i="21"/>
  <c r="M19" i="21"/>
  <c r="K19" i="21"/>
  <c r="J19" i="21"/>
  <c r="F19" i="21"/>
  <c r="E19" i="21"/>
  <c r="C19" i="21"/>
  <c r="B19" i="21"/>
  <c r="W18" i="21"/>
  <c r="T18" i="21"/>
  <c r="O18" i="21"/>
  <c r="L18" i="21"/>
  <c r="G18" i="21"/>
  <c r="D18" i="21"/>
  <c r="W17" i="21"/>
  <c r="T17" i="21"/>
  <c r="O17" i="21"/>
  <c r="L17" i="21"/>
  <c r="G17" i="21"/>
  <c r="D17" i="21"/>
  <c r="W16" i="21"/>
  <c r="T16" i="21"/>
  <c r="O16" i="21"/>
  <c r="L16" i="21"/>
  <c r="G16" i="21"/>
  <c r="D16" i="21"/>
  <c r="W15" i="21"/>
  <c r="T15" i="21"/>
  <c r="O15" i="21"/>
  <c r="L15" i="21"/>
  <c r="G15" i="21"/>
  <c r="D15" i="21"/>
  <c r="V14" i="21"/>
  <c r="U14" i="21"/>
  <c r="S14" i="21"/>
  <c r="R14" i="21"/>
  <c r="N14" i="21"/>
  <c r="M14" i="21"/>
  <c r="K14" i="21"/>
  <c r="J14" i="21"/>
  <c r="F14" i="21"/>
  <c r="E14" i="21"/>
  <c r="C14" i="21"/>
  <c r="B14" i="21"/>
  <c r="W13" i="21"/>
  <c r="T13" i="21"/>
  <c r="O13" i="21"/>
  <c r="L13" i="21"/>
  <c r="G13" i="21"/>
  <c r="D13" i="21"/>
  <c r="W12" i="21"/>
  <c r="T12" i="21"/>
  <c r="O12" i="21"/>
  <c r="L12" i="21"/>
  <c r="G12" i="21"/>
  <c r="D12" i="21"/>
  <c r="W11" i="21"/>
  <c r="T11" i="21"/>
  <c r="O11" i="21"/>
  <c r="L11" i="21"/>
  <c r="G11" i="21"/>
  <c r="D11" i="21"/>
  <c r="A11" i="21"/>
  <c r="A12" i="21" s="1"/>
  <c r="A13" i="21" s="1"/>
  <c r="A15" i="21" s="1"/>
  <c r="A16" i="21" s="1"/>
  <c r="A17" i="21" s="1"/>
  <c r="A18" i="21" s="1"/>
  <c r="A20" i="21" s="1"/>
  <c r="A21" i="21" s="1"/>
  <c r="A22" i="21" s="1"/>
  <c r="A23" i="21" s="1"/>
  <c r="A25" i="21" s="1"/>
  <c r="A26" i="21" s="1"/>
  <c r="A27" i="21" s="1"/>
  <c r="A28" i="21" s="1"/>
  <c r="A30" i="21" s="1"/>
  <c r="A31" i="21" s="1"/>
  <c r="A32" i="21" s="1"/>
  <c r="A33" i="21" s="1"/>
  <c r="A35" i="21" s="1"/>
  <c r="A36" i="21" s="1"/>
  <c r="A37" i="21" s="1"/>
  <c r="A38" i="21" s="1"/>
  <c r="A40" i="21" s="1"/>
  <c r="A41" i="21" s="1"/>
  <c r="A42" i="21" s="1"/>
  <c r="A43" i="21" s="1"/>
  <c r="A45" i="21" s="1"/>
  <c r="A46" i="21" s="1"/>
  <c r="A47" i="21" s="1"/>
  <c r="A48" i="21" s="1"/>
  <c r="A50" i="21" s="1"/>
  <c r="A51" i="21" s="1"/>
  <c r="A52" i="21" s="1"/>
  <c r="A53" i="21" s="1"/>
  <c r="A55" i="21" s="1"/>
  <c r="A56" i="21" s="1"/>
  <c r="A57" i="21" s="1"/>
  <c r="A58" i="21" s="1"/>
  <c r="A60" i="21" s="1"/>
  <c r="A61" i="21" s="1"/>
  <c r="A62" i="21" s="1"/>
  <c r="A63" i="21" s="1"/>
  <c r="A65" i="21" s="1"/>
  <c r="A66" i="21" s="1"/>
  <c r="A67" i="21" s="1"/>
  <c r="A68" i="21" s="1"/>
  <c r="W10" i="21"/>
  <c r="T10" i="21"/>
  <c r="Q10" i="21"/>
  <c r="Q11" i="21" s="1"/>
  <c r="Q12" i="21" s="1"/>
  <c r="Q13" i="21" s="1"/>
  <c r="Q15" i="21" s="1"/>
  <c r="Q16" i="21" s="1"/>
  <c r="Q17" i="21" s="1"/>
  <c r="Q18" i="21" s="1"/>
  <c r="Q20" i="21" s="1"/>
  <c r="Q21" i="21" s="1"/>
  <c r="Q22" i="21" s="1"/>
  <c r="Q23" i="21" s="1"/>
  <c r="Q25" i="21" s="1"/>
  <c r="Q26" i="21" s="1"/>
  <c r="Q27" i="21" s="1"/>
  <c r="Q28" i="21" s="1"/>
  <c r="Q30" i="21" s="1"/>
  <c r="Q31" i="21" s="1"/>
  <c r="Q32" i="21" s="1"/>
  <c r="Q33" i="21" s="1"/>
  <c r="Q35" i="21" s="1"/>
  <c r="Q36" i="21" s="1"/>
  <c r="Q37" i="21" s="1"/>
  <c r="Q38" i="21" s="1"/>
  <c r="Q40" i="21" s="1"/>
  <c r="Q41" i="21" s="1"/>
  <c r="Q42" i="21" s="1"/>
  <c r="Q43" i="21" s="1"/>
  <c r="Q45" i="21" s="1"/>
  <c r="Q46" i="21" s="1"/>
  <c r="Q47" i="21" s="1"/>
  <c r="Q48" i="21" s="1"/>
  <c r="Q50" i="21" s="1"/>
  <c r="Q51" i="21" s="1"/>
  <c r="Q52" i="21" s="1"/>
  <c r="Q53" i="21" s="1"/>
  <c r="Q55" i="21" s="1"/>
  <c r="Q56" i="21" s="1"/>
  <c r="Q57" i="21" s="1"/>
  <c r="Q58" i="21" s="1"/>
  <c r="Q60" i="21" s="1"/>
  <c r="Q61" i="21" s="1"/>
  <c r="Q62" i="21" s="1"/>
  <c r="Q63" i="21" s="1"/>
  <c r="Q65" i="21" s="1"/>
  <c r="Q66" i="21" s="1"/>
  <c r="Q67" i="21" s="1"/>
  <c r="Q68" i="21" s="1"/>
  <c r="O10" i="21"/>
  <c r="L10" i="21"/>
  <c r="I10" i="21"/>
  <c r="I11" i="21" s="1"/>
  <c r="I12" i="21" s="1"/>
  <c r="I13" i="21" s="1"/>
  <c r="I15" i="21" s="1"/>
  <c r="I16" i="21" s="1"/>
  <c r="I17" i="21" s="1"/>
  <c r="I18" i="21" s="1"/>
  <c r="I20" i="21" s="1"/>
  <c r="I21" i="21" s="1"/>
  <c r="I22" i="21" s="1"/>
  <c r="I23" i="21" s="1"/>
  <c r="I25" i="21" s="1"/>
  <c r="I26" i="21" s="1"/>
  <c r="I27" i="21" s="1"/>
  <c r="I28" i="21" s="1"/>
  <c r="I30" i="21" s="1"/>
  <c r="I31" i="21" s="1"/>
  <c r="I32" i="21" s="1"/>
  <c r="I33" i="21" s="1"/>
  <c r="I35" i="21" s="1"/>
  <c r="I36" i="21" s="1"/>
  <c r="I37" i="21" s="1"/>
  <c r="I38" i="21" s="1"/>
  <c r="I40" i="21" s="1"/>
  <c r="I41" i="21" s="1"/>
  <c r="I42" i="21" s="1"/>
  <c r="I43" i="21" s="1"/>
  <c r="I45" i="21" s="1"/>
  <c r="I46" i="21" s="1"/>
  <c r="I47" i="21" s="1"/>
  <c r="I48" i="21" s="1"/>
  <c r="I50" i="21" s="1"/>
  <c r="I51" i="21" s="1"/>
  <c r="I52" i="21" s="1"/>
  <c r="I53" i="21" s="1"/>
  <c r="I55" i="21" s="1"/>
  <c r="I56" i="21" s="1"/>
  <c r="I57" i="21" s="1"/>
  <c r="I58" i="21" s="1"/>
  <c r="I60" i="21" s="1"/>
  <c r="I61" i="21" s="1"/>
  <c r="I62" i="21" s="1"/>
  <c r="I63" i="21" s="1"/>
  <c r="I65" i="21" s="1"/>
  <c r="I66" i="21" s="1"/>
  <c r="I67" i="21" s="1"/>
  <c r="I68" i="21" s="1"/>
  <c r="G10" i="21"/>
  <c r="D10" i="21"/>
  <c r="V9" i="21"/>
  <c r="U9" i="21"/>
  <c r="N9" i="21"/>
  <c r="M9" i="21"/>
  <c r="F9" i="21"/>
  <c r="E9" i="21"/>
  <c r="J6" i="21"/>
  <c r="R6" i="21" s="1"/>
  <c r="J5" i="21"/>
  <c r="R5" i="21" s="1"/>
  <c r="J4" i="21"/>
  <c r="R4" i="21" s="1"/>
  <c r="V69" i="20"/>
  <c r="U69" i="20"/>
  <c r="S69" i="20"/>
  <c r="R69" i="20"/>
  <c r="N69" i="20"/>
  <c r="M69" i="20"/>
  <c r="K69" i="20"/>
  <c r="J69" i="20"/>
  <c r="F69" i="20"/>
  <c r="E69" i="20"/>
  <c r="C69" i="20"/>
  <c r="B69" i="20"/>
  <c r="W68" i="20"/>
  <c r="T68" i="20"/>
  <c r="O68" i="20"/>
  <c r="L68" i="20"/>
  <c r="G68" i="20"/>
  <c r="D68" i="20"/>
  <c r="W67" i="20"/>
  <c r="T67" i="20"/>
  <c r="O67" i="20"/>
  <c r="L67" i="20"/>
  <c r="G67" i="20"/>
  <c r="D67" i="20"/>
  <c r="W66" i="20"/>
  <c r="T66" i="20"/>
  <c r="O66" i="20"/>
  <c r="L66" i="20"/>
  <c r="G66" i="20"/>
  <c r="D66" i="20"/>
  <c r="W65" i="20"/>
  <c r="T65" i="20"/>
  <c r="O65" i="20"/>
  <c r="L65" i="20"/>
  <c r="G65" i="20"/>
  <c r="D65" i="20"/>
  <c r="V64" i="20"/>
  <c r="U64" i="20"/>
  <c r="S64" i="20"/>
  <c r="R64" i="20"/>
  <c r="T64" i="20" s="1"/>
  <c r="N64" i="20"/>
  <c r="M64" i="20"/>
  <c r="K64" i="20"/>
  <c r="J64" i="20"/>
  <c r="F64" i="20"/>
  <c r="E64" i="20"/>
  <c r="C64" i="20"/>
  <c r="B64" i="20"/>
  <c r="W63" i="20"/>
  <c r="T63" i="20"/>
  <c r="O63" i="20"/>
  <c r="L63" i="20"/>
  <c r="G63" i="20"/>
  <c r="D63" i="20"/>
  <c r="W62" i="20"/>
  <c r="T62" i="20"/>
  <c r="O62" i="20"/>
  <c r="L62" i="20"/>
  <c r="G62" i="20"/>
  <c r="D62" i="20"/>
  <c r="W61" i="20"/>
  <c r="T61" i="20"/>
  <c r="O61" i="20"/>
  <c r="L61" i="20"/>
  <c r="G61" i="20"/>
  <c r="D61" i="20"/>
  <c r="W60" i="20"/>
  <c r="T60" i="20"/>
  <c r="O60" i="20"/>
  <c r="L60" i="20"/>
  <c r="G60" i="20"/>
  <c r="D60" i="20"/>
  <c r="V59" i="20"/>
  <c r="U59" i="20"/>
  <c r="S59" i="20"/>
  <c r="R59" i="20"/>
  <c r="N59" i="20"/>
  <c r="M59" i="20"/>
  <c r="K59" i="20"/>
  <c r="J59" i="20"/>
  <c r="F59" i="20"/>
  <c r="E59" i="20"/>
  <c r="C59" i="20"/>
  <c r="B59" i="20"/>
  <c r="W58" i="20"/>
  <c r="T58" i="20"/>
  <c r="O58" i="20"/>
  <c r="L58" i="20"/>
  <c r="G58" i="20"/>
  <c r="D58" i="20"/>
  <c r="W57" i="20"/>
  <c r="T57" i="20"/>
  <c r="O57" i="20"/>
  <c r="L57" i="20"/>
  <c r="G57" i="20"/>
  <c r="D57" i="20"/>
  <c r="W56" i="20"/>
  <c r="T56" i="20"/>
  <c r="O56" i="20"/>
  <c r="L56" i="20"/>
  <c r="G56" i="20"/>
  <c r="D56" i="20"/>
  <c r="W55" i="20"/>
  <c r="T55" i="20"/>
  <c r="O55" i="20"/>
  <c r="L55" i="20"/>
  <c r="G55" i="20"/>
  <c r="D55" i="20"/>
  <c r="V54" i="20"/>
  <c r="U54" i="20"/>
  <c r="S54" i="20"/>
  <c r="R54" i="20"/>
  <c r="N54" i="20"/>
  <c r="M54" i="20"/>
  <c r="K54" i="20"/>
  <c r="J54" i="20"/>
  <c r="F54" i="20"/>
  <c r="E54" i="20"/>
  <c r="C54" i="20"/>
  <c r="B54" i="20"/>
  <c r="W53" i="20"/>
  <c r="T53" i="20"/>
  <c r="O53" i="20"/>
  <c r="L53" i="20"/>
  <c r="G53" i="20"/>
  <c r="D53" i="20"/>
  <c r="W52" i="20"/>
  <c r="T52" i="20"/>
  <c r="O52" i="20"/>
  <c r="L52" i="20"/>
  <c r="G52" i="20"/>
  <c r="D52" i="20"/>
  <c r="W51" i="20"/>
  <c r="T51" i="20"/>
  <c r="O51" i="20"/>
  <c r="L51" i="20"/>
  <c r="G51" i="20"/>
  <c r="D51" i="20"/>
  <c r="W50" i="20"/>
  <c r="T50" i="20"/>
  <c r="O50" i="20"/>
  <c r="L50" i="20"/>
  <c r="G50" i="20"/>
  <c r="D50" i="20"/>
  <c r="V49" i="20"/>
  <c r="U49" i="20"/>
  <c r="S49" i="20"/>
  <c r="R49" i="20"/>
  <c r="N49" i="20"/>
  <c r="M49" i="20"/>
  <c r="K49" i="20"/>
  <c r="J49" i="20"/>
  <c r="F49" i="20"/>
  <c r="E49" i="20"/>
  <c r="C49" i="20"/>
  <c r="B49" i="20"/>
  <c r="W48" i="20"/>
  <c r="T48" i="20"/>
  <c r="O48" i="20"/>
  <c r="L48" i="20"/>
  <c r="G48" i="20"/>
  <c r="D48" i="20"/>
  <c r="W47" i="20"/>
  <c r="T47" i="20"/>
  <c r="O47" i="20"/>
  <c r="L47" i="20"/>
  <c r="G47" i="20"/>
  <c r="D47" i="20"/>
  <c r="W46" i="20"/>
  <c r="T46" i="20"/>
  <c r="O46" i="20"/>
  <c r="L46" i="20"/>
  <c r="G46" i="20"/>
  <c r="D46" i="20"/>
  <c r="W45" i="20"/>
  <c r="T45" i="20"/>
  <c r="O45" i="20"/>
  <c r="L45" i="20"/>
  <c r="G45" i="20"/>
  <c r="D45" i="20"/>
  <c r="V44" i="20"/>
  <c r="U44" i="20"/>
  <c r="S44" i="20"/>
  <c r="R44" i="20"/>
  <c r="N44" i="20"/>
  <c r="M44" i="20"/>
  <c r="K44" i="20"/>
  <c r="J44" i="20"/>
  <c r="F44" i="20"/>
  <c r="E44" i="20"/>
  <c r="C44" i="20"/>
  <c r="B44" i="20"/>
  <c r="W43" i="20"/>
  <c r="T43" i="20"/>
  <c r="O43" i="20"/>
  <c r="L43" i="20"/>
  <c r="G43" i="20"/>
  <c r="D43" i="20"/>
  <c r="W42" i="20"/>
  <c r="T42" i="20"/>
  <c r="O42" i="20"/>
  <c r="L42" i="20"/>
  <c r="G42" i="20"/>
  <c r="D42" i="20"/>
  <c r="W41" i="20"/>
  <c r="T41" i="20"/>
  <c r="O41" i="20"/>
  <c r="L41" i="20"/>
  <c r="G41" i="20"/>
  <c r="D41" i="20"/>
  <c r="W40" i="20"/>
  <c r="T40" i="20"/>
  <c r="O40" i="20"/>
  <c r="L40" i="20"/>
  <c r="G40" i="20"/>
  <c r="D40" i="20"/>
  <c r="V39" i="20"/>
  <c r="U39" i="20"/>
  <c r="S39" i="20"/>
  <c r="R39" i="20"/>
  <c r="N39" i="20"/>
  <c r="M39" i="20"/>
  <c r="K39" i="20"/>
  <c r="J39" i="20"/>
  <c r="F39" i="20"/>
  <c r="E39" i="20"/>
  <c r="C39" i="20"/>
  <c r="B39" i="20"/>
  <c r="W38" i="20"/>
  <c r="T38" i="20"/>
  <c r="O38" i="20"/>
  <c r="L38" i="20"/>
  <c r="G38" i="20"/>
  <c r="D38" i="20"/>
  <c r="W37" i="20"/>
  <c r="T37" i="20"/>
  <c r="O37" i="20"/>
  <c r="L37" i="20"/>
  <c r="G37" i="20"/>
  <c r="D37" i="20"/>
  <c r="W36" i="20"/>
  <c r="T36" i="20"/>
  <c r="O36" i="20"/>
  <c r="L36" i="20"/>
  <c r="G36" i="20"/>
  <c r="D36" i="20"/>
  <c r="W35" i="20"/>
  <c r="T35" i="20"/>
  <c r="O35" i="20"/>
  <c r="L35" i="20"/>
  <c r="G35" i="20"/>
  <c r="D35" i="20"/>
  <c r="V34" i="20"/>
  <c r="U34" i="20"/>
  <c r="S34" i="20"/>
  <c r="R34" i="20"/>
  <c r="N34" i="20"/>
  <c r="M34" i="20"/>
  <c r="K34" i="20"/>
  <c r="J34" i="20"/>
  <c r="F34" i="20"/>
  <c r="E34" i="20"/>
  <c r="C34" i="20"/>
  <c r="B34" i="20"/>
  <c r="W33" i="20"/>
  <c r="T33" i="20"/>
  <c r="O33" i="20"/>
  <c r="L33" i="20"/>
  <c r="G33" i="20"/>
  <c r="D33" i="20"/>
  <c r="W32" i="20"/>
  <c r="T32" i="20"/>
  <c r="O32" i="20"/>
  <c r="L32" i="20"/>
  <c r="G32" i="20"/>
  <c r="D32" i="20"/>
  <c r="W31" i="20"/>
  <c r="T31" i="20"/>
  <c r="O31" i="20"/>
  <c r="L31" i="20"/>
  <c r="G31" i="20"/>
  <c r="D31" i="20"/>
  <c r="W30" i="20"/>
  <c r="T30" i="20"/>
  <c r="O30" i="20"/>
  <c r="L30" i="20"/>
  <c r="G30" i="20"/>
  <c r="D30" i="20"/>
  <c r="V29" i="20"/>
  <c r="U29" i="20"/>
  <c r="S29" i="20"/>
  <c r="R29" i="20"/>
  <c r="N29" i="20"/>
  <c r="M29" i="20"/>
  <c r="K29" i="20"/>
  <c r="J29" i="20"/>
  <c r="F29" i="20"/>
  <c r="E29" i="20"/>
  <c r="C29" i="20"/>
  <c r="B29" i="20"/>
  <c r="W28" i="20"/>
  <c r="T28" i="20"/>
  <c r="O28" i="20"/>
  <c r="L28" i="20"/>
  <c r="G28" i="20"/>
  <c r="D28" i="20"/>
  <c r="W27" i="20"/>
  <c r="T27" i="20"/>
  <c r="O27" i="20"/>
  <c r="L27" i="20"/>
  <c r="G27" i="20"/>
  <c r="D27" i="20"/>
  <c r="W26" i="20"/>
  <c r="T26" i="20"/>
  <c r="O26" i="20"/>
  <c r="L26" i="20"/>
  <c r="G26" i="20"/>
  <c r="D26" i="20"/>
  <c r="W25" i="20"/>
  <c r="T25" i="20"/>
  <c r="O25" i="20"/>
  <c r="L25" i="20"/>
  <c r="G25" i="20"/>
  <c r="D25" i="20"/>
  <c r="V24" i="20"/>
  <c r="U24" i="20"/>
  <c r="S24" i="20"/>
  <c r="R24" i="20"/>
  <c r="N24" i="20"/>
  <c r="M24" i="20"/>
  <c r="K24" i="20"/>
  <c r="J24" i="20"/>
  <c r="F24" i="20"/>
  <c r="E24" i="20"/>
  <c r="C24" i="20"/>
  <c r="B24" i="20"/>
  <c r="W23" i="20"/>
  <c r="T23" i="20"/>
  <c r="O23" i="20"/>
  <c r="L23" i="20"/>
  <c r="G23" i="20"/>
  <c r="D23" i="20"/>
  <c r="W22" i="20"/>
  <c r="T22" i="20"/>
  <c r="O22" i="20"/>
  <c r="L22" i="20"/>
  <c r="G22" i="20"/>
  <c r="D22" i="20"/>
  <c r="W21" i="20"/>
  <c r="T21" i="20"/>
  <c r="O21" i="20"/>
  <c r="L21" i="20"/>
  <c r="G21" i="20"/>
  <c r="D21" i="20"/>
  <c r="W20" i="20"/>
  <c r="T20" i="20"/>
  <c r="O20" i="20"/>
  <c r="L20" i="20"/>
  <c r="G20" i="20"/>
  <c r="D20" i="20"/>
  <c r="V19" i="20"/>
  <c r="U19" i="20"/>
  <c r="S19" i="20"/>
  <c r="R19" i="20"/>
  <c r="N19" i="20"/>
  <c r="M19" i="20"/>
  <c r="K19" i="20"/>
  <c r="J19" i="20"/>
  <c r="F19" i="20"/>
  <c r="E19" i="20"/>
  <c r="C19" i="20"/>
  <c r="B19" i="20"/>
  <c r="W18" i="20"/>
  <c r="T18" i="20"/>
  <c r="O18" i="20"/>
  <c r="L18" i="20"/>
  <c r="G18" i="20"/>
  <c r="D18" i="20"/>
  <c r="W17" i="20"/>
  <c r="T17" i="20"/>
  <c r="O17" i="20"/>
  <c r="L17" i="20"/>
  <c r="G17" i="20"/>
  <c r="D17" i="20"/>
  <c r="W16" i="20"/>
  <c r="T16" i="20"/>
  <c r="O16" i="20"/>
  <c r="L16" i="20"/>
  <c r="G16" i="20"/>
  <c r="D16" i="20"/>
  <c r="W15" i="20"/>
  <c r="T15" i="20"/>
  <c r="O15" i="20"/>
  <c r="L15" i="20"/>
  <c r="G15" i="20"/>
  <c r="D15" i="20"/>
  <c r="V14" i="20"/>
  <c r="U14" i="20"/>
  <c r="S14" i="20"/>
  <c r="R14" i="20"/>
  <c r="N14" i="20"/>
  <c r="M14" i="20"/>
  <c r="K14" i="20"/>
  <c r="J14" i="20"/>
  <c r="F14" i="20"/>
  <c r="E14" i="20"/>
  <c r="C14" i="20"/>
  <c r="B14" i="20"/>
  <c r="W13" i="20"/>
  <c r="T13" i="20"/>
  <c r="O13" i="20"/>
  <c r="L13" i="20"/>
  <c r="G13" i="20"/>
  <c r="D13" i="20"/>
  <c r="W12" i="20"/>
  <c r="T12" i="20"/>
  <c r="O12" i="20"/>
  <c r="L12" i="20"/>
  <c r="G12" i="20"/>
  <c r="D12" i="20"/>
  <c r="W11" i="20"/>
  <c r="T11" i="20"/>
  <c r="O11" i="20"/>
  <c r="L11" i="20"/>
  <c r="G11" i="20"/>
  <c r="D11" i="20"/>
  <c r="A11" i="20"/>
  <c r="A12" i="20" s="1"/>
  <c r="A13" i="20" s="1"/>
  <c r="A15" i="20" s="1"/>
  <c r="A16" i="20" s="1"/>
  <c r="A17" i="20" s="1"/>
  <c r="A18" i="20" s="1"/>
  <c r="A20" i="20" s="1"/>
  <c r="A21" i="20" s="1"/>
  <c r="A22" i="20" s="1"/>
  <c r="A23" i="20" s="1"/>
  <c r="A25" i="20" s="1"/>
  <c r="A26" i="20" s="1"/>
  <c r="A27" i="20" s="1"/>
  <c r="A28" i="20" s="1"/>
  <c r="A30" i="20" s="1"/>
  <c r="A31" i="20" s="1"/>
  <c r="A32" i="20" s="1"/>
  <c r="A33" i="20" s="1"/>
  <c r="A35" i="20" s="1"/>
  <c r="A36" i="20" s="1"/>
  <c r="A37" i="20" s="1"/>
  <c r="A38" i="20" s="1"/>
  <c r="A40" i="20" s="1"/>
  <c r="A41" i="20" s="1"/>
  <c r="A42" i="20" s="1"/>
  <c r="A43" i="20" s="1"/>
  <c r="A45" i="20" s="1"/>
  <c r="A46" i="20" s="1"/>
  <c r="A47" i="20" s="1"/>
  <c r="A48" i="20" s="1"/>
  <c r="A50" i="20" s="1"/>
  <c r="A51" i="20" s="1"/>
  <c r="A52" i="20" s="1"/>
  <c r="A53" i="20" s="1"/>
  <c r="A55" i="20" s="1"/>
  <c r="A56" i="20" s="1"/>
  <c r="A57" i="20" s="1"/>
  <c r="A58" i="20" s="1"/>
  <c r="A60" i="20" s="1"/>
  <c r="A61" i="20" s="1"/>
  <c r="A62" i="20" s="1"/>
  <c r="A63" i="20" s="1"/>
  <c r="A65" i="20" s="1"/>
  <c r="A66" i="20" s="1"/>
  <c r="A67" i="20" s="1"/>
  <c r="A68" i="20" s="1"/>
  <c r="W10" i="20"/>
  <c r="T10" i="20"/>
  <c r="Q10" i="20"/>
  <c r="Q11" i="20" s="1"/>
  <c r="Q12" i="20" s="1"/>
  <c r="Q13" i="20" s="1"/>
  <c r="Q15" i="20" s="1"/>
  <c r="Q16" i="20" s="1"/>
  <c r="Q17" i="20" s="1"/>
  <c r="Q18" i="20" s="1"/>
  <c r="Q20" i="20" s="1"/>
  <c r="Q21" i="20" s="1"/>
  <c r="Q22" i="20" s="1"/>
  <c r="Q23" i="20" s="1"/>
  <c r="Q25" i="20" s="1"/>
  <c r="Q26" i="20" s="1"/>
  <c r="Q27" i="20" s="1"/>
  <c r="Q28" i="20" s="1"/>
  <c r="Q30" i="20" s="1"/>
  <c r="Q31" i="20" s="1"/>
  <c r="Q32" i="20" s="1"/>
  <c r="Q33" i="20" s="1"/>
  <c r="Q35" i="20" s="1"/>
  <c r="Q36" i="20" s="1"/>
  <c r="Q37" i="20" s="1"/>
  <c r="Q38" i="20" s="1"/>
  <c r="Q40" i="20" s="1"/>
  <c r="Q41" i="20" s="1"/>
  <c r="Q42" i="20" s="1"/>
  <c r="Q43" i="20" s="1"/>
  <c r="Q45" i="20" s="1"/>
  <c r="Q46" i="20" s="1"/>
  <c r="Q47" i="20" s="1"/>
  <c r="Q48" i="20" s="1"/>
  <c r="Q50" i="20" s="1"/>
  <c r="Q51" i="20" s="1"/>
  <c r="Q52" i="20" s="1"/>
  <c r="Q53" i="20" s="1"/>
  <c r="Q55" i="20" s="1"/>
  <c r="Q56" i="20" s="1"/>
  <c r="Q57" i="20" s="1"/>
  <c r="Q58" i="20" s="1"/>
  <c r="Q60" i="20" s="1"/>
  <c r="Q61" i="20" s="1"/>
  <c r="Q62" i="20" s="1"/>
  <c r="Q63" i="20" s="1"/>
  <c r="Q65" i="20" s="1"/>
  <c r="Q66" i="20" s="1"/>
  <c r="Q67" i="20" s="1"/>
  <c r="Q68" i="20" s="1"/>
  <c r="O10" i="20"/>
  <c r="L10" i="20"/>
  <c r="I10" i="20"/>
  <c r="I11" i="20" s="1"/>
  <c r="I12" i="20" s="1"/>
  <c r="I13" i="20" s="1"/>
  <c r="I15" i="20" s="1"/>
  <c r="I16" i="20" s="1"/>
  <c r="I17" i="20" s="1"/>
  <c r="I18" i="20" s="1"/>
  <c r="I20" i="20" s="1"/>
  <c r="I21" i="20" s="1"/>
  <c r="I22" i="20" s="1"/>
  <c r="I23" i="20" s="1"/>
  <c r="I25" i="20" s="1"/>
  <c r="I26" i="20" s="1"/>
  <c r="I27" i="20" s="1"/>
  <c r="I28" i="20" s="1"/>
  <c r="I30" i="20" s="1"/>
  <c r="I31" i="20" s="1"/>
  <c r="I32" i="20" s="1"/>
  <c r="I33" i="20" s="1"/>
  <c r="I35" i="20" s="1"/>
  <c r="I36" i="20" s="1"/>
  <c r="I37" i="20" s="1"/>
  <c r="I38" i="20" s="1"/>
  <c r="I40" i="20" s="1"/>
  <c r="I41" i="20" s="1"/>
  <c r="I42" i="20" s="1"/>
  <c r="I43" i="20" s="1"/>
  <c r="I45" i="20" s="1"/>
  <c r="I46" i="20" s="1"/>
  <c r="I47" i="20" s="1"/>
  <c r="I48" i="20" s="1"/>
  <c r="I50" i="20" s="1"/>
  <c r="I51" i="20" s="1"/>
  <c r="I52" i="20" s="1"/>
  <c r="I53" i="20" s="1"/>
  <c r="I55" i="20" s="1"/>
  <c r="I56" i="20" s="1"/>
  <c r="I57" i="20" s="1"/>
  <c r="I58" i="20" s="1"/>
  <c r="I60" i="20" s="1"/>
  <c r="I61" i="20" s="1"/>
  <c r="I62" i="20" s="1"/>
  <c r="I63" i="20" s="1"/>
  <c r="I65" i="20" s="1"/>
  <c r="I66" i="20" s="1"/>
  <c r="I67" i="20" s="1"/>
  <c r="I68" i="20" s="1"/>
  <c r="G10" i="20"/>
  <c r="D10" i="20"/>
  <c r="V9" i="20"/>
  <c r="U9" i="20"/>
  <c r="N9" i="20"/>
  <c r="M9" i="20"/>
  <c r="F9" i="20"/>
  <c r="E9" i="20"/>
  <c r="J6" i="20"/>
  <c r="R6" i="20" s="1"/>
  <c r="J5" i="20"/>
  <c r="R5" i="20" s="1"/>
  <c r="J4" i="20"/>
  <c r="R4" i="20" s="1"/>
  <c r="D104" i="27" l="1"/>
  <c r="T79" i="28"/>
  <c r="L84" i="28"/>
  <c r="D119" i="29"/>
  <c r="AE89" i="31"/>
  <c r="D74" i="26"/>
  <c r="D64" i="32"/>
  <c r="D94" i="32"/>
  <c r="D114" i="32"/>
  <c r="AE104" i="33"/>
  <c r="O129" i="33"/>
  <c r="O59" i="24"/>
  <c r="W94" i="24"/>
  <c r="G104" i="26"/>
  <c r="W99" i="28"/>
  <c r="O104" i="28"/>
  <c r="T89" i="29"/>
  <c r="L94" i="29"/>
  <c r="D99" i="29"/>
  <c r="G49" i="31"/>
  <c r="G59" i="31"/>
  <c r="G69" i="31"/>
  <c r="G79" i="31"/>
  <c r="G84" i="31"/>
  <c r="G94" i="31"/>
  <c r="G44" i="32"/>
  <c r="G54" i="32"/>
  <c r="G64" i="32"/>
  <c r="T84" i="28"/>
  <c r="D49" i="30"/>
  <c r="AB14" i="33"/>
  <c r="D114" i="33"/>
  <c r="W24" i="25"/>
  <c r="L39" i="26"/>
  <c r="L69" i="26"/>
  <c r="L89" i="26"/>
  <c r="W84" i="28"/>
  <c r="O89" i="28"/>
  <c r="D39" i="29"/>
  <c r="W114" i="29"/>
  <c r="G124" i="29"/>
  <c r="G49" i="30"/>
  <c r="W59" i="30"/>
  <c r="L104" i="30"/>
  <c r="D109" i="30"/>
  <c r="L24" i="31"/>
  <c r="W24" i="20"/>
  <c r="L109" i="24"/>
  <c r="D114" i="24"/>
  <c r="T124" i="24"/>
  <c r="L129" i="24"/>
  <c r="O49" i="26"/>
  <c r="L14" i="28"/>
  <c r="D19" i="28"/>
  <c r="T29" i="28"/>
  <c r="L34" i="28"/>
  <c r="D39" i="28"/>
  <c r="T49" i="28"/>
  <c r="L74" i="28"/>
  <c r="O109" i="28"/>
  <c r="T94" i="29"/>
  <c r="L99" i="29"/>
  <c r="AE24" i="33"/>
  <c r="O94" i="32"/>
  <c r="T29" i="34"/>
  <c r="T49" i="34"/>
  <c r="D59" i="34"/>
  <c r="AB44" i="30"/>
  <c r="AE54" i="23"/>
  <c r="O64" i="23"/>
  <c r="T94" i="26"/>
  <c r="T99" i="26"/>
  <c r="O119" i="26"/>
  <c r="O124" i="26"/>
  <c r="G74" i="27"/>
  <c r="W84" i="27"/>
  <c r="O89" i="27"/>
  <c r="O109" i="27"/>
  <c r="G114" i="27"/>
  <c r="D119" i="28"/>
  <c r="T129" i="28"/>
  <c r="T14" i="29"/>
  <c r="L19" i="29"/>
  <c r="D24" i="29"/>
  <c r="T34" i="29"/>
  <c r="T54" i="29"/>
  <c r="O104" i="30"/>
  <c r="G109" i="30"/>
  <c r="T39" i="31"/>
  <c r="T44" i="31"/>
  <c r="T104" i="31"/>
  <c r="T54" i="21"/>
  <c r="T44" i="23"/>
  <c r="AB29" i="33"/>
  <c r="G34" i="33"/>
  <c r="G94" i="33"/>
  <c r="AB59" i="30"/>
  <c r="AB79" i="30"/>
  <c r="AB99" i="30"/>
  <c r="W49" i="23"/>
  <c r="W54" i="23"/>
  <c r="W99" i="26"/>
  <c r="D84" i="28"/>
  <c r="AD34" i="32"/>
  <c r="AD74" i="32"/>
  <c r="AE99" i="33"/>
  <c r="T104" i="33"/>
  <c r="W124" i="33"/>
  <c r="AB14" i="23"/>
  <c r="W69" i="24"/>
  <c r="G79" i="24"/>
  <c r="W89" i="24"/>
  <c r="W129" i="24"/>
  <c r="AB54" i="26"/>
  <c r="AB59" i="26"/>
  <c r="AE89" i="33"/>
  <c r="U70" i="25"/>
  <c r="G24" i="25"/>
  <c r="W94" i="28"/>
  <c r="W49" i="30"/>
  <c r="G59" i="30"/>
  <c r="W69" i="30"/>
  <c r="T89" i="30"/>
  <c r="L94" i="30"/>
  <c r="AB114" i="31"/>
  <c r="L24" i="30"/>
  <c r="T114" i="30"/>
  <c r="T29" i="33"/>
  <c r="W54" i="24"/>
  <c r="O79" i="24"/>
  <c r="G84" i="24"/>
  <c r="D84" i="29"/>
  <c r="D49" i="31"/>
  <c r="AI39" i="32"/>
  <c r="AI49" i="32"/>
  <c r="AI59" i="32"/>
  <c r="AI69" i="32"/>
  <c r="D79" i="33"/>
  <c r="AB119" i="33"/>
  <c r="W129" i="33"/>
  <c r="AE14" i="30"/>
  <c r="G29" i="23"/>
  <c r="G79" i="33"/>
  <c r="W89" i="33"/>
  <c r="W99" i="33"/>
  <c r="AE114" i="30"/>
  <c r="L69" i="20"/>
  <c r="G34" i="20"/>
  <c r="G49" i="23"/>
  <c r="AE39" i="26"/>
  <c r="T124" i="26"/>
  <c r="D24" i="28"/>
  <c r="T34" i="28"/>
  <c r="L39" i="28"/>
  <c r="G99" i="28"/>
  <c r="L104" i="29"/>
  <c r="L124" i="29"/>
  <c r="L29" i="30"/>
  <c r="L44" i="31"/>
  <c r="G54" i="31"/>
  <c r="G64" i="31"/>
  <c r="G74" i="31"/>
  <c r="L104" i="24"/>
  <c r="D109" i="24"/>
  <c r="T119" i="24"/>
  <c r="O24" i="25"/>
  <c r="AB109" i="26"/>
  <c r="W119" i="26"/>
  <c r="W124" i="26"/>
  <c r="G59" i="27"/>
  <c r="W69" i="27"/>
  <c r="D89" i="29"/>
  <c r="G69" i="33"/>
  <c r="AE109" i="33"/>
  <c r="D24" i="23"/>
  <c r="T79" i="29"/>
  <c r="L84" i="29"/>
  <c r="L99" i="31"/>
  <c r="G114" i="31"/>
  <c r="T114" i="33"/>
  <c r="AE129" i="33"/>
  <c r="D19" i="20"/>
  <c r="W29" i="20"/>
  <c r="G39" i="20"/>
  <c r="W49" i="20"/>
  <c r="O49" i="23"/>
  <c r="T64" i="25"/>
  <c r="L69" i="25"/>
  <c r="D59" i="26"/>
  <c r="L119" i="28"/>
  <c r="D124" i="28"/>
  <c r="W29" i="34"/>
  <c r="O54" i="34"/>
  <c r="G59" i="34"/>
  <c r="AE109" i="30"/>
  <c r="L29" i="24"/>
  <c r="D34" i="24"/>
  <c r="C70" i="25"/>
  <c r="G44" i="26"/>
  <c r="D94" i="26"/>
  <c r="L19" i="32"/>
  <c r="L24" i="32"/>
  <c r="L29" i="32"/>
  <c r="T34" i="33"/>
  <c r="AB54" i="33"/>
  <c r="W79" i="33"/>
  <c r="L39" i="34"/>
  <c r="D44" i="34"/>
  <c r="T54" i="34"/>
  <c r="L59" i="34"/>
  <c r="AB64" i="30"/>
  <c r="AB84" i="30"/>
  <c r="AB104" i="30"/>
  <c r="L129" i="30"/>
  <c r="L119" i="31"/>
  <c r="W104" i="33"/>
  <c r="D109" i="33"/>
  <c r="W64" i="24"/>
  <c r="O69" i="24"/>
  <c r="G74" i="24"/>
  <c r="G114" i="30"/>
  <c r="W124" i="30"/>
  <c r="O109" i="31"/>
  <c r="O114" i="31"/>
  <c r="AB114" i="33"/>
  <c r="AB124" i="33"/>
  <c r="AE24" i="30"/>
  <c r="G39" i="21"/>
  <c r="W104" i="24"/>
  <c r="G114" i="24"/>
  <c r="W124" i="24"/>
  <c r="O44" i="26"/>
  <c r="T24" i="28"/>
  <c r="W79" i="28"/>
  <c r="G89" i="28"/>
  <c r="T129" i="29"/>
  <c r="L39" i="30"/>
  <c r="AB39" i="31"/>
  <c r="W54" i="31"/>
  <c r="W64" i="31"/>
  <c r="W74" i="31"/>
  <c r="AA14" i="32"/>
  <c r="O59" i="32"/>
  <c r="O119" i="32"/>
  <c r="AB34" i="33"/>
  <c r="G39" i="33"/>
  <c r="W59" i="33"/>
  <c r="G24" i="20"/>
  <c r="W59" i="23"/>
  <c r="L14" i="24"/>
  <c r="T109" i="24"/>
  <c r="D54" i="20"/>
  <c r="O24" i="21"/>
  <c r="W119" i="27"/>
  <c r="W119" i="28"/>
  <c r="W89" i="30"/>
  <c r="O94" i="30"/>
  <c r="AB79" i="31"/>
  <c r="AB94" i="31"/>
  <c r="W109" i="31"/>
  <c r="AB24" i="33"/>
  <c r="O24" i="20"/>
  <c r="W39" i="20"/>
  <c r="O64" i="20"/>
  <c r="D19" i="23"/>
  <c r="AE49" i="23"/>
  <c r="T54" i="25"/>
  <c r="L59" i="25"/>
  <c r="D64" i="25"/>
  <c r="G19" i="26"/>
  <c r="G24" i="26"/>
  <c r="O104" i="26"/>
  <c r="D114" i="28"/>
  <c r="T124" i="28"/>
  <c r="T49" i="29"/>
  <c r="L74" i="29"/>
  <c r="D79" i="29"/>
  <c r="L119" i="29"/>
  <c r="D124" i="29"/>
  <c r="V130" i="30"/>
  <c r="D84" i="30"/>
  <c r="T94" i="30"/>
  <c r="L99" i="30"/>
  <c r="AE44" i="31"/>
  <c r="AE54" i="31"/>
  <c r="AE79" i="31"/>
  <c r="W124" i="31"/>
  <c r="AD39" i="32"/>
  <c r="AD44" i="32"/>
  <c r="AD49" i="32"/>
  <c r="AD54" i="32"/>
  <c r="AD59" i="32"/>
  <c r="AD64" i="32"/>
  <c r="AD69" i="32"/>
  <c r="T74" i="33"/>
  <c r="AE94" i="33"/>
  <c r="D124" i="33"/>
  <c r="W19" i="34"/>
  <c r="G29" i="34"/>
  <c r="O44" i="34"/>
  <c r="G49" i="34"/>
  <c r="W59" i="34"/>
  <c r="AE99" i="30"/>
  <c r="L24" i="34"/>
  <c r="W54" i="34"/>
  <c r="G64" i="34"/>
  <c r="G24" i="34"/>
  <c r="T34" i="34"/>
  <c r="L49" i="34"/>
  <c r="G69" i="34"/>
  <c r="L14" i="34"/>
  <c r="D19" i="34"/>
  <c r="W34" i="34"/>
  <c r="G44" i="34"/>
  <c r="O49" i="34"/>
  <c r="D64" i="34"/>
  <c r="L69" i="34"/>
  <c r="T69" i="34"/>
  <c r="AB19" i="33"/>
  <c r="D29" i="33"/>
  <c r="AE44" i="33"/>
  <c r="W49" i="33"/>
  <c r="D54" i="33"/>
  <c r="AE64" i="33"/>
  <c r="D84" i="33"/>
  <c r="AB84" i="33"/>
  <c r="D94" i="33"/>
  <c r="T124" i="33"/>
  <c r="W14" i="33"/>
  <c r="AE14" i="33"/>
  <c r="W29" i="33"/>
  <c r="AE29" i="33"/>
  <c r="W34" i="33"/>
  <c r="G44" i="33"/>
  <c r="AB59" i="33"/>
  <c r="W74" i="33"/>
  <c r="AE74" i="33"/>
  <c r="T89" i="33"/>
  <c r="AB89" i="33"/>
  <c r="T94" i="33"/>
  <c r="AB94" i="33"/>
  <c r="T99" i="33"/>
  <c r="AB99" i="33"/>
  <c r="AB104" i="33"/>
  <c r="T109" i="33"/>
  <c r="AB109" i="33"/>
  <c r="W114" i="33"/>
  <c r="AE114" i="33"/>
  <c r="D119" i="33"/>
  <c r="W119" i="33"/>
  <c r="AE119" i="33"/>
  <c r="AE124" i="33"/>
  <c r="D129" i="33"/>
  <c r="V130" i="33"/>
  <c r="T19" i="33"/>
  <c r="T24" i="33"/>
  <c r="AB39" i="33"/>
  <c r="W44" i="33"/>
  <c r="AE49" i="33"/>
  <c r="T54" i="33"/>
  <c r="D64" i="33"/>
  <c r="W64" i="33"/>
  <c r="AE69" i="33"/>
  <c r="D74" i="33"/>
  <c r="T84" i="33"/>
  <c r="D104" i="33"/>
  <c r="G114" i="33"/>
  <c r="G124" i="33"/>
  <c r="G14" i="33"/>
  <c r="AE19" i="33"/>
  <c r="D24" i="33"/>
  <c r="W24" i="33"/>
  <c r="G29" i="33"/>
  <c r="W39" i="33"/>
  <c r="AE39" i="33"/>
  <c r="T44" i="33"/>
  <c r="G49" i="33"/>
  <c r="AB49" i="33"/>
  <c r="G54" i="33"/>
  <c r="W54" i="33"/>
  <c r="G64" i="33"/>
  <c r="T64" i="33"/>
  <c r="AB69" i="33"/>
  <c r="G74" i="33"/>
  <c r="G84" i="33"/>
  <c r="W84" i="33"/>
  <c r="AE84" i="33"/>
  <c r="G104" i="33"/>
  <c r="T129" i="33"/>
  <c r="AB129" i="33"/>
  <c r="AL29" i="32"/>
  <c r="AA84" i="32"/>
  <c r="AI89" i="32"/>
  <c r="L94" i="32"/>
  <c r="AI94" i="32"/>
  <c r="L99" i="32"/>
  <c r="L104" i="32"/>
  <c r="AI104" i="32"/>
  <c r="AI109" i="32"/>
  <c r="AA114" i="32"/>
  <c r="L119" i="32"/>
  <c r="AI124" i="32"/>
  <c r="L34" i="32"/>
  <c r="O79" i="32"/>
  <c r="AL79" i="32"/>
  <c r="O89" i="32"/>
  <c r="AL89" i="32"/>
  <c r="O99" i="32"/>
  <c r="AL99" i="32"/>
  <c r="O109" i="32"/>
  <c r="AL109" i="32"/>
  <c r="AL119" i="32"/>
  <c r="AI74" i="32"/>
  <c r="L79" i="32"/>
  <c r="AI79" i="32"/>
  <c r="L84" i="32"/>
  <c r="AI84" i="32"/>
  <c r="L89" i="32"/>
  <c r="AA94" i="32"/>
  <c r="D99" i="32"/>
  <c r="AI99" i="32"/>
  <c r="AA104" i="32"/>
  <c r="D109" i="32"/>
  <c r="L109" i="32"/>
  <c r="L114" i="32"/>
  <c r="AI114" i="32"/>
  <c r="D119" i="32"/>
  <c r="L124" i="32"/>
  <c r="AA124" i="32"/>
  <c r="AI129" i="32"/>
  <c r="O19" i="32"/>
  <c r="AD19" i="32"/>
  <c r="AL19" i="32"/>
  <c r="O29" i="32"/>
  <c r="AI34" i="32"/>
  <c r="D39" i="32"/>
  <c r="L44" i="32"/>
  <c r="AI44" i="32"/>
  <c r="D49" i="32"/>
  <c r="AI54" i="32"/>
  <c r="D59" i="32"/>
  <c r="D69" i="32"/>
  <c r="L74" i="32"/>
  <c r="G119" i="32"/>
  <c r="L129" i="32"/>
  <c r="O129" i="32"/>
  <c r="AD129" i="32"/>
  <c r="D129" i="32"/>
  <c r="AL129" i="32"/>
  <c r="AE14" i="31"/>
  <c r="G19" i="31"/>
  <c r="W19" i="31"/>
  <c r="G24" i="31"/>
  <c r="AE24" i="31"/>
  <c r="O29" i="31"/>
  <c r="AE29" i="31"/>
  <c r="O34" i="31"/>
  <c r="G39" i="31"/>
  <c r="G104" i="31"/>
  <c r="D114" i="31"/>
  <c r="AB19" i="31"/>
  <c r="D24" i="31"/>
  <c r="AB29" i="31"/>
  <c r="D34" i="31"/>
  <c r="T34" i="31"/>
  <c r="D39" i="31"/>
  <c r="D104" i="31"/>
  <c r="AB119" i="31"/>
  <c r="O14" i="31"/>
  <c r="O19" i="31"/>
  <c r="AE19" i="31"/>
  <c r="W24" i="31"/>
  <c r="W29" i="31"/>
  <c r="AE34" i="31"/>
  <c r="D94" i="31"/>
  <c r="O104" i="31"/>
  <c r="T114" i="31"/>
  <c r="K130" i="31"/>
  <c r="L49" i="31"/>
  <c r="T49" i="31"/>
  <c r="AB49" i="31"/>
  <c r="D54" i="31"/>
  <c r="L54" i="31"/>
  <c r="T54" i="31"/>
  <c r="AB54" i="31"/>
  <c r="D59" i="31"/>
  <c r="T59" i="31"/>
  <c r="AB59" i="31"/>
  <c r="D64" i="31"/>
  <c r="L64" i="31"/>
  <c r="T64" i="31"/>
  <c r="AB64" i="31"/>
  <c r="AB69" i="31"/>
  <c r="D74" i="31"/>
  <c r="L74" i="31"/>
  <c r="T74" i="31"/>
  <c r="AB74" i="31"/>
  <c r="D84" i="31"/>
  <c r="AB84" i="31"/>
  <c r="D89" i="31"/>
  <c r="L89" i="31"/>
  <c r="O99" i="31"/>
  <c r="W99" i="31"/>
  <c r="AB104" i="31"/>
  <c r="D109" i="31"/>
  <c r="L109" i="31"/>
  <c r="T109" i="31"/>
  <c r="O119" i="31"/>
  <c r="W119" i="31"/>
  <c r="AE119" i="31"/>
  <c r="G124" i="31"/>
  <c r="AB124" i="31"/>
  <c r="D129" i="31"/>
  <c r="L129" i="31"/>
  <c r="O34" i="30"/>
  <c r="L79" i="30"/>
  <c r="O99" i="30"/>
  <c r="AE94" i="30"/>
  <c r="D54" i="30"/>
  <c r="L54" i="30"/>
  <c r="T54" i="30"/>
  <c r="D59" i="30"/>
  <c r="T59" i="30"/>
  <c r="D69" i="30"/>
  <c r="L69" i="30"/>
  <c r="T69" i="30"/>
  <c r="W84" i="30"/>
  <c r="W94" i="30"/>
  <c r="D104" i="30"/>
  <c r="D119" i="30"/>
  <c r="L119" i="30"/>
  <c r="T119" i="30"/>
  <c r="D124" i="30"/>
  <c r="T124" i="30"/>
  <c r="AE44" i="30"/>
  <c r="AE74" i="30"/>
  <c r="AB119" i="30"/>
  <c r="G19" i="30"/>
  <c r="W19" i="30"/>
  <c r="O24" i="30"/>
  <c r="W29" i="30"/>
  <c r="G39" i="30"/>
  <c r="O44" i="30"/>
  <c r="T79" i="30"/>
  <c r="O109" i="30"/>
  <c r="AB14" i="30"/>
  <c r="AB19" i="30"/>
  <c r="AB24" i="30"/>
  <c r="AB29" i="30"/>
  <c r="AB39" i="30"/>
  <c r="AE84" i="30"/>
  <c r="AE104" i="30"/>
  <c r="L14" i="30"/>
  <c r="L19" i="30"/>
  <c r="T19" i="30"/>
  <c r="T24" i="30"/>
  <c r="T29" i="30"/>
  <c r="D34" i="30"/>
  <c r="L34" i="30"/>
  <c r="T39" i="30"/>
  <c r="L44" i="30"/>
  <c r="T44" i="30"/>
  <c r="O69" i="30"/>
  <c r="O74" i="30"/>
  <c r="L89" i="30"/>
  <c r="G119" i="30"/>
  <c r="AE34" i="30"/>
  <c r="AE119" i="30"/>
  <c r="L109" i="29"/>
  <c r="T114" i="29"/>
  <c r="W124" i="29"/>
  <c r="G14" i="29"/>
  <c r="G19" i="29"/>
  <c r="O19" i="29"/>
  <c r="G24" i="29"/>
  <c r="W24" i="29"/>
  <c r="O29" i="29"/>
  <c r="G34" i="29"/>
  <c r="W34" i="29"/>
  <c r="G44" i="29"/>
  <c r="W44" i="29"/>
  <c r="G54" i="29"/>
  <c r="O54" i="29"/>
  <c r="W54" i="29"/>
  <c r="O59" i="29"/>
  <c r="W59" i="29"/>
  <c r="G64" i="29"/>
  <c r="W64" i="29"/>
  <c r="G69" i="29"/>
  <c r="O69" i="29"/>
  <c r="G74" i="29"/>
  <c r="W74" i="29"/>
  <c r="G84" i="29"/>
  <c r="W84" i="29"/>
  <c r="O89" i="29"/>
  <c r="G94" i="29"/>
  <c r="O94" i="29"/>
  <c r="W94" i="29"/>
  <c r="G104" i="29"/>
  <c r="O119" i="29"/>
  <c r="W119" i="29"/>
  <c r="T104" i="29"/>
  <c r="D114" i="29"/>
  <c r="D14" i="29"/>
  <c r="W104" i="29"/>
  <c r="G114" i="29"/>
  <c r="T124" i="29"/>
  <c r="O129" i="29"/>
  <c r="N130" i="29"/>
  <c r="T104" i="28"/>
  <c r="L109" i="28"/>
  <c r="W124" i="28"/>
  <c r="D54" i="28"/>
  <c r="T114" i="28"/>
  <c r="G84" i="28"/>
  <c r="L104" i="28"/>
  <c r="D109" i="28"/>
  <c r="T109" i="28"/>
  <c r="G14" i="28"/>
  <c r="W14" i="28"/>
  <c r="W19" i="28"/>
  <c r="G29" i="28"/>
  <c r="W29" i="28"/>
  <c r="G39" i="28"/>
  <c r="O39" i="28"/>
  <c r="W39" i="28"/>
  <c r="G44" i="28"/>
  <c r="O44" i="28"/>
  <c r="W44" i="28"/>
  <c r="O49" i="28"/>
  <c r="G54" i="28"/>
  <c r="O54" i="28"/>
  <c r="W54" i="28"/>
  <c r="G59" i="28"/>
  <c r="W59" i="28"/>
  <c r="G64" i="28"/>
  <c r="G69" i="28"/>
  <c r="O69" i="28"/>
  <c r="W69" i="28"/>
  <c r="G74" i="28"/>
  <c r="O74" i="28"/>
  <c r="T89" i="28"/>
  <c r="D94" i="28"/>
  <c r="L94" i="28"/>
  <c r="T94" i="28"/>
  <c r="D99" i="28"/>
  <c r="W104" i="28"/>
  <c r="G114" i="28"/>
  <c r="W114" i="28"/>
  <c r="G124" i="28"/>
  <c r="D14" i="27"/>
  <c r="T14" i="27"/>
  <c r="T24" i="27"/>
  <c r="L29" i="27"/>
  <c r="L39" i="27"/>
  <c r="L44" i="27"/>
  <c r="L49" i="27"/>
  <c r="L54" i="27"/>
  <c r="D59" i="27"/>
  <c r="D64" i="27"/>
  <c r="T64" i="27"/>
  <c r="D74" i="27"/>
  <c r="L79" i="27"/>
  <c r="L84" i="27"/>
  <c r="T89" i="27"/>
  <c r="D94" i="27"/>
  <c r="T94" i="27"/>
  <c r="L99" i="27"/>
  <c r="T104" i="27"/>
  <c r="D109" i="27"/>
  <c r="T109" i="27"/>
  <c r="D114" i="27"/>
  <c r="D119" i="27"/>
  <c r="T119" i="27"/>
  <c r="L124" i="27"/>
  <c r="O19" i="27"/>
  <c r="W24" i="27"/>
  <c r="G34" i="27"/>
  <c r="O34" i="27"/>
  <c r="O39" i="27"/>
  <c r="G44" i="27"/>
  <c r="O44" i="27"/>
  <c r="W44" i="27"/>
  <c r="O49" i="27"/>
  <c r="W49" i="27"/>
  <c r="O59" i="27"/>
  <c r="W64" i="27"/>
  <c r="W74" i="27"/>
  <c r="G79" i="27"/>
  <c r="G124" i="27"/>
  <c r="W124" i="27"/>
  <c r="O129" i="27"/>
  <c r="T19" i="27"/>
  <c r="L24" i="27"/>
  <c r="D29" i="27"/>
  <c r="T34" i="27"/>
  <c r="D39" i="27"/>
  <c r="T44" i="27"/>
  <c r="D49" i="27"/>
  <c r="D54" i="27"/>
  <c r="T54" i="27"/>
  <c r="T59" i="27"/>
  <c r="L64" i="27"/>
  <c r="T69" i="27"/>
  <c r="T74" i="27"/>
  <c r="D84" i="27"/>
  <c r="T84" i="27"/>
  <c r="L94" i="27"/>
  <c r="D99" i="27"/>
  <c r="L104" i="27"/>
  <c r="L109" i="27"/>
  <c r="L119" i="27"/>
  <c r="D124" i="27"/>
  <c r="T124" i="27"/>
  <c r="O94" i="27"/>
  <c r="G109" i="27"/>
  <c r="W24" i="26"/>
  <c r="T39" i="26"/>
  <c r="D44" i="26"/>
  <c r="AE59" i="26"/>
  <c r="G74" i="26"/>
  <c r="W84" i="26"/>
  <c r="W89" i="26"/>
  <c r="O94" i="26"/>
  <c r="O99" i="26"/>
  <c r="T104" i="26"/>
  <c r="G14" i="26"/>
  <c r="T19" i="26"/>
  <c r="G29" i="26"/>
  <c r="G54" i="26"/>
  <c r="W54" i="26"/>
  <c r="AB99" i="26"/>
  <c r="O109" i="26"/>
  <c r="W109" i="26"/>
  <c r="G114" i="26"/>
  <c r="O114" i="26"/>
  <c r="W114" i="26"/>
  <c r="AB119" i="26"/>
  <c r="D124" i="26"/>
  <c r="AB124" i="26"/>
  <c r="D129" i="26"/>
  <c r="L129" i="26"/>
  <c r="W64" i="26"/>
  <c r="W74" i="26"/>
  <c r="AE79" i="26"/>
  <c r="O84" i="26"/>
  <c r="AE84" i="26"/>
  <c r="AE89" i="26"/>
  <c r="G94" i="26"/>
  <c r="G99" i="26"/>
  <c r="AB104" i="26"/>
  <c r="D109" i="26"/>
  <c r="O34" i="26"/>
  <c r="W34" i="26"/>
  <c r="AE34" i="26"/>
  <c r="G39" i="26"/>
  <c r="W44" i="26"/>
  <c r="D64" i="26"/>
  <c r="T69" i="26"/>
  <c r="AB74" i="26"/>
  <c r="D79" i="26"/>
  <c r="T79" i="26"/>
  <c r="AB79" i="26"/>
  <c r="T84" i="26"/>
  <c r="AB89" i="26"/>
  <c r="T114" i="26"/>
  <c r="L14" i="25"/>
  <c r="D34" i="25"/>
  <c r="L39" i="25"/>
  <c r="D44" i="25"/>
  <c r="L49" i="25"/>
  <c r="W54" i="25"/>
  <c r="G64" i="25"/>
  <c r="D29" i="25"/>
  <c r="L34" i="25"/>
  <c r="T39" i="25"/>
  <c r="T44" i="25"/>
  <c r="D49" i="25"/>
  <c r="T49" i="25"/>
  <c r="G19" i="25"/>
  <c r="O19" i="25"/>
  <c r="G29" i="25"/>
  <c r="G34" i="25"/>
  <c r="O34" i="25"/>
  <c r="W34" i="25"/>
  <c r="G39" i="25"/>
  <c r="G44" i="25"/>
  <c r="O44" i="25"/>
  <c r="F70" i="25"/>
  <c r="T44" i="24"/>
  <c r="T89" i="24"/>
  <c r="W109" i="24"/>
  <c r="T19" i="24"/>
  <c r="T29" i="24"/>
  <c r="T59" i="24"/>
  <c r="T69" i="24"/>
  <c r="W114" i="24"/>
  <c r="W119" i="24"/>
  <c r="W49" i="24"/>
  <c r="O24" i="24"/>
  <c r="G59" i="24"/>
  <c r="O109" i="24"/>
  <c r="D19" i="24"/>
  <c r="L19" i="24"/>
  <c r="L24" i="24"/>
  <c r="D44" i="24"/>
  <c r="L44" i="24"/>
  <c r="D49" i="24"/>
  <c r="D59" i="24"/>
  <c r="D104" i="24"/>
  <c r="L114" i="24"/>
  <c r="O129" i="24"/>
  <c r="O34" i="24"/>
  <c r="G39" i="24"/>
  <c r="G49" i="24"/>
  <c r="G54" i="24"/>
  <c r="L84" i="24"/>
  <c r="L64" i="24"/>
  <c r="L74" i="24"/>
  <c r="D79" i="24"/>
  <c r="O89" i="24"/>
  <c r="G94" i="24"/>
  <c r="G99" i="24"/>
  <c r="O99" i="24"/>
  <c r="D119" i="24"/>
  <c r="L119" i="24"/>
  <c r="D124" i="24"/>
  <c r="L124" i="24"/>
  <c r="G24" i="23"/>
  <c r="W24" i="23"/>
  <c r="O29" i="23"/>
  <c r="AE29" i="23"/>
  <c r="W34" i="23"/>
  <c r="AE39" i="23"/>
  <c r="AB59" i="23"/>
  <c r="D64" i="23"/>
  <c r="L29" i="23"/>
  <c r="D34" i="23"/>
  <c r="L39" i="23"/>
  <c r="AB39" i="23"/>
  <c r="D44" i="23"/>
  <c r="G59" i="23"/>
  <c r="AE59" i="23"/>
  <c r="AE69" i="23"/>
  <c r="O24" i="23"/>
  <c r="W29" i="23"/>
  <c r="AE34" i="23"/>
  <c r="G39" i="23"/>
  <c r="O44" i="23"/>
  <c r="L59" i="23"/>
  <c r="AB64" i="23"/>
  <c r="G19" i="23"/>
  <c r="W19" i="23"/>
  <c r="L49" i="23"/>
  <c r="D54" i="23"/>
  <c r="T54" i="23"/>
  <c r="D29" i="22"/>
  <c r="AI29" i="22"/>
  <c r="G19" i="22"/>
  <c r="AI39" i="22"/>
  <c r="W14" i="21"/>
  <c r="W24" i="21"/>
  <c r="O34" i="21"/>
  <c r="G54" i="21"/>
  <c r="G14" i="21"/>
  <c r="G34" i="21"/>
  <c r="G49" i="21"/>
  <c r="W64" i="21"/>
  <c r="D19" i="21"/>
  <c r="T19" i="21"/>
  <c r="D24" i="21"/>
  <c r="L24" i="21"/>
  <c r="T24" i="21"/>
  <c r="D29" i="21"/>
  <c r="L34" i="21"/>
  <c r="T34" i="21"/>
  <c r="D39" i="21"/>
  <c r="T39" i="21"/>
  <c r="L44" i="21"/>
  <c r="T49" i="21"/>
  <c r="D54" i="21"/>
  <c r="D59" i="21"/>
  <c r="L59" i="21"/>
  <c r="T59" i="21"/>
  <c r="D64" i="21"/>
  <c r="T64" i="21"/>
  <c r="D24" i="20"/>
  <c r="D34" i="20"/>
  <c r="D39" i="20"/>
  <c r="D64" i="20"/>
  <c r="F70" i="20"/>
  <c r="G69" i="20"/>
  <c r="W14" i="20"/>
  <c r="O19" i="20"/>
  <c r="G29" i="20"/>
  <c r="G59" i="20"/>
  <c r="T129" i="24"/>
  <c r="D129" i="24"/>
  <c r="W84" i="24"/>
  <c r="W74" i="24"/>
  <c r="T54" i="24"/>
  <c r="T39" i="24"/>
  <c r="T129" i="30"/>
  <c r="AB129" i="30"/>
  <c r="G124" i="30"/>
  <c r="G84" i="30"/>
  <c r="D79" i="30"/>
  <c r="B130" i="30"/>
  <c r="D44" i="30"/>
  <c r="D39" i="30"/>
  <c r="D29" i="30"/>
  <c r="D19" i="30"/>
  <c r="G44" i="30"/>
  <c r="L54" i="32"/>
  <c r="J130" i="32"/>
  <c r="AA24" i="32"/>
  <c r="W69" i="23"/>
  <c r="D69" i="23"/>
  <c r="L69" i="23"/>
  <c r="AB69" i="23"/>
  <c r="O34" i="23"/>
  <c r="M70" i="23"/>
  <c r="U70" i="23"/>
  <c r="L129" i="33"/>
  <c r="AL70" i="19"/>
  <c r="O49" i="22"/>
  <c r="O64" i="22"/>
  <c r="AI59" i="22"/>
  <c r="G14" i="22"/>
  <c r="AL19" i="22"/>
  <c r="D44" i="22"/>
  <c r="D24" i="22"/>
  <c r="O39" i="22"/>
  <c r="AI49" i="22"/>
  <c r="AL59" i="22"/>
  <c r="AL24" i="22"/>
  <c r="AL29" i="22"/>
  <c r="AI64" i="22"/>
  <c r="D69" i="22"/>
  <c r="L69" i="22"/>
  <c r="D19" i="22"/>
  <c r="G39" i="22"/>
  <c r="AL54" i="22"/>
  <c r="O59" i="22"/>
  <c r="D34" i="22"/>
  <c r="AL49" i="22"/>
  <c r="G54" i="22"/>
  <c r="L59" i="22"/>
  <c r="D64" i="22"/>
  <c r="AL69" i="22"/>
  <c r="T129" i="27"/>
  <c r="D34" i="27"/>
  <c r="M70" i="20"/>
  <c r="W129" i="28"/>
  <c r="G129" i="28"/>
  <c r="O129" i="26"/>
  <c r="W129" i="26"/>
  <c r="AE129" i="26"/>
  <c r="L69" i="21"/>
  <c r="T69" i="21"/>
  <c r="D39" i="34"/>
  <c r="D34" i="34"/>
  <c r="R70" i="34"/>
  <c r="O34" i="34"/>
  <c r="O129" i="31"/>
  <c r="W129" i="31"/>
  <c r="AE129" i="31"/>
  <c r="AE79" i="33"/>
  <c r="AB79" i="33"/>
  <c r="AB74" i="33"/>
  <c r="AB64" i="33"/>
  <c r="AB44" i="33"/>
  <c r="AE34" i="33"/>
  <c r="O79" i="33"/>
  <c r="O54" i="33"/>
  <c r="L84" i="33"/>
  <c r="L74" i="33"/>
  <c r="L69" i="33"/>
  <c r="L59" i="33"/>
  <c r="L54" i="33"/>
  <c r="L44" i="33"/>
  <c r="O29" i="33"/>
  <c r="O19" i="33"/>
  <c r="O14" i="33"/>
  <c r="L29" i="33"/>
  <c r="L19" i="33"/>
  <c r="AJ129" i="33"/>
  <c r="AJ84" i="33"/>
  <c r="AJ79" i="33"/>
  <c r="AJ64" i="33"/>
  <c r="AJ59" i="33"/>
  <c r="AJ54" i="33"/>
  <c r="AJ39" i="33"/>
  <c r="AM34" i="33"/>
  <c r="AH130" i="33"/>
  <c r="T79" i="33"/>
  <c r="T69" i="33"/>
  <c r="T59" i="33"/>
  <c r="T49" i="33"/>
  <c r="T39" i="33"/>
  <c r="W19" i="33"/>
  <c r="R130" i="33"/>
  <c r="G59" i="33"/>
  <c r="D69" i="33"/>
  <c r="D59" i="33"/>
  <c r="D49" i="33"/>
  <c r="G24" i="33"/>
  <c r="F130" i="33"/>
  <c r="D34" i="33"/>
  <c r="B130" i="33"/>
  <c r="O119" i="24"/>
  <c r="O54" i="24"/>
  <c r="L69" i="24"/>
  <c r="O29" i="24"/>
  <c r="O19" i="24"/>
  <c r="G64" i="24"/>
  <c r="G44" i="24"/>
  <c r="D89" i="24"/>
  <c r="D84" i="24"/>
  <c r="G34" i="24"/>
  <c r="D29" i="24"/>
  <c r="AE44" i="23"/>
  <c r="AB49" i="23"/>
  <c r="AB29" i="23"/>
  <c r="W64" i="23"/>
  <c r="W39" i="23"/>
  <c r="T64" i="23"/>
  <c r="T34" i="23"/>
  <c r="O54" i="23"/>
  <c r="J70" i="23"/>
  <c r="F70" i="23"/>
  <c r="W69" i="20"/>
  <c r="W54" i="20"/>
  <c r="W44" i="20"/>
  <c r="T69" i="20"/>
  <c r="T59" i="20"/>
  <c r="T44" i="20"/>
  <c r="T34" i="20"/>
  <c r="T29" i="20"/>
  <c r="T19" i="20"/>
  <c r="T54" i="20"/>
  <c r="T24" i="20"/>
  <c r="O59" i="20"/>
  <c r="L59" i="20"/>
  <c r="L49" i="20"/>
  <c r="L44" i="20"/>
  <c r="L39" i="20"/>
  <c r="L34" i="20"/>
  <c r="L24" i="20"/>
  <c r="L19" i="20"/>
  <c r="L29" i="20"/>
  <c r="G44" i="20"/>
  <c r="D59" i="20"/>
  <c r="D49" i="20"/>
  <c r="D44" i="20"/>
  <c r="AL94" i="32"/>
  <c r="AL49" i="32"/>
  <c r="AK130" i="32"/>
  <c r="AI64" i="32"/>
  <c r="AL124" i="32"/>
  <c r="AL114" i="32"/>
  <c r="AL104" i="32"/>
  <c r="AI119" i="32"/>
  <c r="AG130" i="32"/>
  <c r="V130" i="32"/>
  <c r="S130" i="32"/>
  <c r="O124" i="32"/>
  <c r="O114" i="32"/>
  <c r="O104" i="32"/>
  <c r="O69" i="32"/>
  <c r="O49" i="32"/>
  <c r="O39" i="32"/>
  <c r="L64" i="32"/>
  <c r="G109" i="32"/>
  <c r="G99" i="32"/>
  <c r="D124" i="32"/>
  <c r="D104" i="32"/>
  <c r="G74" i="32"/>
  <c r="D89" i="32"/>
  <c r="D84" i="32"/>
  <c r="D79" i="32"/>
  <c r="D74" i="32"/>
  <c r="D54" i="32"/>
  <c r="D44" i="32"/>
  <c r="G34" i="32"/>
  <c r="D34" i="32"/>
  <c r="AA70" i="22"/>
  <c r="AD70" i="22"/>
  <c r="AL34" i="22"/>
  <c r="AI19" i="22"/>
  <c r="O69" i="22"/>
  <c r="N70" i="22"/>
  <c r="O24" i="22"/>
  <c r="O19" i="22"/>
  <c r="L34" i="22"/>
  <c r="L29" i="22"/>
  <c r="L49" i="22"/>
  <c r="L39" i="22"/>
  <c r="L14" i="22"/>
  <c r="G44" i="22"/>
  <c r="G34" i="22"/>
  <c r="G59" i="22"/>
  <c r="D54" i="22"/>
  <c r="AE129" i="30"/>
  <c r="AE124" i="30"/>
  <c r="AE64" i="30"/>
  <c r="AE89" i="30"/>
  <c r="AE79" i="30"/>
  <c r="AE69" i="30"/>
  <c r="AE59" i="30"/>
  <c r="AE54" i="30"/>
  <c r="AE49" i="30"/>
  <c r="AE39" i="30"/>
  <c r="AB69" i="30"/>
  <c r="AE29" i="30"/>
  <c r="AE19" i="30"/>
  <c r="AB34" i="30"/>
  <c r="W119" i="30"/>
  <c r="W64" i="30"/>
  <c r="W54" i="30"/>
  <c r="T64" i="30"/>
  <c r="T49" i="30"/>
  <c r="O29" i="30"/>
  <c r="L64" i="30"/>
  <c r="U130" i="29"/>
  <c r="T69" i="29"/>
  <c r="T39" i="29"/>
  <c r="T24" i="29"/>
  <c r="L129" i="29"/>
  <c r="O49" i="29"/>
  <c r="L64" i="29"/>
  <c r="D104" i="29"/>
  <c r="D59" i="29"/>
  <c r="D29" i="29"/>
  <c r="T114" i="27"/>
  <c r="W79" i="27"/>
  <c r="L129" i="27"/>
  <c r="L89" i="27"/>
  <c r="O69" i="27"/>
  <c r="O64" i="27"/>
  <c r="O54" i="27"/>
  <c r="O29" i="27"/>
  <c r="O24" i="27"/>
  <c r="L59" i="27"/>
  <c r="L19" i="27"/>
  <c r="G39" i="27"/>
  <c r="D44" i="27"/>
  <c r="D24" i="27"/>
  <c r="AB129" i="31"/>
  <c r="AB109" i="31"/>
  <c r="AB99" i="31"/>
  <c r="AB89" i="31"/>
  <c r="AE69" i="31"/>
  <c r="AE64" i="31"/>
  <c r="AE59" i="31"/>
  <c r="AE49" i="31"/>
  <c r="AE39" i="31"/>
  <c r="AA130" i="31"/>
  <c r="Z130" i="31"/>
  <c r="AB24" i="31"/>
  <c r="W104" i="31"/>
  <c r="T94" i="31"/>
  <c r="U130" i="31"/>
  <c r="W44" i="31"/>
  <c r="T84" i="31"/>
  <c r="T69" i="31"/>
  <c r="T29" i="31"/>
  <c r="T19" i="31"/>
  <c r="O24" i="31"/>
  <c r="L29" i="31"/>
  <c r="G44" i="31"/>
  <c r="E130" i="31"/>
  <c r="G29" i="31"/>
  <c r="D79" i="31"/>
  <c r="D69" i="31"/>
  <c r="D29" i="31"/>
  <c r="D19" i="31"/>
  <c r="W69" i="34"/>
  <c r="W39" i="34"/>
  <c r="AI70" i="19"/>
  <c r="AE104" i="26"/>
  <c r="AB129" i="26"/>
  <c r="AE94" i="26"/>
  <c r="AE69" i="26"/>
  <c r="AE49" i="26"/>
  <c r="W79" i="26"/>
  <c r="W14" i="26"/>
  <c r="T74" i="26"/>
  <c r="T64" i="26"/>
  <c r="T49" i="26"/>
  <c r="T44" i="26"/>
  <c r="T34" i="26"/>
  <c r="T24" i="26"/>
  <c r="O69" i="26"/>
  <c r="O64" i="26"/>
  <c r="O59" i="26"/>
  <c r="O39" i="26"/>
  <c r="L99" i="26"/>
  <c r="L49" i="26"/>
  <c r="L29" i="26"/>
  <c r="L19" i="26"/>
  <c r="W69" i="25"/>
  <c r="W59" i="25"/>
  <c r="W39" i="25"/>
  <c r="T34" i="25"/>
  <c r="T24" i="25"/>
  <c r="O54" i="25"/>
  <c r="L44" i="25"/>
  <c r="G69" i="25"/>
  <c r="G49" i="25"/>
  <c r="D24" i="25"/>
  <c r="D19" i="25"/>
  <c r="W59" i="21"/>
  <c r="W49" i="21"/>
  <c r="W19" i="21"/>
  <c r="T14" i="21"/>
  <c r="O44" i="21"/>
  <c r="L64" i="21"/>
  <c r="L49" i="21"/>
  <c r="D69" i="21"/>
  <c r="D44" i="21"/>
  <c r="G129" i="26"/>
  <c r="G119" i="26"/>
  <c r="G64" i="26"/>
  <c r="D84" i="26"/>
  <c r="D54" i="26"/>
  <c r="G34" i="26"/>
  <c r="W64" i="28"/>
  <c r="T54" i="28"/>
  <c r="T44" i="28"/>
  <c r="W34" i="28"/>
  <c r="W24" i="28"/>
  <c r="T19" i="28"/>
  <c r="L129" i="28"/>
  <c r="O59" i="28"/>
  <c r="L89" i="28"/>
  <c r="L59" i="28"/>
  <c r="O19" i="28"/>
  <c r="O14" i="28"/>
  <c r="L29" i="28"/>
  <c r="G94" i="28"/>
  <c r="D74" i="28"/>
  <c r="B130" i="28"/>
  <c r="D44" i="28"/>
  <c r="G34" i="28"/>
  <c r="AD130" i="30"/>
  <c r="Z130" i="30"/>
  <c r="AC130" i="30"/>
  <c r="S70" i="34"/>
  <c r="L19" i="34"/>
  <c r="T19" i="34"/>
  <c r="W24" i="34"/>
  <c r="L34" i="34"/>
  <c r="G39" i="34"/>
  <c r="O39" i="34"/>
  <c r="D49" i="34"/>
  <c r="W49" i="34"/>
  <c r="G54" i="34"/>
  <c r="T59" i="34"/>
  <c r="O64" i="34"/>
  <c r="W64" i="34"/>
  <c r="F70" i="34"/>
  <c r="M70" i="34"/>
  <c r="U70" i="34"/>
  <c r="O29" i="34"/>
  <c r="O69" i="34"/>
  <c r="C70" i="34"/>
  <c r="B70" i="34"/>
  <c r="J70" i="34"/>
  <c r="N70" i="34"/>
  <c r="V70" i="34"/>
  <c r="G19" i="34"/>
  <c r="D29" i="34"/>
  <c r="G34" i="34"/>
  <c r="T39" i="34"/>
  <c r="W44" i="34"/>
  <c r="L54" i="34"/>
  <c r="O59" i="34"/>
  <c r="D69" i="34"/>
  <c r="W14" i="34"/>
  <c r="D14" i="34"/>
  <c r="T14" i="34"/>
  <c r="O24" i="34"/>
  <c r="G14" i="34"/>
  <c r="E70" i="34"/>
  <c r="K70" i="34"/>
  <c r="O14" i="34"/>
  <c r="O19" i="34"/>
  <c r="C130" i="33"/>
  <c r="M130" i="33"/>
  <c r="S130" i="33"/>
  <c r="AC130" i="33"/>
  <c r="AI130" i="33"/>
  <c r="D14" i="33"/>
  <c r="J130" i="33"/>
  <c r="N130" i="33"/>
  <c r="T14" i="33"/>
  <c r="Z130" i="33"/>
  <c r="AD130" i="33"/>
  <c r="AJ14" i="33"/>
  <c r="O39" i="33"/>
  <c r="E130" i="33"/>
  <c r="K130" i="33"/>
  <c r="U130" i="33"/>
  <c r="AA130" i="33"/>
  <c r="AK130" i="33"/>
  <c r="O84" i="33"/>
  <c r="O104" i="33"/>
  <c r="AM79" i="33"/>
  <c r="G89" i="33"/>
  <c r="AM89" i="33"/>
  <c r="G99" i="33"/>
  <c r="AM99" i="33"/>
  <c r="G109" i="33"/>
  <c r="AM109" i="33"/>
  <c r="G119" i="33"/>
  <c r="AM119" i="33"/>
  <c r="G129" i="33"/>
  <c r="AM129" i="33"/>
  <c r="AD29" i="32"/>
  <c r="AA34" i="32"/>
  <c r="AA44" i="32"/>
  <c r="AA54" i="32"/>
  <c r="AA64" i="32"/>
  <c r="AA74" i="32"/>
  <c r="AD79" i="32"/>
  <c r="AD89" i="32"/>
  <c r="AD99" i="32"/>
  <c r="AD109" i="32"/>
  <c r="AD119" i="32"/>
  <c r="AA19" i="32"/>
  <c r="G24" i="32"/>
  <c r="O24" i="32"/>
  <c r="AA29" i="32"/>
  <c r="O34" i="32"/>
  <c r="L39" i="32"/>
  <c r="AA39" i="32"/>
  <c r="O44" i="32"/>
  <c r="L49" i="32"/>
  <c r="AA49" i="32"/>
  <c r="O54" i="32"/>
  <c r="L59" i="32"/>
  <c r="AA59" i="32"/>
  <c r="O64" i="32"/>
  <c r="L69" i="32"/>
  <c r="AA69" i="32"/>
  <c r="O74" i="32"/>
  <c r="AA79" i="32"/>
  <c r="G84" i="32"/>
  <c r="O84" i="32"/>
  <c r="AA89" i="32"/>
  <c r="G94" i="32"/>
  <c r="AA99" i="32"/>
  <c r="G104" i="32"/>
  <c r="AA109" i="32"/>
  <c r="G114" i="32"/>
  <c r="AA119" i="32"/>
  <c r="G124" i="32"/>
  <c r="AA129" i="32"/>
  <c r="N130" i="32"/>
  <c r="G19" i="32"/>
  <c r="AD24" i="32"/>
  <c r="AL24" i="32"/>
  <c r="G29" i="32"/>
  <c r="AL34" i="32"/>
  <c r="G39" i="32"/>
  <c r="AL44" i="32"/>
  <c r="G49" i="32"/>
  <c r="AL54" i="32"/>
  <c r="G59" i="32"/>
  <c r="AL64" i="32"/>
  <c r="G69" i="32"/>
  <c r="AL74" i="32"/>
  <c r="AD84" i="32"/>
  <c r="AL84" i="32"/>
  <c r="G89" i="32"/>
  <c r="AD94" i="32"/>
  <c r="AD104" i="32"/>
  <c r="AD114" i="32"/>
  <c r="AD124" i="32"/>
  <c r="G129" i="32"/>
  <c r="E130" i="32"/>
  <c r="K130" i="32"/>
  <c r="O14" i="32"/>
  <c r="AB130" i="32"/>
  <c r="AH130" i="32"/>
  <c r="AL14" i="32"/>
  <c r="B130" i="32"/>
  <c r="F130" i="32"/>
  <c r="L14" i="32"/>
  <c r="Y130" i="32"/>
  <c r="AC130" i="32"/>
  <c r="AI14" i="32"/>
  <c r="C130" i="32"/>
  <c r="G14" i="32"/>
  <c r="M130" i="32"/>
  <c r="Z130" i="32"/>
  <c r="AD14" i="32"/>
  <c r="AJ130" i="32"/>
  <c r="T24" i="31"/>
  <c r="L34" i="31"/>
  <c r="G34" i="31"/>
  <c r="AB34" i="31"/>
  <c r="O39" i="31"/>
  <c r="W39" i="31"/>
  <c r="O49" i="31"/>
  <c r="W49" i="31"/>
  <c r="O59" i="31"/>
  <c r="W59" i="31"/>
  <c r="O69" i="31"/>
  <c r="O79" i="31"/>
  <c r="L19" i="31"/>
  <c r="W34" i="31"/>
  <c r="O44" i="31"/>
  <c r="O54" i="31"/>
  <c r="L59" i="31"/>
  <c r="O64" i="31"/>
  <c r="L69" i="31"/>
  <c r="O74" i="31"/>
  <c r="L79" i="31"/>
  <c r="T79" i="31"/>
  <c r="L84" i="31"/>
  <c r="AE84" i="31"/>
  <c r="T89" i="31"/>
  <c r="L94" i="31"/>
  <c r="AE94" i="31"/>
  <c r="T99" i="31"/>
  <c r="L104" i="31"/>
  <c r="AE104" i="31"/>
  <c r="L114" i="31"/>
  <c r="AE114" i="31"/>
  <c r="T119" i="31"/>
  <c r="L124" i="31"/>
  <c r="AE124" i="31"/>
  <c r="T129" i="31"/>
  <c r="AE74" i="31"/>
  <c r="B130" i="31"/>
  <c r="F130" i="31"/>
  <c r="L14" i="31"/>
  <c r="R130" i="31"/>
  <c r="V130" i="31"/>
  <c r="AB14" i="31"/>
  <c r="C130" i="31"/>
  <c r="G14" i="31"/>
  <c r="M130" i="31"/>
  <c r="S130" i="31"/>
  <c r="W14" i="31"/>
  <c r="AC130" i="31"/>
  <c r="D14" i="31"/>
  <c r="J130" i="31"/>
  <c r="N130" i="31"/>
  <c r="T14" i="31"/>
  <c r="AD130" i="31"/>
  <c r="L39" i="31"/>
  <c r="O124" i="31"/>
  <c r="G89" i="31"/>
  <c r="G99" i="31"/>
  <c r="G109" i="31"/>
  <c r="G119" i="31"/>
  <c r="G129" i="31"/>
  <c r="C130" i="30"/>
  <c r="R130" i="30"/>
  <c r="O19" i="30"/>
  <c r="G34" i="30"/>
  <c r="W44" i="30"/>
  <c r="O59" i="30"/>
  <c r="G74" i="30"/>
  <c r="O84" i="30"/>
  <c r="W109" i="30"/>
  <c r="E130" i="30"/>
  <c r="G24" i="30"/>
  <c r="W34" i="30"/>
  <c r="O49" i="30"/>
  <c r="L59" i="30"/>
  <c r="G64" i="30"/>
  <c r="O64" i="30"/>
  <c r="D74" i="30"/>
  <c r="W74" i="30"/>
  <c r="G79" i="30"/>
  <c r="L84" i="30"/>
  <c r="G89" i="30"/>
  <c r="O89" i="30"/>
  <c r="D99" i="30"/>
  <c r="W99" i="30"/>
  <c r="G104" i="30"/>
  <c r="T109" i="30"/>
  <c r="O114" i="30"/>
  <c r="W114" i="30"/>
  <c r="L124" i="30"/>
  <c r="G129" i="30"/>
  <c r="O129" i="30"/>
  <c r="K130" i="30"/>
  <c r="G99" i="30"/>
  <c r="F130" i="30"/>
  <c r="M130" i="30"/>
  <c r="U130" i="30"/>
  <c r="D24" i="30"/>
  <c r="W24" i="30"/>
  <c r="G29" i="30"/>
  <c r="O39" i="30"/>
  <c r="W39" i="30"/>
  <c r="L49" i="30"/>
  <c r="G54" i="30"/>
  <c r="O54" i="30"/>
  <c r="D64" i="30"/>
  <c r="G69" i="30"/>
  <c r="T74" i="30"/>
  <c r="D89" i="30"/>
  <c r="G94" i="30"/>
  <c r="T99" i="30"/>
  <c r="W104" i="30"/>
  <c r="L114" i="30"/>
  <c r="O119" i="30"/>
  <c r="D129" i="30"/>
  <c r="J130" i="29"/>
  <c r="O24" i="29"/>
  <c r="W29" i="29"/>
  <c r="L34" i="29"/>
  <c r="G39" i="29"/>
  <c r="O39" i="29"/>
  <c r="W39" i="29"/>
  <c r="T44" i="29"/>
  <c r="G49" i="29"/>
  <c r="G59" i="29"/>
  <c r="T59" i="29"/>
  <c r="W69" i="29"/>
  <c r="G79" i="29"/>
  <c r="T109" i="29"/>
  <c r="W14" i="29"/>
  <c r="O14" i="29"/>
  <c r="D19" i="29"/>
  <c r="W19" i="29"/>
  <c r="L24" i="29"/>
  <c r="G29" i="29"/>
  <c r="T29" i="29"/>
  <c r="O34" i="29"/>
  <c r="O44" i="29"/>
  <c r="W49" i="29"/>
  <c r="L54" i="29"/>
  <c r="O64" i="29"/>
  <c r="D69" i="29"/>
  <c r="D74" i="29"/>
  <c r="O74" i="29"/>
  <c r="L79" i="29"/>
  <c r="T99" i="29"/>
  <c r="D109" i="29"/>
  <c r="L114" i="29"/>
  <c r="T119" i="29"/>
  <c r="D129" i="29"/>
  <c r="W129" i="29"/>
  <c r="G14" i="30"/>
  <c r="S130" i="30"/>
  <c r="W14" i="30"/>
  <c r="O79" i="30"/>
  <c r="D14" i="30"/>
  <c r="J130" i="30"/>
  <c r="N130" i="30"/>
  <c r="T14" i="30"/>
  <c r="O14" i="30"/>
  <c r="T34" i="30"/>
  <c r="O124" i="30"/>
  <c r="W129" i="30"/>
  <c r="E130" i="29"/>
  <c r="K130" i="29"/>
  <c r="B130" i="29"/>
  <c r="F130" i="29"/>
  <c r="L14" i="29"/>
  <c r="R130" i="29"/>
  <c r="V130" i="29"/>
  <c r="L39" i="29"/>
  <c r="L49" i="29"/>
  <c r="D64" i="29"/>
  <c r="L69" i="29"/>
  <c r="C130" i="29"/>
  <c r="M130" i="29"/>
  <c r="S130" i="29"/>
  <c r="D44" i="29"/>
  <c r="D54" i="29"/>
  <c r="L59" i="29"/>
  <c r="T64" i="29"/>
  <c r="T74" i="29"/>
  <c r="G89" i="29"/>
  <c r="G99" i="29"/>
  <c r="W109" i="29"/>
  <c r="W99" i="29"/>
  <c r="O104" i="29"/>
  <c r="O114" i="29"/>
  <c r="O124" i="29"/>
  <c r="W79" i="29"/>
  <c r="W89" i="29"/>
  <c r="G109" i="29"/>
  <c r="G119" i="29"/>
  <c r="G129" i="29"/>
  <c r="V130" i="28"/>
  <c r="G19" i="28"/>
  <c r="O29" i="28"/>
  <c r="L49" i="28"/>
  <c r="D64" i="28"/>
  <c r="T74" i="28"/>
  <c r="O84" i="28"/>
  <c r="O124" i="28"/>
  <c r="R130" i="28"/>
  <c r="O34" i="28"/>
  <c r="T39" i="28"/>
  <c r="G49" i="28"/>
  <c r="L54" i="28"/>
  <c r="T64" i="28"/>
  <c r="L79" i="28"/>
  <c r="O114" i="28"/>
  <c r="F130" i="28"/>
  <c r="L19" i="28"/>
  <c r="O24" i="28"/>
  <c r="D34" i="28"/>
  <c r="L44" i="28"/>
  <c r="W49" i="28"/>
  <c r="D59" i="28"/>
  <c r="O64" i="28"/>
  <c r="L69" i="28"/>
  <c r="T69" i="28"/>
  <c r="G79" i="28"/>
  <c r="D89" i="28"/>
  <c r="O94" i="28"/>
  <c r="T99" i="28"/>
  <c r="L114" i="28"/>
  <c r="G119" i="28"/>
  <c r="O119" i="28"/>
  <c r="D129" i="28"/>
  <c r="O129" i="28"/>
  <c r="C130" i="28"/>
  <c r="M130" i="28"/>
  <c r="S130" i="28"/>
  <c r="D14" i="28"/>
  <c r="J130" i="28"/>
  <c r="N130" i="28"/>
  <c r="T14" i="28"/>
  <c r="E130" i="28"/>
  <c r="K130" i="28"/>
  <c r="U130" i="28"/>
  <c r="O79" i="28"/>
  <c r="W89" i="28"/>
  <c r="G109" i="28"/>
  <c r="G29" i="27"/>
  <c r="L34" i="27"/>
  <c r="G49" i="27"/>
  <c r="O74" i="27"/>
  <c r="J130" i="27"/>
  <c r="G19" i="27"/>
  <c r="W29" i="27"/>
  <c r="W39" i="27"/>
  <c r="G69" i="27"/>
  <c r="G89" i="27"/>
  <c r="W99" i="27"/>
  <c r="O114" i="27"/>
  <c r="G129" i="27"/>
  <c r="N130" i="27"/>
  <c r="O84" i="27"/>
  <c r="G99" i="27"/>
  <c r="W109" i="27"/>
  <c r="O124" i="27"/>
  <c r="D19" i="27"/>
  <c r="W19" i="27"/>
  <c r="G24" i="27"/>
  <c r="T29" i="27"/>
  <c r="W34" i="27"/>
  <c r="T39" i="27"/>
  <c r="T49" i="27"/>
  <c r="G54" i="27"/>
  <c r="W59" i="27"/>
  <c r="G64" i="27"/>
  <c r="D69" i="27"/>
  <c r="D79" i="27"/>
  <c r="O79" i="27"/>
  <c r="D89" i="27"/>
  <c r="W89" i="27"/>
  <c r="G94" i="27"/>
  <c r="T99" i="27"/>
  <c r="O104" i="27"/>
  <c r="W104" i="27"/>
  <c r="L114" i="27"/>
  <c r="G119" i="27"/>
  <c r="O119" i="27"/>
  <c r="D129" i="27"/>
  <c r="W129" i="27"/>
  <c r="E130" i="27"/>
  <c r="O14" i="27"/>
  <c r="B130" i="27"/>
  <c r="F130" i="27"/>
  <c r="L14" i="27"/>
  <c r="R130" i="27"/>
  <c r="V130" i="27"/>
  <c r="L74" i="27"/>
  <c r="K130" i="27"/>
  <c r="U130" i="27"/>
  <c r="C130" i="27"/>
  <c r="G14" i="27"/>
  <c r="M130" i="27"/>
  <c r="S130" i="27"/>
  <c r="W14" i="27"/>
  <c r="T79" i="27"/>
  <c r="AB19" i="26"/>
  <c r="AB39" i="26"/>
  <c r="AB29" i="26"/>
  <c r="G109" i="26"/>
  <c r="Z130" i="26"/>
  <c r="D24" i="26"/>
  <c r="L24" i="26"/>
  <c r="W29" i="26"/>
  <c r="D34" i="26"/>
  <c r="L34" i="26"/>
  <c r="W39" i="26"/>
  <c r="AB49" i="26"/>
  <c r="L59" i="26"/>
  <c r="T59" i="26"/>
  <c r="L64" i="26"/>
  <c r="AB69" i="26"/>
  <c r="L79" i="26"/>
  <c r="G84" i="26"/>
  <c r="AB84" i="26"/>
  <c r="G89" i="26"/>
  <c r="O89" i="26"/>
  <c r="AD130" i="26"/>
  <c r="D19" i="26"/>
  <c r="AB24" i="26"/>
  <c r="D29" i="26"/>
  <c r="AB34" i="26"/>
  <c r="D39" i="26"/>
  <c r="AB44" i="26"/>
  <c r="D49" i="26"/>
  <c r="W49" i="26"/>
  <c r="L54" i="26"/>
  <c r="AE54" i="26"/>
  <c r="G59" i="26"/>
  <c r="AB64" i="26"/>
  <c r="D69" i="26"/>
  <c r="W69" i="26"/>
  <c r="L74" i="26"/>
  <c r="AE74" i="26"/>
  <c r="G79" i="26"/>
  <c r="D89" i="26"/>
  <c r="L94" i="26"/>
  <c r="W94" i="26"/>
  <c r="W104" i="26"/>
  <c r="AE109" i="26"/>
  <c r="T119" i="26"/>
  <c r="AE119" i="26"/>
  <c r="W19" i="26"/>
  <c r="U130" i="26"/>
  <c r="C130" i="26"/>
  <c r="D14" i="26"/>
  <c r="M130" i="26"/>
  <c r="O14" i="26"/>
  <c r="AC130" i="26"/>
  <c r="AE14" i="26"/>
  <c r="K130" i="26"/>
  <c r="S130" i="26"/>
  <c r="T14" i="26"/>
  <c r="E130" i="26"/>
  <c r="AA130" i="26"/>
  <c r="J130" i="26"/>
  <c r="N130" i="26"/>
  <c r="B130" i="26"/>
  <c r="F130" i="26"/>
  <c r="R130" i="26"/>
  <c r="V130" i="26"/>
  <c r="AB14" i="26"/>
  <c r="L44" i="26"/>
  <c r="AE44" i="26"/>
  <c r="G49" i="26"/>
  <c r="O54" i="26"/>
  <c r="W59" i="26"/>
  <c r="AE64" i="26"/>
  <c r="G69" i="26"/>
  <c r="O74" i="26"/>
  <c r="O79" i="26"/>
  <c r="L84" i="26"/>
  <c r="T89" i="26"/>
  <c r="AB94" i="26"/>
  <c r="D99" i="26"/>
  <c r="L104" i="26"/>
  <c r="T109" i="26"/>
  <c r="AB114" i="26"/>
  <c r="D119" i="26"/>
  <c r="L124" i="26"/>
  <c r="T129" i="26"/>
  <c r="E70" i="25"/>
  <c r="G54" i="25"/>
  <c r="T59" i="25"/>
  <c r="O64" i="25"/>
  <c r="W64" i="25"/>
  <c r="N70" i="25"/>
  <c r="L29" i="25"/>
  <c r="W44" i="25"/>
  <c r="O69" i="25"/>
  <c r="G14" i="25"/>
  <c r="T19" i="25"/>
  <c r="O29" i="25"/>
  <c r="W29" i="25"/>
  <c r="D39" i="25"/>
  <c r="O39" i="25"/>
  <c r="O49" i="25"/>
  <c r="L54" i="25"/>
  <c r="G59" i="25"/>
  <c r="O59" i="25"/>
  <c r="D69" i="25"/>
  <c r="B70" i="25"/>
  <c r="D14" i="25"/>
  <c r="V70" i="25"/>
  <c r="K70" i="25"/>
  <c r="R70" i="25"/>
  <c r="T14" i="25"/>
  <c r="W14" i="25"/>
  <c r="M70" i="25"/>
  <c r="O14" i="25"/>
  <c r="J70" i="25"/>
  <c r="L19" i="25"/>
  <c r="S70" i="25"/>
  <c r="W19" i="25"/>
  <c r="L24" i="25"/>
  <c r="T29" i="25"/>
  <c r="D59" i="25"/>
  <c r="L64" i="25"/>
  <c r="T69" i="25"/>
  <c r="G24" i="24"/>
  <c r="W34" i="24"/>
  <c r="O49" i="24"/>
  <c r="L59" i="24"/>
  <c r="D74" i="24"/>
  <c r="D94" i="24"/>
  <c r="M130" i="24"/>
  <c r="D24" i="24"/>
  <c r="W24" i="24"/>
  <c r="G29" i="24"/>
  <c r="T34" i="24"/>
  <c r="O39" i="24"/>
  <c r="W39" i="24"/>
  <c r="L49" i="24"/>
  <c r="T49" i="24"/>
  <c r="D64" i="24"/>
  <c r="T74" i="24"/>
  <c r="T84" i="24"/>
  <c r="T94" i="24"/>
  <c r="T104" i="24"/>
  <c r="G19" i="24"/>
  <c r="T24" i="24"/>
  <c r="W29" i="24"/>
  <c r="L39" i="24"/>
  <c r="O44" i="24"/>
  <c r="D54" i="24"/>
  <c r="L54" i="24"/>
  <c r="W59" i="24"/>
  <c r="T64" i="24"/>
  <c r="D69" i="24"/>
  <c r="O74" i="24"/>
  <c r="L79" i="24"/>
  <c r="T79" i="24"/>
  <c r="O84" i="24"/>
  <c r="L99" i="24"/>
  <c r="T99" i="24"/>
  <c r="O104" i="24"/>
  <c r="F130" i="24"/>
  <c r="G14" i="24"/>
  <c r="R130" i="24"/>
  <c r="T14" i="24"/>
  <c r="B130" i="24"/>
  <c r="D14" i="24"/>
  <c r="V130" i="24"/>
  <c r="W14" i="24"/>
  <c r="C130" i="24"/>
  <c r="S130" i="24"/>
  <c r="J130" i="24"/>
  <c r="N130" i="24"/>
  <c r="E130" i="24"/>
  <c r="K130" i="24"/>
  <c r="O14" i="24"/>
  <c r="U130" i="24"/>
  <c r="O114" i="24"/>
  <c r="O124" i="24"/>
  <c r="W79" i="24"/>
  <c r="G89" i="24"/>
  <c r="O94" i="24"/>
  <c r="W99" i="24"/>
  <c r="G109" i="24"/>
  <c r="G119" i="24"/>
  <c r="G129" i="24"/>
  <c r="B70" i="23"/>
  <c r="N70" i="23"/>
  <c r="V70" i="23"/>
  <c r="AB19" i="23"/>
  <c r="AE24" i="23"/>
  <c r="G34" i="23"/>
  <c r="O39" i="23"/>
  <c r="W44" i="23"/>
  <c r="G54" i="23"/>
  <c r="O59" i="23"/>
  <c r="AE64" i="23"/>
  <c r="G69" i="23"/>
  <c r="O69" i="23"/>
  <c r="K70" i="23"/>
  <c r="R70" i="23"/>
  <c r="Z70" i="23"/>
  <c r="E70" i="23"/>
  <c r="L14" i="23"/>
  <c r="AA70" i="23"/>
  <c r="O19" i="23"/>
  <c r="T24" i="23"/>
  <c r="D29" i="23"/>
  <c r="L34" i="23"/>
  <c r="T39" i="23"/>
  <c r="G44" i="23"/>
  <c r="AB44" i="23"/>
  <c r="D49" i="23"/>
  <c r="L54" i="23"/>
  <c r="T59" i="23"/>
  <c r="G64" i="23"/>
  <c r="AD70" i="23"/>
  <c r="C70" i="23"/>
  <c r="G14" i="23"/>
  <c r="S70" i="23"/>
  <c r="W14" i="23"/>
  <c r="AC70" i="23"/>
  <c r="D14" i="23"/>
  <c r="T14" i="23"/>
  <c r="L19" i="23"/>
  <c r="T19" i="23"/>
  <c r="AB24" i="23"/>
  <c r="O14" i="23"/>
  <c r="AE14" i="23"/>
  <c r="L24" i="23"/>
  <c r="T29" i="23"/>
  <c r="AB34" i="23"/>
  <c r="D39" i="23"/>
  <c r="L44" i="23"/>
  <c r="T49" i="23"/>
  <c r="AB54" i="23"/>
  <c r="D59" i="23"/>
  <c r="L64" i="23"/>
  <c r="T69" i="23"/>
  <c r="C70" i="22"/>
  <c r="AK70" i="22"/>
  <c r="O44" i="22"/>
  <c r="AL64" i="22"/>
  <c r="G69" i="22"/>
  <c r="AL44" i="22"/>
  <c r="G49" i="22"/>
  <c r="O54" i="22"/>
  <c r="W69" i="22"/>
  <c r="AH70" i="22"/>
  <c r="K70" i="22"/>
  <c r="G24" i="22"/>
  <c r="AI24" i="22"/>
  <c r="G29" i="22"/>
  <c r="O29" i="22"/>
  <c r="O34" i="22"/>
  <c r="AL39" i="22"/>
  <c r="AI44" i="22"/>
  <c r="D49" i="22"/>
  <c r="L54" i="22"/>
  <c r="G64" i="22"/>
  <c r="AJ70" i="22"/>
  <c r="AL14" i="22"/>
  <c r="D14" i="22"/>
  <c r="L19" i="22"/>
  <c r="J70" i="22"/>
  <c r="E70" i="22"/>
  <c r="S70" i="22"/>
  <c r="M70" i="22"/>
  <c r="O14" i="22"/>
  <c r="AI14" i="22"/>
  <c r="AG70" i="22"/>
  <c r="U70" i="22"/>
  <c r="B70" i="22"/>
  <c r="F70" i="22"/>
  <c r="R70" i="22"/>
  <c r="V70" i="22"/>
  <c r="L24" i="22"/>
  <c r="AI34" i="22"/>
  <c r="D39" i="22"/>
  <c r="L44" i="22"/>
  <c r="AI54" i="22"/>
  <c r="D59" i="22"/>
  <c r="L64" i="22"/>
  <c r="T69" i="22"/>
  <c r="L19" i="21"/>
  <c r="G29" i="21"/>
  <c r="W29" i="21"/>
  <c r="O64" i="21"/>
  <c r="B70" i="21"/>
  <c r="C70" i="21"/>
  <c r="O19" i="21"/>
  <c r="L29" i="21"/>
  <c r="T29" i="21"/>
  <c r="D34" i="21"/>
  <c r="L39" i="21"/>
  <c r="W39" i="21"/>
  <c r="G44" i="21"/>
  <c r="T44" i="21"/>
  <c r="D49" i="21"/>
  <c r="O49" i="21"/>
  <c r="O54" i="21"/>
  <c r="W54" i="21"/>
  <c r="L54" i="21"/>
  <c r="G59" i="21"/>
  <c r="G69" i="21"/>
  <c r="W69" i="21"/>
  <c r="M70" i="21"/>
  <c r="O14" i="21"/>
  <c r="N70" i="21"/>
  <c r="W44" i="21"/>
  <c r="U70" i="21"/>
  <c r="D14" i="21"/>
  <c r="L14" i="21"/>
  <c r="J70" i="21"/>
  <c r="R70" i="21"/>
  <c r="V70" i="21"/>
  <c r="G19" i="21"/>
  <c r="O39" i="21"/>
  <c r="K70" i="21"/>
  <c r="S70" i="21"/>
  <c r="F70" i="21"/>
  <c r="E70" i="21"/>
  <c r="O59" i="21"/>
  <c r="G24" i="21"/>
  <c r="O29" i="21"/>
  <c r="W34" i="21"/>
  <c r="G64" i="21"/>
  <c r="O69" i="21"/>
  <c r="N70" i="20"/>
  <c r="O49" i="20"/>
  <c r="G64" i="20"/>
  <c r="C70" i="20"/>
  <c r="O14" i="20"/>
  <c r="V70" i="20"/>
  <c r="G19" i="20"/>
  <c r="O39" i="20"/>
  <c r="O44" i="20"/>
  <c r="T49" i="20"/>
  <c r="G54" i="20"/>
  <c r="L64" i="20"/>
  <c r="W64" i="20"/>
  <c r="B70" i="20"/>
  <c r="J70" i="20"/>
  <c r="W34" i="20"/>
  <c r="E70" i="20"/>
  <c r="L14" i="20"/>
  <c r="R70" i="20"/>
  <c r="W19" i="20"/>
  <c r="D29" i="20"/>
  <c r="O29" i="20"/>
  <c r="O34" i="20"/>
  <c r="T39" i="20"/>
  <c r="L54" i="20"/>
  <c r="D69" i="20"/>
  <c r="O69" i="20"/>
  <c r="G14" i="20"/>
  <c r="S70" i="20"/>
  <c r="D14" i="20"/>
  <c r="T14" i="20"/>
  <c r="K70" i="20"/>
  <c r="U70" i="20"/>
  <c r="G49" i="20"/>
  <c r="O54" i="20"/>
  <c r="W59" i="20"/>
  <c r="AD69" i="19"/>
  <c r="AC69" i="19"/>
  <c r="AA69" i="19"/>
  <c r="Z69" i="19"/>
  <c r="V69" i="19"/>
  <c r="U69" i="19"/>
  <c r="S69" i="19"/>
  <c r="R69" i="19"/>
  <c r="N69" i="19"/>
  <c r="M69" i="19"/>
  <c r="K69" i="19"/>
  <c r="J69" i="19"/>
  <c r="F69" i="19"/>
  <c r="E69" i="19"/>
  <c r="C69" i="19"/>
  <c r="B69" i="19"/>
  <c r="AE68" i="19"/>
  <c r="AB68" i="19"/>
  <c r="W68" i="19"/>
  <c r="T68" i="19"/>
  <c r="O68" i="19"/>
  <c r="L68" i="19"/>
  <c r="G68" i="19"/>
  <c r="D68" i="19"/>
  <c r="AE67" i="19"/>
  <c r="AB67" i="19"/>
  <c r="W67" i="19"/>
  <c r="T67" i="19"/>
  <c r="O67" i="19"/>
  <c r="L67" i="19"/>
  <c r="G67" i="19"/>
  <c r="D67" i="19"/>
  <c r="AE66" i="19"/>
  <c r="AB66" i="19"/>
  <c r="W66" i="19"/>
  <c r="T66" i="19"/>
  <c r="O66" i="19"/>
  <c r="L66" i="19"/>
  <c r="G66" i="19"/>
  <c r="D66" i="19"/>
  <c r="AE65" i="19"/>
  <c r="AB65" i="19"/>
  <c r="W65" i="19"/>
  <c r="T65" i="19"/>
  <c r="O65" i="19"/>
  <c r="L65" i="19"/>
  <c r="G65" i="19"/>
  <c r="D65" i="19"/>
  <c r="AE63" i="19"/>
  <c r="AB63" i="19"/>
  <c r="W63" i="19"/>
  <c r="T63" i="19"/>
  <c r="O63" i="19"/>
  <c r="L63" i="19"/>
  <c r="G63" i="19"/>
  <c r="D63" i="19"/>
  <c r="AE62" i="19"/>
  <c r="AB62" i="19"/>
  <c r="W62" i="19"/>
  <c r="T62" i="19"/>
  <c r="O62" i="19"/>
  <c r="L62" i="19"/>
  <c r="G62" i="19"/>
  <c r="D62" i="19"/>
  <c r="AE61" i="19"/>
  <c r="AB61" i="19"/>
  <c r="W61" i="19"/>
  <c r="T61" i="19"/>
  <c r="O61" i="19"/>
  <c r="L61" i="19"/>
  <c r="G61" i="19"/>
  <c r="D61" i="19"/>
  <c r="AE60" i="19"/>
  <c r="AB60" i="19"/>
  <c r="W60" i="19"/>
  <c r="T60" i="19"/>
  <c r="O60" i="19"/>
  <c r="L60" i="19"/>
  <c r="G60" i="19"/>
  <c r="D60" i="19"/>
  <c r="AE58" i="19"/>
  <c r="AB58" i="19"/>
  <c r="W58" i="19"/>
  <c r="T58" i="19"/>
  <c r="O58" i="19"/>
  <c r="L58" i="19"/>
  <c r="G58" i="19"/>
  <c r="D58" i="19"/>
  <c r="AE57" i="19"/>
  <c r="AB57" i="19"/>
  <c r="W57" i="19"/>
  <c r="T57" i="19"/>
  <c r="O57" i="19"/>
  <c r="L57" i="19"/>
  <c r="G57" i="19"/>
  <c r="D57" i="19"/>
  <c r="AE56" i="19"/>
  <c r="AB56" i="19"/>
  <c r="W56" i="19"/>
  <c r="T56" i="19"/>
  <c r="O56" i="19"/>
  <c r="L56" i="19"/>
  <c r="G56" i="19"/>
  <c r="D56" i="19"/>
  <c r="AE55" i="19"/>
  <c r="AB55" i="19"/>
  <c r="W55" i="19"/>
  <c r="T55" i="19"/>
  <c r="O55" i="19"/>
  <c r="L55" i="19"/>
  <c r="G55" i="19"/>
  <c r="D55" i="19"/>
  <c r="AE53" i="19"/>
  <c r="AB53" i="19"/>
  <c r="W53" i="19"/>
  <c r="T53" i="19"/>
  <c r="O53" i="19"/>
  <c r="L53" i="19"/>
  <c r="G53" i="19"/>
  <c r="D53" i="19"/>
  <c r="AE52" i="19"/>
  <c r="AB52" i="19"/>
  <c r="W52" i="19"/>
  <c r="T52" i="19"/>
  <c r="O52" i="19"/>
  <c r="L52" i="19"/>
  <c r="G52" i="19"/>
  <c r="D52" i="19"/>
  <c r="AE51" i="19"/>
  <c r="AB51" i="19"/>
  <c r="W51" i="19"/>
  <c r="T51" i="19"/>
  <c r="O51" i="19"/>
  <c r="L51" i="19"/>
  <c r="G51" i="19"/>
  <c r="D51" i="19"/>
  <c r="AE50" i="19"/>
  <c r="AB50" i="19"/>
  <c r="W50" i="19"/>
  <c r="T50" i="19"/>
  <c r="O50" i="19"/>
  <c r="L50" i="19"/>
  <c r="G50" i="19"/>
  <c r="D50" i="19"/>
  <c r="AE48" i="19"/>
  <c r="AB48" i="19"/>
  <c r="W48" i="19"/>
  <c r="T48" i="19"/>
  <c r="O48" i="19"/>
  <c r="L48" i="19"/>
  <c r="G48" i="19"/>
  <c r="D48" i="19"/>
  <c r="AE47" i="19"/>
  <c r="AB47" i="19"/>
  <c r="W47" i="19"/>
  <c r="T47" i="19"/>
  <c r="O47" i="19"/>
  <c r="L47" i="19"/>
  <c r="G47" i="19"/>
  <c r="D47" i="19"/>
  <c r="AE46" i="19"/>
  <c r="AB46" i="19"/>
  <c r="W46" i="19"/>
  <c r="T46" i="19"/>
  <c r="O46" i="19"/>
  <c r="L46" i="19"/>
  <c r="G46" i="19"/>
  <c r="D46" i="19"/>
  <c r="AE45" i="19"/>
  <c r="AB45" i="19"/>
  <c r="W45" i="19"/>
  <c r="T45" i="19"/>
  <c r="O45" i="19"/>
  <c r="L45" i="19"/>
  <c r="G45" i="19"/>
  <c r="D45" i="19"/>
  <c r="AE43" i="19"/>
  <c r="AB43" i="19"/>
  <c r="W43" i="19"/>
  <c r="T43" i="19"/>
  <c r="O43" i="19"/>
  <c r="L43" i="19"/>
  <c r="G43" i="19"/>
  <c r="D43" i="19"/>
  <c r="AE42" i="19"/>
  <c r="AB42" i="19"/>
  <c r="W42" i="19"/>
  <c r="T42" i="19"/>
  <c r="O42" i="19"/>
  <c r="L42" i="19"/>
  <c r="G42" i="19"/>
  <c r="D42" i="19"/>
  <c r="AE41" i="19"/>
  <c r="AB41" i="19"/>
  <c r="W41" i="19"/>
  <c r="T41" i="19"/>
  <c r="O41" i="19"/>
  <c r="L41" i="19"/>
  <c r="G41" i="19"/>
  <c r="D41" i="19"/>
  <c r="AE40" i="19"/>
  <c r="AB40" i="19"/>
  <c r="W40" i="19"/>
  <c r="T40" i="19"/>
  <c r="O40" i="19"/>
  <c r="L40" i="19"/>
  <c r="G40" i="19"/>
  <c r="D40" i="19"/>
  <c r="AE38" i="19"/>
  <c r="AB38" i="19"/>
  <c r="W38" i="19"/>
  <c r="T38" i="19"/>
  <c r="O38" i="19"/>
  <c r="L38" i="19"/>
  <c r="G38" i="19"/>
  <c r="D38" i="19"/>
  <c r="AE37" i="19"/>
  <c r="AB37" i="19"/>
  <c r="W37" i="19"/>
  <c r="T37" i="19"/>
  <c r="O37" i="19"/>
  <c r="L37" i="19"/>
  <c r="G37" i="19"/>
  <c r="D37" i="19"/>
  <c r="AE36" i="19"/>
  <c r="AB36" i="19"/>
  <c r="W36" i="19"/>
  <c r="T36" i="19"/>
  <c r="O36" i="19"/>
  <c r="L36" i="19"/>
  <c r="G36" i="19"/>
  <c r="D36" i="19"/>
  <c r="AE35" i="19"/>
  <c r="AB35" i="19"/>
  <c r="W35" i="19"/>
  <c r="T35" i="19"/>
  <c r="O35" i="19"/>
  <c r="L35" i="19"/>
  <c r="G35" i="19"/>
  <c r="D35" i="19"/>
  <c r="AE33" i="19"/>
  <c r="AB33" i="19"/>
  <c r="W33" i="19"/>
  <c r="T33" i="19"/>
  <c r="O33" i="19"/>
  <c r="L33" i="19"/>
  <c r="G33" i="19"/>
  <c r="D33" i="19"/>
  <c r="AE32" i="19"/>
  <c r="AB32" i="19"/>
  <c r="W32" i="19"/>
  <c r="T32" i="19"/>
  <c r="O32" i="19"/>
  <c r="L32" i="19"/>
  <c r="G32" i="19"/>
  <c r="D32" i="19"/>
  <c r="AE31" i="19"/>
  <c r="AB31" i="19"/>
  <c r="W31" i="19"/>
  <c r="T31" i="19"/>
  <c r="O31" i="19"/>
  <c r="L31" i="19"/>
  <c r="G31" i="19"/>
  <c r="D31" i="19"/>
  <c r="AE30" i="19"/>
  <c r="AB30" i="19"/>
  <c r="W30" i="19"/>
  <c r="T30" i="19"/>
  <c r="O30" i="19"/>
  <c r="L30" i="19"/>
  <c r="G30" i="19"/>
  <c r="D30" i="19"/>
  <c r="AE28" i="19"/>
  <c r="AB28" i="19"/>
  <c r="W28" i="19"/>
  <c r="T28" i="19"/>
  <c r="O28" i="19"/>
  <c r="L28" i="19"/>
  <c r="G28" i="19"/>
  <c r="D28" i="19"/>
  <c r="AE27" i="19"/>
  <c r="AB27" i="19"/>
  <c r="W27" i="19"/>
  <c r="T27" i="19"/>
  <c r="O27" i="19"/>
  <c r="L27" i="19"/>
  <c r="G27" i="19"/>
  <c r="D27" i="19"/>
  <c r="AE26" i="19"/>
  <c r="AB26" i="19"/>
  <c r="W26" i="19"/>
  <c r="T26" i="19"/>
  <c r="O26" i="19"/>
  <c r="L26" i="19"/>
  <c r="G26" i="19"/>
  <c r="D26" i="19"/>
  <c r="AE25" i="19"/>
  <c r="AB25" i="19"/>
  <c r="W25" i="19"/>
  <c r="T25" i="19"/>
  <c r="O25" i="19"/>
  <c r="L25" i="19"/>
  <c r="G25" i="19"/>
  <c r="D25" i="19"/>
  <c r="AE23" i="19"/>
  <c r="AB23" i="19"/>
  <c r="W23" i="19"/>
  <c r="T23" i="19"/>
  <c r="O23" i="19"/>
  <c r="L23" i="19"/>
  <c r="G23" i="19"/>
  <c r="D23" i="19"/>
  <c r="AE22" i="19"/>
  <c r="AB22" i="19"/>
  <c r="W22" i="19"/>
  <c r="T22" i="19"/>
  <c r="O22" i="19"/>
  <c r="L22" i="19"/>
  <c r="G22" i="19"/>
  <c r="D22" i="19"/>
  <c r="AE21" i="19"/>
  <c r="AB21" i="19"/>
  <c r="W21" i="19"/>
  <c r="T21" i="19"/>
  <c r="O21" i="19"/>
  <c r="L21" i="19"/>
  <c r="G21" i="19"/>
  <c r="D21" i="19"/>
  <c r="AE20" i="19"/>
  <c r="AB20" i="19"/>
  <c r="W20" i="19"/>
  <c r="T20" i="19"/>
  <c r="O20" i="19"/>
  <c r="L20" i="19"/>
  <c r="G20" i="19"/>
  <c r="D20" i="19"/>
  <c r="AE18" i="19"/>
  <c r="AB18" i="19"/>
  <c r="W18" i="19"/>
  <c r="T18" i="19"/>
  <c r="O18" i="19"/>
  <c r="L18" i="19"/>
  <c r="G18" i="19"/>
  <c r="D18" i="19"/>
  <c r="AE17" i="19"/>
  <c r="AB17" i="19"/>
  <c r="W17" i="19"/>
  <c r="T17" i="19"/>
  <c r="O17" i="19"/>
  <c r="L17" i="19"/>
  <c r="G17" i="19"/>
  <c r="D17" i="19"/>
  <c r="AE16" i="19"/>
  <c r="AB16" i="19"/>
  <c r="W16" i="19"/>
  <c r="T16" i="19"/>
  <c r="O16" i="19"/>
  <c r="L16" i="19"/>
  <c r="G16" i="19"/>
  <c r="D16" i="19"/>
  <c r="AE15" i="19"/>
  <c r="AB15" i="19"/>
  <c r="W15" i="19"/>
  <c r="T15" i="19"/>
  <c r="O15" i="19"/>
  <c r="L15" i="19"/>
  <c r="G15" i="19"/>
  <c r="D15" i="19"/>
  <c r="V14" i="19"/>
  <c r="S14" i="19"/>
  <c r="N14" i="19"/>
  <c r="M14" i="19"/>
  <c r="K14" i="19"/>
  <c r="J14" i="19"/>
  <c r="AE13" i="19"/>
  <c r="AB13" i="19"/>
  <c r="W13" i="19"/>
  <c r="T13" i="19"/>
  <c r="O13" i="19"/>
  <c r="L13" i="19"/>
  <c r="G13" i="19"/>
  <c r="D13" i="19"/>
  <c r="AE12" i="19"/>
  <c r="AB12" i="19"/>
  <c r="W12" i="19"/>
  <c r="T12" i="19"/>
  <c r="O12" i="19"/>
  <c r="L12" i="19"/>
  <c r="G12" i="19"/>
  <c r="D12" i="19"/>
  <c r="AE11" i="19"/>
  <c r="AB11" i="19"/>
  <c r="W11" i="19"/>
  <c r="T11" i="19"/>
  <c r="O11" i="19"/>
  <c r="L11" i="19"/>
  <c r="G11" i="19"/>
  <c r="D11" i="19"/>
  <c r="A11" i="19"/>
  <c r="A12" i="19" s="1"/>
  <c r="A13" i="19" s="1"/>
  <c r="A15" i="19" s="1"/>
  <c r="A16" i="19" s="1"/>
  <c r="A17" i="19" s="1"/>
  <c r="A18" i="19" s="1"/>
  <c r="A20" i="19" s="1"/>
  <c r="A21" i="19" s="1"/>
  <c r="A22" i="19" s="1"/>
  <c r="A23" i="19" s="1"/>
  <c r="A25" i="19" s="1"/>
  <c r="A26" i="19" s="1"/>
  <c r="A27" i="19" s="1"/>
  <c r="A28" i="19" s="1"/>
  <c r="A30" i="19" s="1"/>
  <c r="A31" i="19" s="1"/>
  <c r="A32" i="19" s="1"/>
  <c r="A33" i="19" s="1"/>
  <c r="A35" i="19" s="1"/>
  <c r="A36" i="19" s="1"/>
  <c r="A37" i="19" s="1"/>
  <c r="A38" i="19" s="1"/>
  <c r="A40" i="19" s="1"/>
  <c r="A41" i="19" s="1"/>
  <c r="A42" i="19" s="1"/>
  <c r="A43" i="19" s="1"/>
  <c r="A45" i="19" s="1"/>
  <c r="A46" i="19" s="1"/>
  <c r="A47" i="19" s="1"/>
  <c r="A48" i="19" s="1"/>
  <c r="A50" i="19" s="1"/>
  <c r="A51" i="19" s="1"/>
  <c r="A52" i="19" s="1"/>
  <c r="A53" i="19" s="1"/>
  <c r="A55" i="19" s="1"/>
  <c r="A56" i="19" s="1"/>
  <c r="A57" i="19" s="1"/>
  <c r="A58" i="19" s="1"/>
  <c r="A60" i="19" s="1"/>
  <c r="A61" i="19" s="1"/>
  <c r="A62" i="19" s="1"/>
  <c r="A63" i="19" s="1"/>
  <c r="A65" i="19" s="1"/>
  <c r="A66" i="19" s="1"/>
  <c r="A67" i="19" s="1"/>
  <c r="A68" i="19" s="1"/>
  <c r="AE10" i="19"/>
  <c r="AB10" i="19"/>
  <c r="Y10" i="19"/>
  <c r="Y11" i="19" s="1"/>
  <c r="Y12" i="19" s="1"/>
  <c r="Y13" i="19" s="1"/>
  <c r="Y15" i="19" s="1"/>
  <c r="Y16" i="19" s="1"/>
  <c r="Y17" i="19" s="1"/>
  <c r="Y18" i="19" s="1"/>
  <c r="Y20" i="19" s="1"/>
  <c r="Y21" i="19" s="1"/>
  <c r="Y22" i="19" s="1"/>
  <c r="Y23" i="19" s="1"/>
  <c r="Y25" i="19" s="1"/>
  <c r="Y26" i="19" s="1"/>
  <c r="Y27" i="19" s="1"/>
  <c r="Y28" i="19" s="1"/>
  <c r="Y30" i="19" s="1"/>
  <c r="Y31" i="19" s="1"/>
  <c r="Y32" i="19" s="1"/>
  <c r="Y33" i="19" s="1"/>
  <c r="Y35" i="19" s="1"/>
  <c r="Y36" i="19" s="1"/>
  <c r="Y37" i="19" s="1"/>
  <c r="Y38" i="19" s="1"/>
  <c r="Y40" i="19" s="1"/>
  <c r="Y41" i="19" s="1"/>
  <c r="Y42" i="19" s="1"/>
  <c r="Y43" i="19" s="1"/>
  <c r="Y45" i="19" s="1"/>
  <c r="Y46" i="19" s="1"/>
  <c r="Y47" i="19" s="1"/>
  <c r="Y48" i="19" s="1"/>
  <c r="Y50" i="19" s="1"/>
  <c r="Y51" i="19" s="1"/>
  <c r="Y52" i="19" s="1"/>
  <c r="Y53" i="19" s="1"/>
  <c r="Y55" i="19" s="1"/>
  <c r="Y56" i="19" s="1"/>
  <c r="Y57" i="19" s="1"/>
  <c r="Y58" i="19" s="1"/>
  <c r="Y60" i="19" s="1"/>
  <c r="Y61" i="19" s="1"/>
  <c r="Y62" i="19" s="1"/>
  <c r="Y63" i="19" s="1"/>
  <c r="Y65" i="19" s="1"/>
  <c r="Y66" i="19" s="1"/>
  <c r="Y67" i="19" s="1"/>
  <c r="Y68" i="19" s="1"/>
  <c r="W10" i="19"/>
  <c r="T10" i="19"/>
  <c r="Q10" i="19"/>
  <c r="Q11" i="19" s="1"/>
  <c r="Q12" i="19" s="1"/>
  <c r="Q13" i="19" s="1"/>
  <c r="Q15" i="19" s="1"/>
  <c r="Q16" i="19" s="1"/>
  <c r="Q17" i="19" s="1"/>
  <c r="Q18" i="19" s="1"/>
  <c r="Q20" i="19" s="1"/>
  <c r="Q21" i="19" s="1"/>
  <c r="Q22" i="19" s="1"/>
  <c r="Q23" i="19" s="1"/>
  <c r="Q25" i="19" s="1"/>
  <c r="Q26" i="19" s="1"/>
  <c r="Q27" i="19" s="1"/>
  <c r="Q28" i="19" s="1"/>
  <c r="Q30" i="19" s="1"/>
  <c r="Q31" i="19" s="1"/>
  <c r="Q32" i="19" s="1"/>
  <c r="Q33" i="19" s="1"/>
  <c r="Q35" i="19" s="1"/>
  <c r="Q36" i="19" s="1"/>
  <c r="Q37" i="19" s="1"/>
  <c r="Q38" i="19" s="1"/>
  <c r="Q40" i="19" s="1"/>
  <c r="Q41" i="19" s="1"/>
  <c r="Q42" i="19" s="1"/>
  <c r="Q43" i="19" s="1"/>
  <c r="Q45" i="19" s="1"/>
  <c r="Q46" i="19" s="1"/>
  <c r="Q47" i="19" s="1"/>
  <c r="Q48" i="19" s="1"/>
  <c r="Q50" i="19" s="1"/>
  <c r="Q51" i="19" s="1"/>
  <c r="Q52" i="19" s="1"/>
  <c r="Q53" i="19" s="1"/>
  <c r="Q55" i="19" s="1"/>
  <c r="Q56" i="19" s="1"/>
  <c r="Q57" i="19" s="1"/>
  <c r="Q58" i="19" s="1"/>
  <c r="Q60" i="19" s="1"/>
  <c r="Q61" i="19" s="1"/>
  <c r="Q62" i="19" s="1"/>
  <c r="Q63" i="19" s="1"/>
  <c r="Q65" i="19" s="1"/>
  <c r="Q66" i="19" s="1"/>
  <c r="Q67" i="19" s="1"/>
  <c r="Q68" i="19" s="1"/>
  <c r="O10" i="19"/>
  <c r="L10" i="19"/>
  <c r="I10" i="19"/>
  <c r="I11" i="19" s="1"/>
  <c r="I12" i="19" s="1"/>
  <c r="I13" i="19" s="1"/>
  <c r="I15" i="19" s="1"/>
  <c r="I16" i="19" s="1"/>
  <c r="I17" i="19" s="1"/>
  <c r="I18" i="19" s="1"/>
  <c r="I20" i="19" s="1"/>
  <c r="I21" i="19" s="1"/>
  <c r="I22" i="19" s="1"/>
  <c r="I23" i="19" s="1"/>
  <c r="I25" i="19" s="1"/>
  <c r="I26" i="19" s="1"/>
  <c r="I27" i="19" s="1"/>
  <c r="I28" i="19" s="1"/>
  <c r="I30" i="19" s="1"/>
  <c r="I31" i="19" s="1"/>
  <c r="I32" i="19" s="1"/>
  <c r="I33" i="19" s="1"/>
  <c r="I35" i="19" s="1"/>
  <c r="I36" i="19" s="1"/>
  <c r="I37" i="19" s="1"/>
  <c r="I38" i="19" s="1"/>
  <c r="I40" i="19" s="1"/>
  <c r="I41" i="19" s="1"/>
  <c r="I42" i="19" s="1"/>
  <c r="I43" i="19" s="1"/>
  <c r="I45" i="19" s="1"/>
  <c r="I46" i="19" s="1"/>
  <c r="I47" i="19" s="1"/>
  <c r="I48" i="19" s="1"/>
  <c r="I50" i="19" s="1"/>
  <c r="I51" i="19" s="1"/>
  <c r="I52" i="19" s="1"/>
  <c r="I53" i="19" s="1"/>
  <c r="I55" i="19" s="1"/>
  <c r="I56" i="19" s="1"/>
  <c r="I57" i="19" s="1"/>
  <c r="I58" i="19" s="1"/>
  <c r="I60" i="19" s="1"/>
  <c r="I61" i="19" s="1"/>
  <c r="I62" i="19" s="1"/>
  <c r="I63" i="19" s="1"/>
  <c r="I65" i="19" s="1"/>
  <c r="I66" i="19" s="1"/>
  <c r="I67" i="19" s="1"/>
  <c r="I68" i="19" s="1"/>
  <c r="G10" i="19"/>
  <c r="D10" i="19"/>
  <c r="AD9" i="19"/>
  <c r="AC9" i="19"/>
  <c r="V9" i="19"/>
  <c r="U9" i="19"/>
  <c r="N9" i="19"/>
  <c r="M9" i="19"/>
  <c r="F9" i="19"/>
  <c r="E9" i="19"/>
  <c r="J6" i="19"/>
  <c r="R6" i="19" s="1"/>
  <c r="Z6" i="19" s="1"/>
  <c r="J5" i="19"/>
  <c r="R5" i="19" s="1"/>
  <c r="Z5" i="19" s="1"/>
  <c r="J4" i="19"/>
  <c r="R4" i="19" s="1"/>
  <c r="Z4" i="19" s="1"/>
  <c r="AD69" i="18"/>
  <c r="AC69" i="18"/>
  <c r="AA69" i="18"/>
  <c r="AB69" i="18" s="1"/>
  <c r="Z69" i="18"/>
  <c r="Z70" i="18" s="1"/>
  <c r="V69" i="18"/>
  <c r="U69" i="18"/>
  <c r="S69" i="18"/>
  <c r="R69" i="18"/>
  <c r="N69" i="18"/>
  <c r="M69" i="18"/>
  <c r="K69" i="18"/>
  <c r="J69" i="18"/>
  <c r="F69" i="18"/>
  <c r="E69" i="18"/>
  <c r="C69" i="18"/>
  <c r="B69" i="18"/>
  <c r="AE68" i="18"/>
  <c r="W68" i="18"/>
  <c r="T68" i="18"/>
  <c r="O68" i="18"/>
  <c r="L68" i="18"/>
  <c r="G68" i="18"/>
  <c r="D68" i="18"/>
  <c r="AE67" i="18"/>
  <c r="W67" i="18"/>
  <c r="T67" i="18"/>
  <c r="O67" i="18"/>
  <c r="L67" i="18"/>
  <c r="G67" i="18"/>
  <c r="D67" i="18"/>
  <c r="AE66" i="18"/>
  <c r="W66" i="18"/>
  <c r="T66" i="18"/>
  <c r="O66" i="18"/>
  <c r="L66" i="18"/>
  <c r="G66" i="18"/>
  <c r="D66" i="18"/>
  <c r="AE65" i="18"/>
  <c r="W65" i="18"/>
  <c r="T65" i="18"/>
  <c r="O65" i="18"/>
  <c r="L65" i="18"/>
  <c r="G65" i="18"/>
  <c r="D65" i="18"/>
  <c r="V64" i="18"/>
  <c r="U64" i="18"/>
  <c r="S64" i="18"/>
  <c r="R64" i="18"/>
  <c r="T64" i="18" s="1"/>
  <c r="N64" i="18"/>
  <c r="M64" i="18"/>
  <c r="K64" i="18"/>
  <c r="J64" i="18"/>
  <c r="D64" i="18"/>
  <c r="AE63" i="18"/>
  <c r="W63" i="18"/>
  <c r="T63" i="18"/>
  <c r="O63" i="18"/>
  <c r="L63" i="18"/>
  <c r="G63" i="18"/>
  <c r="D63" i="18"/>
  <c r="AE62" i="18"/>
  <c r="W62" i="18"/>
  <c r="T62" i="18"/>
  <c r="O62" i="18"/>
  <c r="L62" i="18"/>
  <c r="G62" i="18"/>
  <c r="D62" i="18"/>
  <c r="AE61" i="18"/>
  <c r="W61" i="18"/>
  <c r="T61" i="18"/>
  <c r="O61" i="18"/>
  <c r="L61" i="18"/>
  <c r="G61" i="18"/>
  <c r="D61" i="18"/>
  <c r="AE60" i="18"/>
  <c r="W60" i="18"/>
  <c r="T60" i="18"/>
  <c r="O60" i="18"/>
  <c r="L60" i="18"/>
  <c r="G60" i="18"/>
  <c r="D60" i="18"/>
  <c r="AE59" i="18"/>
  <c r="V59" i="18"/>
  <c r="U59" i="18"/>
  <c r="S59" i="18"/>
  <c r="R59" i="18"/>
  <c r="N59" i="18"/>
  <c r="M59" i="18"/>
  <c r="K59" i="18"/>
  <c r="J59" i="18"/>
  <c r="G59" i="18"/>
  <c r="D59" i="18"/>
  <c r="AE58" i="18"/>
  <c r="W58" i="18"/>
  <c r="T58" i="18"/>
  <c r="O58" i="18"/>
  <c r="L58" i="18"/>
  <c r="G58" i="18"/>
  <c r="D58" i="18"/>
  <c r="AE57" i="18"/>
  <c r="W57" i="18"/>
  <c r="T57" i="18"/>
  <c r="O57" i="18"/>
  <c r="L57" i="18"/>
  <c r="G57" i="18"/>
  <c r="D57" i="18"/>
  <c r="AE56" i="18"/>
  <c r="W56" i="18"/>
  <c r="T56" i="18"/>
  <c r="O56" i="18"/>
  <c r="L56" i="18"/>
  <c r="G56" i="18"/>
  <c r="D56" i="18"/>
  <c r="AE55" i="18"/>
  <c r="W55" i="18"/>
  <c r="T55" i="18"/>
  <c r="O55" i="18"/>
  <c r="L55" i="18"/>
  <c r="G55" i="18"/>
  <c r="D55" i="18"/>
  <c r="AE54" i="18"/>
  <c r="V54" i="18"/>
  <c r="U54" i="18"/>
  <c r="S54" i="18"/>
  <c r="R54" i="18"/>
  <c r="T54" i="18" s="1"/>
  <c r="N54" i="18"/>
  <c r="M54" i="18"/>
  <c r="K54" i="18"/>
  <c r="J54" i="18"/>
  <c r="D54" i="18"/>
  <c r="AE53" i="18"/>
  <c r="W53" i="18"/>
  <c r="T53" i="18"/>
  <c r="O53" i="18"/>
  <c r="L53" i="18"/>
  <c r="G53" i="18"/>
  <c r="D53" i="18"/>
  <c r="AE52" i="18"/>
  <c r="W52" i="18"/>
  <c r="T52" i="18"/>
  <c r="O52" i="18"/>
  <c r="L52" i="18"/>
  <c r="G52" i="18"/>
  <c r="D52" i="18"/>
  <c r="AE51" i="18"/>
  <c r="W51" i="18"/>
  <c r="T51" i="18"/>
  <c r="O51" i="18"/>
  <c r="L51" i="18"/>
  <c r="G51" i="18"/>
  <c r="D51" i="18"/>
  <c r="AE50" i="18"/>
  <c r="W50" i="18"/>
  <c r="T50" i="18"/>
  <c r="O50" i="18"/>
  <c r="L50" i="18"/>
  <c r="G50" i="18"/>
  <c r="D50" i="18"/>
  <c r="AE49" i="18"/>
  <c r="V49" i="18"/>
  <c r="U49" i="18"/>
  <c r="S49" i="18"/>
  <c r="R49" i="18"/>
  <c r="N49" i="18"/>
  <c r="M49" i="18"/>
  <c r="K49" i="18"/>
  <c r="J49" i="18"/>
  <c r="L49" i="18" s="1"/>
  <c r="AE48" i="18"/>
  <c r="W48" i="18"/>
  <c r="T48" i="18"/>
  <c r="O48" i="18"/>
  <c r="L48" i="18"/>
  <c r="G48" i="18"/>
  <c r="D48" i="18"/>
  <c r="AE47" i="18"/>
  <c r="W47" i="18"/>
  <c r="T47" i="18"/>
  <c r="O47" i="18"/>
  <c r="L47" i="18"/>
  <c r="G47" i="18"/>
  <c r="D47" i="18"/>
  <c r="AE46" i="18"/>
  <c r="W46" i="18"/>
  <c r="T46" i="18"/>
  <c r="O46" i="18"/>
  <c r="L46" i="18"/>
  <c r="G46" i="18"/>
  <c r="D46" i="18"/>
  <c r="AE45" i="18"/>
  <c r="W45" i="18"/>
  <c r="T45" i="18"/>
  <c r="O45" i="18"/>
  <c r="L45" i="18"/>
  <c r="G45" i="18"/>
  <c r="D45" i="18"/>
  <c r="AE44" i="18"/>
  <c r="V44" i="18"/>
  <c r="U44" i="18"/>
  <c r="S44" i="18"/>
  <c r="R44" i="18"/>
  <c r="N44" i="18"/>
  <c r="M44" i="18"/>
  <c r="K44" i="18"/>
  <c r="J44" i="18"/>
  <c r="D44" i="18"/>
  <c r="AE43" i="18"/>
  <c r="W43" i="18"/>
  <c r="T43" i="18"/>
  <c r="O43" i="18"/>
  <c r="L43" i="18"/>
  <c r="G43" i="18"/>
  <c r="D43" i="18"/>
  <c r="AE42" i="18"/>
  <c r="W42" i="18"/>
  <c r="T42" i="18"/>
  <c r="O42" i="18"/>
  <c r="L42" i="18"/>
  <c r="G42" i="18"/>
  <c r="D42" i="18"/>
  <c r="AE41" i="18"/>
  <c r="W41" i="18"/>
  <c r="T41" i="18"/>
  <c r="O41" i="18"/>
  <c r="L41" i="18"/>
  <c r="G41" i="18"/>
  <c r="D41" i="18"/>
  <c r="AE40" i="18"/>
  <c r="W40" i="18"/>
  <c r="T40" i="18"/>
  <c r="O40" i="18"/>
  <c r="L40" i="18"/>
  <c r="G40" i="18"/>
  <c r="D40" i="18"/>
  <c r="AE39" i="18"/>
  <c r="V39" i="18"/>
  <c r="U39" i="18"/>
  <c r="S39" i="18"/>
  <c r="R39" i="18"/>
  <c r="N39" i="18"/>
  <c r="M39" i="18"/>
  <c r="K39" i="18"/>
  <c r="J39" i="18"/>
  <c r="G39" i="18"/>
  <c r="AE38" i="18"/>
  <c r="W38" i="18"/>
  <c r="T38" i="18"/>
  <c r="O38" i="18"/>
  <c r="L38" i="18"/>
  <c r="G38" i="18"/>
  <c r="D38" i="18"/>
  <c r="AE37" i="18"/>
  <c r="W37" i="18"/>
  <c r="T37" i="18"/>
  <c r="O37" i="18"/>
  <c r="L37" i="18"/>
  <c r="G37" i="18"/>
  <c r="D37" i="18"/>
  <c r="AE36" i="18"/>
  <c r="W36" i="18"/>
  <c r="T36" i="18"/>
  <c r="O36" i="18"/>
  <c r="L36" i="18"/>
  <c r="G36" i="18"/>
  <c r="D36" i="18"/>
  <c r="AE35" i="18"/>
  <c r="W35" i="18"/>
  <c r="T35" i="18"/>
  <c r="O35" i="18"/>
  <c r="L35" i="18"/>
  <c r="G35" i="18"/>
  <c r="D35" i="18"/>
  <c r="V34" i="18"/>
  <c r="U34" i="18"/>
  <c r="S34" i="18"/>
  <c r="R34" i="18"/>
  <c r="N34" i="18"/>
  <c r="M34" i="18"/>
  <c r="K34" i="18"/>
  <c r="J34" i="18"/>
  <c r="D34" i="18"/>
  <c r="AE33" i="18"/>
  <c r="W33" i="18"/>
  <c r="T33" i="18"/>
  <c r="O33" i="18"/>
  <c r="L33" i="18"/>
  <c r="G33" i="18"/>
  <c r="D33" i="18"/>
  <c r="AE32" i="18"/>
  <c r="W32" i="18"/>
  <c r="T32" i="18"/>
  <c r="O32" i="18"/>
  <c r="L32" i="18"/>
  <c r="G32" i="18"/>
  <c r="D32" i="18"/>
  <c r="AE31" i="18"/>
  <c r="W31" i="18"/>
  <c r="T31" i="18"/>
  <c r="O31" i="18"/>
  <c r="L31" i="18"/>
  <c r="G31" i="18"/>
  <c r="D31" i="18"/>
  <c r="AE30" i="18"/>
  <c r="W30" i="18"/>
  <c r="T30" i="18"/>
  <c r="O30" i="18"/>
  <c r="L30" i="18"/>
  <c r="G30" i="18"/>
  <c r="D30" i="18"/>
  <c r="AE29" i="18"/>
  <c r="V29" i="18"/>
  <c r="U29" i="18"/>
  <c r="S29" i="18"/>
  <c r="R29" i="18"/>
  <c r="N29" i="18"/>
  <c r="M29" i="18"/>
  <c r="K29" i="18"/>
  <c r="J29" i="18"/>
  <c r="G29" i="18"/>
  <c r="D29" i="18"/>
  <c r="AE28" i="18"/>
  <c r="W28" i="18"/>
  <c r="T28" i="18"/>
  <c r="O28" i="18"/>
  <c r="L28" i="18"/>
  <c r="G28" i="18"/>
  <c r="D28" i="18"/>
  <c r="AE27" i="18"/>
  <c r="W27" i="18"/>
  <c r="T27" i="18"/>
  <c r="O27" i="18"/>
  <c r="L27" i="18"/>
  <c r="G27" i="18"/>
  <c r="D27" i="18"/>
  <c r="AE26" i="18"/>
  <c r="W26" i="18"/>
  <c r="T26" i="18"/>
  <c r="O26" i="18"/>
  <c r="L26" i="18"/>
  <c r="G26" i="18"/>
  <c r="D26" i="18"/>
  <c r="AE25" i="18"/>
  <c r="W25" i="18"/>
  <c r="T25" i="18"/>
  <c r="O25" i="18"/>
  <c r="L25" i="18"/>
  <c r="G25" i="18"/>
  <c r="D25" i="18"/>
  <c r="V24" i="18"/>
  <c r="U24" i="18"/>
  <c r="S24" i="18"/>
  <c r="R24" i="18"/>
  <c r="N24" i="18"/>
  <c r="M24" i="18"/>
  <c r="K24" i="18"/>
  <c r="J24" i="18"/>
  <c r="D24" i="18"/>
  <c r="AE23" i="18"/>
  <c r="W23" i="18"/>
  <c r="T23" i="18"/>
  <c r="O23" i="18"/>
  <c r="L23" i="18"/>
  <c r="G23" i="18"/>
  <c r="D23" i="18"/>
  <c r="AE22" i="18"/>
  <c r="W22" i="18"/>
  <c r="T22" i="18"/>
  <c r="O22" i="18"/>
  <c r="L22" i="18"/>
  <c r="G22" i="18"/>
  <c r="D22" i="18"/>
  <c r="AE21" i="18"/>
  <c r="W21" i="18"/>
  <c r="T21" i="18"/>
  <c r="O21" i="18"/>
  <c r="L21" i="18"/>
  <c r="G21" i="18"/>
  <c r="D21" i="18"/>
  <c r="AE20" i="18"/>
  <c r="W20" i="18"/>
  <c r="T20" i="18"/>
  <c r="O20" i="18"/>
  <c r="L20" i="18"/>
  <c r="G20" i="18"/>
  <c r="D20" i="18"/>
  <c r="AE19" i="18"/>
  <c r="V19" i="18"/>
  <c r="U19" i="18"/>
  <c r="S19" i="18"/>
  <c r="R19" i="18"/>
  <c r="N19" i="18"/>
  <c r="M19" i="18"/>
  <c r="K19" i="18"/>
  <c r="J19" i="18"/>
  <c r="G19" i="18"/>
  <c r="D19" i="18"/>
  <c r="AE18" i="18"/>
  <c r="W18" i="18"/>
  <c r="T18" i="18"/>
  <c r="O18" i="18"/>
  <c r="L18" i="18"/>
  <c r="G18" i="18"/>
  <c r="D18" i="18"/>
  <c r="AE17" i="18"/>
  <c r="W17" i="18"/>
  <c r="T17" i="18"/>
  <c r="O17" i="18"/>
  <c r="L17" i="18"/>
  <c r="G17" i="18"/>
  <c r="D17" i="18"/>
  <c r="AE16" i="18"/>
  <c r="W16" i="18"/>
  <c r="T16" i="18"/>
  <c r="O16" i="18"/>
  <c r="L16" i="18"/>
  <c r="G16" i="18"/>
  <c r="D16" i="18"/>
  <c r="AE15" i="18"/>
  <c r="W15" i="18"/>
  <c r="T15" i="18"/>
  <c r="O15" i="18"/>
  <c r="L15" i="18"/>
  <c r="G15" i="18"/>
  <c r="D15" i="18"/>
  <c r="V14" i="18"/>
  <c r="U14" i="18"/>
  <c r="S14" i="18"/>
  <c r="R14" i="18"/>
  <c r="N14" i="18"/>
  <c r="M14" i="18"/>
  <c r="K14" i="18"/>
  <c r="J14" i="18"/>
  <c r="G14" i="18"/>
  <c r="D14" i="18"/>
  <c r="AE13" i="18"/>
  <c r="W13" i="18"/>
  <c r="T13" i="18"/>
  <c r="O13" i="18"/>
  <c r="L13" i="18"/>
  <c r="G13" i="18"/>
  <c r="D13" i="18"/>
  <c r="AE12" i="18"/>
  <c r="W12" i="18"/>
  <c r="T12" i="18"/>
  <c r="O12" i="18"/>
  <c r="L12" i="18"/>
  <c r="G12" i="18"/>
  <c r="D12" i="18"/>
  <c r="AE11" i="18"/>
  <c r="W11" i="18"/>
  <c r="T11" i="18"/>
  <c r="O11" i="18"/>
  <c r="L11" i="18"/>
  <c r="G11" i="18"/>
  <c r="D11" i="18"/>
  <c r="A11" i="18"/>
  <c r="A12" i="18" s="1"/>
  <c r="A13" i="18" s="1"/>
  <c r="A15" i="18" s="1"/>
  <c r="A16" i="18" s="1"/>
  <c r="A17" i="18" s="1"/>
  <c r="A18" i="18" s="1"/>
  <c r="A20" i="18" s="1"/>
  <c r="A21" i="18" s="1"/>
  <c r="A22" i="18" s="1"/>
  <c r="A23" i="18" s="1"/>
  <c r="A25" i="18" s="1"/>
  <c r="A26" i="18" s="1"/>
  <c r="A27" i="18" s="1"/>
  <c r="A28" i="18" s="1"/>
  <c r="A30" i="18" s="1"/>
  <c r="A31" i="18" s="1"/>
  <c r="A32" i="18" s="1"/>
  <c r="A33" i="18" s="1"/>
  <c r="A35" i="18" s="1"/>
  <c r="A36" i="18" s="1"/>
  <c r="A37" i="18" s="1"/>
  <c r="A38" i="18" s="1"/>
  <c r="A40" i="18" s="1"/>
  <c r="A41" i="18" s="1"/>
  <c r="A42" i="18" s="1"/>
  <c r="A43" i="18" s="1"/>
  <c r="A45" i="18" s="1"/>
  <c r="A46" i="18" s="1"/>
  <c r="A47" i="18" s="1"/>
  <c r="A48" i="18" s="1"/>
  <c r="A50" i="18" s="1"/>
  <c r="A51" i="18" s="1"/>
  <c r="A52" i="18" s="1"/>
  <c r="A53" i="18" s="1"/>
  <c r="A55" i="18" s="1"/>
  <c r="A56" i="18" s="1"/>
  <c r="A57" i="18" s="1"/>
  <c r="A58" i="18" s="1"/>
  <c r="A60" i="18" s="1"/>
  <c r="A61" i="18" s="1"/>
  <c r="A62" i="18" s="1"/>
  <c r="A63" i="18" s="1"/>
  <c r="A65" i="18" s="1"/>
  <c r="A66" i="18" s="1"/>
  <c r="A67" i="18" s="1"/>
  <c r="A68" i="18" s="1"/>
  <c r="AE10" i="18"/>
  <c r="Y10" i="18"/>
  <c r="Y11" i="18" s="1"/>
  <c r="Y12" i="18" s="1"/>
  <c r="Y13" i="18" s="1"/>
  <c r="Y15" i="18" s="1"/>
  <c r="Y16" i="18" s="1"/>
  <c r="Y17" i="18" s="1"/>
  <c r="Y18" i="18" s="1"/>
  <c r="Y20" i="18" s="1"/>
  <c r="Y21" i="18" s="1"/>
  <c r="Y22" i="18" s="1"/>
  <c r="Y23" i="18" s="1"/>
  <c r="Y25" i="18" s="1"/>
  <c r="Y26" i="18" s="1"/>
  <c r="Y27" i="18" s="1"/>
  <c r="Y28" i="18" s="1"/>
  <c r="Y30" i="18" s="1"/>
  <c r="Y31" i="18" s="1"/>
  <c r="Y32" i="18" s="1"/>
  <c r="Y33" i="18" s="1"/>
  <c r="Y35" i="18" s="1"/>
  <c r="Y36" i="18" s="1"/>
  <c r="Y37" i="18" s="1"/>
  <c r="Y38" i="18" s="1"/>
  <c r="Y40" i="18" s="1"/>
  <c r="Y41" i="18" s="1"/>
  <c r="Y42" i="18" s="1"/>
  <c r="Y43" i="18" s="1"/>
  <c r="Y45" i="18" s="1"/>
  <c r="Y46" i="18" s="1"/>
  <c r="Y47" i="18" s="1"/>
  <c r="Y48" i="18" s="1"/>
  <c r="Y50" i="18" s="1"/>
  <c r="Y51" i="18" s="1"/>
  <c r="Y52" i="18" s="1"/>
  <c r="Y53" i="18" s="1"/>
  <c r="Y55" i="18" s="1"/>
  <c r="Y56" i="18" s="1"/>
  <c r="Y57" i="18" s="1"/>
  <c r="Y58" i="18" s="1"/>
  <c r="Y60" i="18" s="1"/>
  <c r="Y61" i="18" s="1"/>
  <c r="Y62" i="18" s="1"/>
  <c r="Y63" i="18" s="1"/>
  <c r="Y65" i="18" s="1"/>
  <c r="Y66" i="18" s="1"/>
  <c r="Y67" i="18" s="1"/>
  <c r="Y68" i="18" s="1"/>
  <c r="W10" i="18"/>
  <c r="T10" i="18"/>
  <c r="Q10" i="18"/>
  <c r="Q11" i="18" s="1"/>
  <c r="Q12" i="18" s="1"/>
  <c r="Q13" i="18" s="1"/>
  <c r="Q15" i="18" s="1"/>
  <c r="Q16" i="18" s="1"/>
  <c r="Q17" i="18" s="1"/>
  <c r="Q18" i="18" s="1"/>
  <c r="Q20" i="18" s="1"/>
  <c r="Q21" i="18" s="1"/>
  <c r="Q22" i="18" s="1"/>
  <c r="Q23" i="18" s="1"/>
  <c r="Q25" i="18" s="1"/>
  <c r="Q26" i="18" s="1"/>
  <c r="Q27" i="18" s="1"/>
  <c r="Q28" i="18" s="1"/>
  <c r="Q30" i="18" s="1"/>
  <c r="Q31" i="18" s="1"/>
  <c r="Q32" i="18" s="1"/>
  <c r="Q33" i="18" s="1"/>
  <c r="Q35" i="18" s="1"/>
  <c r="Q36" i="18" s="1"/>
  <c r="Q37" i="18" s="1"/>
  <c r="Q38" i="18" s="1"/>
  <c r="Q40" i="18" s="1"/>
  <c r="Q41" i="18" s="1"/>
  <c r="Q42" i="18" s="1"/>
  <c r="Q43" i="18" s="1"/>
  <c r="Q45" i="18" s="1"/>
  <c r="Q46" i="18" s="1"/>
  <c r="Q47" i="18" s="1"/>
  <c r="Q48" i="18" s="1"/>
  <c r="Q50" i="18" s="1"/>
  <c r="Q51" i="18" s="1"/>
  <c r="Q52" i="18" s="1"/>
  <c r="Q53" i="18" s="1"/>
  <c r="Q55" i="18" s="1"/>
  <c r="Q56" i="18" s="1"/>
  <c r="Q57" i="18" s="1"/>
  <c r="Q58" i="18" s="1"/>
  <c r="Q60" i="18" s="1"/>
  <c r="Q61" i="18" s="1"/>
  <c r="Q62" i="18" s="1"/>
  <c r="Q63" i="18" s="1"/>
  <c r="Q65" i="18" s="1"/>
  <c r="Q66" i="18" s="1"/>
  <c r="Q67" i="18" s="1"/>
  <c r="Q68" i="18" s="1"/>
  <c r="O10" i="18"/>
  <c r="L10" i="18"/>
  <c r="I10" i="18"/>
  <c r="I11" i="18" s="1"/>
  <c r="I12" i="18" s="1"/>
  <c r="I13" i="18" s="1"/>
  <c r="I15" i="18" s="1"/>
  <c r="I16" i="18" s="1"/>
  <c r="I17" i="18" s="1"/>
  <c r="I18" i="18" s="1"/>
  <c r="I20" i="18" s="1"/>
  <c r="I21" i="18" s="1"/>
  <c r="I22" i="18" s="1"/>
  <c r="I23" i="18" s="1"/>
  <c r="I25" i="18" s="1"/>
  <c r="I26" i="18" s="1"/>
  <c r="I27" i="18" s="1"/>
  <c r="I28" i="18" s="1"/>
  <c r="I30" i="18" s="1"/>
  <c r="I31" i="18" s="1"/>
  <c r="I32" i="18" s="1"/>
  <c r="I33" i="18" s="1"/>
  <c r="I35" i="18" s="1"/>
  <c r="I36" i="18" s="1"/>
  <c r="I37" i="18" s="1"/>
  <c r="I38" i="18" s="1"/>
  <c r="I40" i="18" s="1"/>
  <c r="I41" i="18" s="1"/>
  <c r="I42" i="18" s="1"/>
  <c r="I43" i="18" s="1"/>
  <c r="I45" i="18" s="1"/>
  <c r="I46" i="18" s="1"/>
  <c r="I47" i="18" s="1"/>
  <c r="I48" i="18" s="1"/>
  <c r="I50" i="18" s="1"/>
  <c r="I51" i="18" s="1"/>
  <c r="I52" i="18" s="1"/>
  <c r="I53" i="18" s="1"/>
  <c r="I55" i="18" s="1"/>
  <c r="I56" i="18" s="1"/>
  <c r="I57" i="18" s="1"/>
  <c r="I58" i="18" s="1"/>
  <c r="I60" i="18" s="1"/>
  <c r="I61" i="18" s="1"/>
  <c r="I62" i="18" s="1"/>
  <c r="I63" i="18" s="1"/>
  <c r="I65" i="18" s="1"/>
  <c r="I66" i="18" s="1"/>
  <c r="I67" i="18" s="1"/>
  <c r="I68" i="18" s="1"/>
  <c r="G10" i="18"/>
  <c r="D10" i="18"/>
  <c r="AD9" i="18"/>
  <c r="AC9" i="18"/>
  <c r="V9" i="18"/>
  <c r="U9" i="18"/>
  <c r="N9" i="18"/>
  <c r="M9" i="18"/>
  <c r="F9" i="18"/>
  <c r="E9" i="18"/>
  <c r="J6" i="18"/>
  <c r="R6" i="18" s="1"/>
  <c r="Z6" i="18" s="1"/>
  <c r="J5" i="18"/>
  <c r="R5" i="18" s="1"/>
  <c r="Z5" i="18" s="1"/>
  <c r="J4" i="18"/>
  <c r="R4" i="18" s="1"/>
  <c r="Z4" i="18" s="1"/>
  <c r="W39" i="18" l="1"/>
  <c r="L44" i="18"/>
  <c r="T14" i="18"/>
  <c r="T44" i="18"/>
  <c r="L59" i="18"/>
  <c r="O49" i="18"/>
  <c r="L64" i="18"/>
  <c r="O39" i="18"/>
  <c r="W49" i="18"/>
  <c r="L54" i="18"/>
  <c r="W64" i="18"/>
  <c r="W14" i="18"/>
  <c r="W54" i="18"/>
  <c r="W34" i="18"/>
  <c r="T24" i="18"/>
  <c r="O29" i="18"/>
  <c r="L34" i="18"/>
  <c r="T34" i="18"/>
  <c r="O59" i="18"/>
  <c r="AC70" i="18"/>
  <c r="AD70" i="18"/>
  <c r="G69" i="18"/>
  <c r="W69" i="18"/>
  <c r="AE69" i="18"/>
  <c r="L70" i="34"/>
  <c r="W130" i="33"/>
  <c r="AI130" i="32"/>
  <c r="L130" i="30"/>
  <c r="L14" i="18"/>
  <c r="AD70" i="19"/>
  <c r="D69" i="19"/>
  <c r="T69" i="19"/>
  <c r="L14" i="19"/>
  <c r="W69" i="19"/>
  <c r="L69" i="19"/>
  <c r="N70" i="19"/>
  <c r="V70" i="19"/>
  <c r="AE14" i="19"/>
  <c r="C70" i="19"/>
  <c r="K70" i="19"/>
  <c r="T14" i="19"/>
  <c r="O14" i="19"/>
  <c r="S70" i="19"/>
  <c r="AA70" i="19"/>
  <c r="F70" i="19"/>
  <c r="O69" i="19"/>
  <c r="AE69" i="19"/>
  <c r="O70" i="34"/>
  <c r="AE130" i="33"/>
  <c r="AB130" i="33"/>
  <c r="O130" i="33"/>
  <c r="L130" i="33"/>
  <c r="AJ130" i="33"/>
  <c r="T130" i="33"/>
  <c r="D130" i="33"/>
  <c r="AE70" i="23"/>
  <c r="L70" i="20"/>
  <c r="D70" i="20"/>
  <c r="D130" i="32"/>
  <c r="O70" i="22"/>
  <c r="AE130" i="30"/>
  <c r="AB130" i="30"/>
  <c r="AB130" i="31"/>
  <c r="W130" i="31"/>
  <c r="T130" i="31"/>
  <c r="D130" i="31"/>
  <c r="W70" i="34"/>
  <c r="O24" i="18"/>
  <c r="L24" i="18"/>
  <c r="L29" i="18"/>
  <c r="L39" i="18"/>
  <c r="L69" i="18"/>
  <c r="D69" i="18"/>
  <c r="D49" i="18"/>
  <c r="D39" i="18"/>
  <c r="AB69" i="19"/>
  <c r="Z70" i="19"/>
  <c r="U70" i="19"/>
  <c r="J70" i="19"/>
  <c r="G69" i="19"/>
  <c r="E70" i="19"/>
  <c r="W130" i="28"/>
  <c r="T130" i="28"/>
  <c r="AA130" i="32"/>
  <c r="AE130" i="31"/>
  <c r="D130" i="30"/>
  <c r="G130" i="33"/>
  <c r="W130" i="26"/>
  <c r="G130" i="30"/>
  <c r="AM130" i="33"/>
  <c r="W130" i="29"/>
  <c r="D130" i="24"/>
  <c r="L130" i="28"/>
  <c r="D130" i="27"/>
  <c r="O130" i="31"/>
  <c r="L130" i="27"/>
  <c r="AD130" i="32"/>
  <c r="AL130" i="32"/>
  <c r="L130" i="24"/>
  <c r="L130" i="32"/>
  <c r="D130" i="29"/>
  <c r="G130" i="32"/>
  <c r="W70" i="22"/>
  <c r="T70" i="21"/>
  <c r="G70" i="22"/>
  <c r="O70" i="20"/>
  <c r="L70" i="22"/>
  <c r="AB70" i="23"/>
  <c r="T70" i="34"/>
  <c r="G70" i="34"/>
  <c r="D70" i="34"/>
  <c r="O130" i="32"/>
  <c r="G130" i="31"/>
  <c r="L130" i="31"/>
  <c r="T130" i="30"/>
  <c r="T130" i="29"/>
  <c r="O130" i="29"/>
  <c r="G130" i="29"/>
  <c r="O130" i="30"/>
  <c r="W130" i="30"/>
  <c r="L130" i="29"/>
  <c r="O130" i="28"/>
  <c r="D130" i="28"/>
  <c r="G130" i="28"/>
  <c r="T130" i="27"/>
  <c r="G130" i="27"/>
  <c r="W130" i="27"/>
  <c r="O130" i="27"/>
  <c r="L130" i="26"/>
  <c r="G130" i="26"/>
  <c r="T130" i="26"/>
  <c r="AB130" i="26"/>
  <c r="O130" i="26"/>
  <c r="D130" i="26"/>
  <c r="AE130" i="26"/>
  <c r="L70" i="25"/>
  <c r="G70" i="25"/>
  <c r="O70" i="25"/>
  <c r="W70" i="25"/>
  <c r="D70" i="25"/>
  <c r="T70" i="25"/>
  <c r="T130" i="24"/>
  <c r="O130" i="24"/>
  <c r="G130" i="24"/>
  <c r="W130" i="24"/>
  <c r="O70" i="23"/>
  <c r="L70" i="23"/>
  <c r="W70" i="23"/>
  <c r="G70" i="23"/>
  <c r="T70" i="23"/>
  <c r="D70" i="23"/>
  <c r="D70" i="22"/>
  <c r="AL70" i="22"/>
  <c r="T70" i="22"/>
  <c r="AI70" i="22"/>
  <c r="W70" i="21"/>
  <c r="G70" i="21"/>
  <c r="L70" i="21"/>
  <c r="D70" i="21"/>
  <c r="O70" i="21"/>
  <c r="T70" i="20"/>
  <c r="W70" i="20"/>
  <c r="G70" i="20"/>
  <c r="B70" i="19"/>
  <c r="R70" i="19"/>
  <c r="G14" i="19"/>
  <c r="W14" i="19"/>
  <c r="M70" i="19"/>
  <c r="AC70" i="19"/>
  <c r="S70" i="18"/>
  <c r="W44" i="18"/>
  <c r="M70" i="18"/>
  <c r="U70" i="18"/>
  <c r="AA70" i="18"/>
  <c r="O69" i="18"/>
  <c r="C70" i="18"/>
  <c r="J70" i="18"/>
  <c r="N70" i="18"/>
  <c r="AB70" i="18"/>
  <c r="L19" i="18"/>
  <c r="T19" i="18"/>
  <c r="G24" i="18"/>
  <c r="T29" i="18"/>
  <c r="G34" i="18"/>
  <c r="T39" i="18"/>
  <c r="G44" i="18"/>
  <c r="O44" i="18"/>
  <c r="T49" i="18"/>
  <c r="G54" i="18"/>
  <c r="T59" i="18"/>
  <c r="G64" i="18"/>
  <c r="O64" i="18"/>
  <c r="T69" i="18"/>
  <c r="O34" i="18"/>
  <c r="E70" i="18"/>
  <c r="K70" i="18"/>
  <c r="O14" i="18"/>
  <c r="AE14" i="18"/>
  <c r="O19" i="18"/>
  <c r="W24" i="18"/>
  <c r="W29" i="18"/>
  <c r="AE34" i="18"/>
  <c r="B70" i="18"/>
  <c r="F70" i="18"/>
  <c r="R70" i="18"/>
  <c r="V70" i="18"/>
  <c r="W19" i="18"/>
  <c r="AE24" i="18"/>
  <c r="G49" i="18"/>
  <c r="O54" i="18"/>
  <c r="W59" i="18"/>
  <c r="AE64" i="18"/>
  <c r="O70" i="19" l="1"/>
  <c r="L70" i="19"/>
  <c r="T70" i="19"/>
  <c r="D70" i="19"/>
  <c r="AE70" i="19"/>
  <c r="L70" i="18"/>
  <c r="D70" i="18"/>
  <c r="AB70" i="19"/>
  <c r="W70" i="19"/>
  <c r="G70" i="19"/>
  <c r="G70" i="18"/>
  <c r="T70" i="18"/>
  <c r="W70" i="18"/>
  <c r="O70" i="18"/>
  <c r="AE70" i="18"/>
</calcChain>
</file>

<file path=xl/sharedStrings.xml><?xml version="1.0" encoding="utf-8"?>
<sst xmlns="http://schemas.openxmlformats.org/spreadsheetml/2006/main" count="2064" uniqueCount="98">
  <si>
    <t>Site No.</t>
  </si>
  <si>
    <t>Location</t>
  </si>
  <si>
    <t>Time</t>
  </si>
  <si>
    <t>Date</t>
  </si>
  <si>
    <t>Hour</t>
  </si>
  <si>
    <t>Total</t>
  </si>
  <si>
    <t>Pedestrian</t>
  </si>
  <si>
    <t>Cycle</t>
  </si>
  <si>
    <t>12529 / LEZ Traffic Survey</t>
  </si>
  <si>
    <t>ARM A - North Bridge</t>
  </si>
  <si>
    <t>ARM B - High Street(E)</t>
  </si>
  <si>
    <t>South Bridge</t>
  </si>
  <si>
    <t>ARM D - High Street(W)</t>
  </si>
  <si>
    <t>North Bridge / High St(E) / South Bridge / High St(W)</t>
  </si>
  <si>
    <t>Eastbound</t>
  </si>
  <si>
    <t>Westbound</t>
  </si>
  <si>
    <t>Northbound</t>
  </si>
  <si>
    <t>Southbound</t>
  </si>
  <si>
    <t>St Marys St / Hollyrood Rd / Pleasance / Cowgate</t>
  </si>
  <si>
    <t>Melville Dr(E) / Marchmont Rd / Meilville Dr(W)</t>
  </si>
  <si>
    <t>Dalkeith Rd(N) / Dalkeith Rd(S) / E Preston St</t>
  </si>
  <si>
    <t>ARM A - Dalkeith Rd(N)</t>
  </si>
  <si>
    <t>ARM B - Dalkeith Road(S)</t>
  </si>
  <si>
    <t>ARM C - E Preston Street</t>
  </si>
  <si>
    <t>Palmerston Pl / Atholl Pl / Torphichen St / A8</t>
  </si>
  <si>
    <t>ARM A - Palmerston Place</t>
  </si>
  <si>
    <t>ARM B - Atholl Place</t>
  </si>
  <si>
    <t>ARM D - A8</t>
  </si>
  <si>
    <t>Bank St / High St / King George IV Bridge / Lawnmarket</t>
  </si>
  <si>
    <t>ARM A - Bank Street</t>
  </si>
  <si>
    <t>ARM B - High Street</t>
  </si>
  <si>
    <t>ARM C - King George IV Bridge</t>
  </si>
  <si>
    <t>ARM D - Lawnmarket</t>
  </si>
  <si>
    <t>Randolph Cres / Queensferry St / Lynedoch Pl</t>
  </si>
  <si>
    <t>ARM A - Randolph Crescent</t>
  </si>
  <si>
    <t>ARM B - Queensferry Street</t>
  </si>
  <si>
    <t>ARM C - Lynedoch Place</t>
  </si>
  <si>
    <t>Summerhall / W Preston St / Causewayside</t>
  </si>
  <si>
    <t>Queen St Gardens(W) / Queen St(E) / Frederick St / Queen St(W)</t>
  </si>
  <si>
    <t>ARM A - Queens Street Gardens</t>
  </si>
  <si>
    <t>ARM B - Queen Street(E)</t>
  </si>
  <si>
    <t>ARM C - Frederick Street</t>
  </si>
  <si>
    <t>ARM D - Queen Street(W)</t>
  </si>
  <si>
    <t>Abbeyhill / Horse Wynd / Calton Rd</t>
  </si>
  <si>
    <t>ARM A - Abberyhill</t>
  </si>
  <si>
    <t>ARM B - Horse Wynd</t>
  </si>
  <si>
    <t>ARM C - Calton Road</t>
  </si>
  <si>
    <t>Palmerston Pl(N) / Chester St / Palmerston Pl(S)</t>
  </si>
  <si>
    <t>ARM B - Chester Street</t>
  </si>
  <si>
    <t>ARM C - Palmerston Place(S)</t>
  </si>
  <si>
    <t>Waterloo Pl / North Bridge / Princes St</t>
  </si>
  <si>
    <t>ARM A - Waterloo Place</t>
  </si>
  <si>
    <t>ARM B - North Bridge</t>
  </si>
  <si>
    <t>ARM C - Princes Street</t>
  </si>
  <si>
    <t>Easter Rd(N) / London Rd(E) / Easter Rd(S) / London Rd(W)</t>
  </si>
  <si>
    <t>ARM A - Easter Road(N)</t>
  </si>
  <si>
    <t>ARM B - London Road(E)</t>
  </si>
  <si>
    <t>ARM C - Easter Road(S)</t>
  </si>
  <si>
    <t>ARM D - Londron Road(W)</t>
  </si>
  <si>
    <t>Lothian Rd(N) / Bread St / Lothian Rd(S) / Morrison St</t>
  </si>
  <si>
    <t>ARM A - Lothian Road</t>
  </si>
  <si>
    <t>ARM C - Lothian Street(S)</t>
  </si>
  <si>
    <t>ARM D - Morrison Street</t>
  </si>
  <si>
    <t>A700(N) / Laurieston Pl / A700(S) / Home St / West Tollcross</t>
  </si>
  <si>
    <t>ARM A - A700(N)</t>
  </si>
  <si>
    <t>ARM B - Laurieston Plave</t>
  </si>
  <si>
    <t>ARM C - A700(S)</t>
  </si>
  <si>
    <t>ARM D - Home Street</t>
  </si>
  <si>
    <t>ARM E - West Tollcross</t>
  </si>
  <si>
    <t>West Approach Rd(N) / West Approach Rd(S) / Morrison Link</t>
  </si>
  <si>
    <t>ARM A - West Approach Road(N)</t>
  </si>
  <si>
    <t>ARM B - West Approach Road(S)</t>
  </si>
  <si>
    <t>ARM C - Morrison Link</t>
  </si>
  <si>
    <t>Pedestrian-Cyclist Crossing Survey</t>
  </si>
  <si>
    <t>March 2022</t>
  </si>
  <si>
    <t>Tuesday 8th March 2022</t>
  </si>
  <si>
    <t>Forres St / Albyn Place / N Charlotte St / St Colme St</t>
  </si>
  <si>
    <t>ARM A - Forres Street</t>
  </si>
  <si>
    <t>ARM B - Albyn Place</t>
  </si>
  <si>
    <t>t</t>
  </si>
  <si>
    <t>ARM C - North Charlotte Street</t>
  </si>
  <si>
    <t>ARM D - St Colme Street</t>
  </si>
  <si>
    <t>ARM A - Pleasance</t>
  </si>
  <si>
    <t xml:space="preserve">ARM C - St Marys Street </t>
  </si>
  <si>
    <t>ARM B - Cowgate</t>
  </si>
  <si>
    <t>ARM A - Melville Drive (W)</t>
  </si>
  <si>
    <t>ARM C - Marchmont Road</t>
  </si>
  <si>
    <t>ARM B - Melville Drive (E)</t>
  </si>
  <si>
    <t>ARM B - Causewayside</t>
  </si>
  <si>
    <t>ARM A - W Preston Street</t>
  </si>
  <si>
    <t xml:space="preserve">ARM C - Summerhall </t>
  </si>
  <si>
    <t>ARM A - Palmerston Place(N)</t>
  </si>
  <si>
    <t xml:space="preserve">ARM D1 - Hollyroad Road </t>
  </si>
  <si>
    <t xml:space="preserve">ARM D2 - Hollyroad Road </t>
  </si>
  <si>
    <t>ARM C1 - Torphichen Street</t>
  </si>
  <si>
    <t>ARM C2 - Torphichen Street</t>
  </si>
  <si>
    <t>ARM B1 - Bread Street</t>
  </si>
  <si>
    <t>ARM B2 - Bread Street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</si>
</sst>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F800]dddd\,\ mmmm\ dd\,\ yyyy"/>
  </numFmts>
  <fonts count="4" x14ac:knownFonts="1">
    <font>
      <sz val="10"/>
      <name val="Arial"/>
    </font>
    <font>
      <sz val="10"/>
      <name val="Century Gothic"/>
      <family val="2"/>
    </font>
    <font>
      <sz val="8"/>
      <name val="Century Gothic"/>
      <family val="2"/>
    </font>
    <font>
      <b/>
      <sz val="10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1">
    <border>
      <left/>
      <right/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9"/>
      </left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0" fontId="1" fillId="0" borderId="0" xfId="0" applyFont="1" applyFill="1" applyBorder="1" applyAlignment="1" applyProtection="1">
      <alignment horizontal="left" vertical="center"/>
      <protection locked="0"/>
    </xf>
    <xf numFmtId="0" fontId="2" fillId="2" borderId="1" xfId="0" applyFont="1" applyFill="1" applyBorder="1" applyAlignment="1" applyProtection="1">
      <alignment horizontal="center"/>
      <protection locked="0"/>
    </xf>
    <xf numFmtId="0" fontId="2" fillId="2" borderId="2" xfId="0" applyFont="1" applyFill="1" applyBorder="1" applyAlignment="1" applyProtection="1">
      <alignment horizontal="center"/>
      <protection locked="0"/>
    </xf>
    <xf numFmtId="0" fontId="2" fillId="2" borderId="3" xfId="0" applyFont="1" applyFill="1" applyBorder="1" applyAlignment="1" applyProtection="1">
      <alignment horizontal="center"/>
      <protection locked="0"/>
    </xf>
    <xf numFmtId="0" fontId="2" fillId="2" borderId="4" xfId="0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center"/>
      <protection locked="0"/>
    </xf>
    <xf numFmtId="20" fontId="2" fillId="0" borderId="0" xfId="0" applyNumberFormat="1" applyFont="1" applyAlignment="1" applyProtection="1">
      <alignment horizontal="center"/>
      <protection locked="0"/>
    </xf>
    <xf numFmtId="0" fontId="2" fillId="2" borderId="7" xfId="0" applyFont="1" applyFill="1" applyBorder="1" applyAlignment="1" applyProtection="1">
      <alignment horizontal="center"/>
    </xf>
    <xf numFmtId="20" fontId="2" fillId="2" borderId="7" xfId="0" applyNumberFormat="1" applyFont="1" applyFill="1" applyBorder="1" applyAlignment="1" applyProtection="1">
      <alignment horizontal="center"/>
    </xf>
    <xf numFmtId="20" fontId="2" fillId="2" borderId="8" xfId="0" applyNumberFormat="1" applyFont="1" applyFill="1" applyBorder="1" applyAlignment="1" applyProtection="1">
      <alignment horizontal="center"/>
    </xf>
    <xf numFmtId="0" fontId="2" fillId="2" borderId="8" xfId="0" applyFont="1" applyFill="1" applyBorder="1" applyAlignment="1" applyProtection="1">
      <alignment horizontal="center"/>
    </xf>
    <xf numFmtId="20" fontId="2" fillId="3" borderId="9" xfId="0" applyNumberFormat="1" applyFont="1" applyFill="1" applyBorder="1" applyAlignment="1" applyProtection="1">
      <alignment horizontal="center"/>
      <protection locked="0"/>
    </xf>
    <xf numFmtId="0" fontId="2" fillId="3" borderId="10" xfId="0" applyFont="1" applyFill="1" applyBorder="1" applyAlignment="1" applyProtection="1">
      <alignment horizontal="center"/>
    </xf>
    <xf numFmtId="20" fontId="2" fillId="2" borderId="12" xfId="0" applyNumberFormat="1" applyFont="1" applyFill="1" applyBorder="1" applyAlignment="1" applyProtection="1">
      <alignment horizontal="center"/>
    </xf>
    <xf numFmtId="0" fontId="2" fillId="2" borderId="13" xfId="0" applyFont="1" applyFill="1" applyBorder="1" applyAlignment="1" applyProtection="1">
      <alignment horizontal="center"/>
      <protection locked="0"/>
    </xf>
    <xf numFmtId="0" fontId="2" fillId="2" borderId="14" xfId="0" applyFont="1" applyFill="1" applyBorder="1" applyAlignment="1" applyProtection="1">
      <alignment horizontal="center"/>
      <protection locked="0"/>
    </xf>
    <xf numFmtId="0" fontId="2" fillId="2" borderId="12" xfId="0" applyFont="1" applyFill="1" applyBorder="1" applyAlignment="1" applyProtection="1">
      <alignment horizontal="center"/>
    </xf>
    <xf numFmtId="0" fontId="2" fillId="0" borderId="0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 applyBorder="1" applyAlignment="1" applyProtection="1">
      <alignment horizontal="center"/>
      <protection locked="0"/>
    </xf>
    <xf numFmtId="20" fontId="2" fillId="0" borderId="15" xfId="0" applyNumberFormat="1" applyFont="1" applyFill="1" applyBorder="1" applyAlignment="1" applyProtection="1">
      <alignment horizontal="center"/>
    </xf>
    <xf numFmtId="0" fontId="2" fillId="0" borderId="16" xfId="0" applyFont="1" applyFill="1" applyBorder="1" applyAlignment="1" applyProtection="1">
      <alignment horizontal="center"/>
    </xf>
    <xf numFmtId="0" fontId="2" fillId="0" borderId="17" xfId="0" applyFont="1" applyFill="1" applyBorder="1" applyAlignment="1" applyProtection="1">
      <alignment horizontal="center"/>
    </xf>
    <xf numFmtId="0" fontId="2" fillId="4" borderId="6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shrinkToFit="1"/>
      <protection locked="0"/>
    </xf>
    <xf numFmtId="0" fontId="2" fillId="4" borderId="5" xfId="0" applyFont="1" applyFill="1" applyBorder="1" applyAlignment="1" applyProtection="1">
      <alignment horizontal="center" vertical="center" wrapText="1"/>
      <protection locked="0"/>
    </xf>
    <xf numFmtId="0" fontId="2" fillId="4" borderId="6" xfId="0" applyFont="1" applyFill="1" applyBorder="1" applyAlignment="1" applyProtection="1">
      <alignment horizontal="center" vertical="center" wrapText="1"/>
      <protection locked="0"/>
    </xf>
    <xf numFmtId="20" fontId="2" fillId="2" borderId="7" xfId="0" applyNumberFormat="1" applyFont="1" applyFill="1" applyBorder="1" applyAlignment="1" applyProtection="1">
      <alignment horizontal="center"/>
      <protection locked="0"/>
    </xf>
    <xf numFmtId="0" fontId="2" fillId="3" borderId="25" xfId="0" applyFont="1" applyFill="1" applyBorder="1" applyAlignment="1" applyProtection="1">
      <alignment horizontal="center"/>
    </xf>
    <xf numFmtId="0" fontId="2" fillId="2" borderId="15" xfId="0" applyFont="1" applyFill="1" applyBorder="1" applyAlignment="1" applyProtection="1">
      <alignment horizontal="center"/>
    </xf>
    <xf numFmtId="0" fontId="2" fillId="4" borderId="26" xfId="0" applyFont="1" applyFill="1" applyBorder="1" applyAlignment="1" applyProtection="1">
      <alignment horizontal="center" vertical="center" wrapText="1"/>
    </xf>
    <xf numFmtId="0" fontId="2" fillId="2" borderId="27" xfId="0" applyFont="1" applyFill="1" applyBorder="1" applyAlignment="1" applyProtection="1">
      <alignment horizontal="center"/>
      <protection locked="0"/>
    </xf>
    <xf numFmtId="0" fontId="2" fillId="2" borderId="28" xfId="0" applyFont="1" applyFill="1" applyBorder="1" applyAlignment="1" applyProtection="1">
      <alignment horizontal="center"/>
      <protection locked="0"/>
    </xf>
    <xf numFmtId="0" fontId="2" fillId="2" borderId="29" xfId="0" applyFont="1" applyFill="1" applyBorder="1" applyAlignment="1" applyProtection="1">
      <alignment horizontal="center"/>
      <protection locked="0"/>
    </xf>
    <xf numFmtId="0" fontId="2" fillId="0" borderId="30" xfId="0" applyFont="1" applyFill="1" applyBorder="1" applyAlignment="1" applyProtection="1">
      <alignment horizontal="center"/>
    </xf>
    <xf numFmtId="0" fontId="2" fillId="5" borderId="0" xfId="0" applyFont="1" applyFill="1" applyBorder="1" applyAlignment="1" applyProtection="1">
      <alignment horizontal="center" vertical="center" shrinkToFit="1"/>
      <protection locked="0"/>
    </xf>
    <xf numFmtId="0" fontId="2" fillId="5" borderId="0" xfId="0" applyFont="1" applyFill="1" applyBorder="1" applyAlignment="1" applyProtection="1">
      <alignment horizontal="center" vertical="center" wrapText="1"/>
      <protection locked="0"/>
    </xf>
    <xf numFmtId="0" fontId="2" fillId="5" borderId="0" xfId="0" applyFont="1" applyFill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right" vertical="center"/>
      <protection locked="0"/>
    </xf>
    <xf numFmtId="0" fontId="1" fillId="2" borderId="0" xfId="0" quotePrefix="1" applyFont="1" applyFill="1" applyAlignment="1" applyProtection="1">
      <alignment horizontal="right" vertical="center"/>
      <protection locked="0"/>
    </xf>
    <xf numFmtId="0" fontId="1" fillId="2" borderId="19" xfId="0" applyFont="1" applyFill="1" applyBorder="1" applyAlignment="1" applyProtection="1">
      <alignment horizontal="right" vertical="center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1" fillId="2" borderId="11" xfId="0" applyFont="1" applyFill="1" applyBorder="1" applyAlignment="1" applyProtection="1">
      <alignment vertical="center"/>
      <protection locked="0"/>
    </xf>
    <xf numFmtId="0" fontId="1" fillId="0" borderId="11" xfId="0" applyFont="1" applyFill="1" applyBorder="1" applyAlignment="1" applyProtection="1">
      <alignment horizontal="left" vertical="center"/>
      <protection locked="0"/>
    </xf>
    <xf numFmtId="164" fontId="1" fillId="2" borderId="0" xfId="0" applyNumberFormat="1" applyFont="1" applyFill="1" applyBorder="1" applyAlignment="1" applyProtection="1">
      <alignment vertical="center"/>
      <protection locked="0"/>
    </xf>
    <xf numFmtId="0" fontId="1" fillId="2" borderId="0" xfId="0" applyNumberFormat="1" applyFont="1" applyFill="1" applyBorder="1" applyAlignment="1" applyProtection="1">
      <alignment vertical="center"/>
    </xf>
    <xf numFmtId="0" fontId="1" fillId="2" borderId="0" xfId="0" applyNumberFormat="1" applyFont="1" applyFill="1" applyBorder="1" applyAlignment="1" applyProtection="1">
      <alignment vertical="center"/>
      <protection locked="0"/>
    </xf>
    <xf numFmtId="0" fontId="2" fillId="3" borderId="9" xfId="0" applyFont="1" applyFill="1" applyBorder="1" applyAlignment="1" applyProtection="1">
      <alignment horizontal="center"/>
    </xf>
    <xf numFmtId="0" fontId="2" fillId="6" borderId="13" xfId="0" applyFont="1" applyFill="1" applyBorder="1" applyAlignment="1" applyProtection="1">
      <alignment horizontal="center"/>
      <protection locked="0"/>
    </xf>
    <xf numFmtId="0" fontId="2" fillId="6" borderId="14" xfId="0" applyFont="1" applyFill="1" applyBorder="1" applyAlignment="1" applyProtection="1">
      <alignment horizontal="center"/>
      <protection locked="0"/>
    </xf>
    <xf numFmtId="0" fontId="2" fillId="6" borderId="12" xfId="0" applyFont="1" applyFill="1" applyBorder="1" applyAlignment="1" applyProtection="1">
      <alignment horizontal="center"/>
    </xf>
    <xf numFmtId="0" fontId="2" fillId="6" borderId="29" xfId="0" applyFont="1" applyFill="1" applyBorder="1" applyAlignment="1" applyProtection="1">
      <alignment horizontal="center"/>
      <protection locked="0"/>
    </xf>
    <xf numFmtId="0" fontId="2" fillId="6" borderId="1" xfId="0" applyFont="1" applyFill="1" applyBorder="1" applyAlignment="1" applyProtection="1">
      <alignment horizontal="center"/>
      <protection locked="0"/>
    </xf>
    <xf numFmtId="0" fontId="2" fillId="6" borderId="2" xfId="0" applyFont="1" applyFill="1" applyBorder="1" applyAlignment="1" applyProtection="1">
      <alignment horizontal="center"/>
      <protection locked="0"/>
    </xf>
    <xf numFmtId="0" fontId="2" fillId="6" borderId="7" xfId="0" applyFont="1" applyFill="1" applyBorder="1" applyAlignment="1" applyProtection="1">
      <alignment horizontal="center"/>
    </xf>
    <xf numFmtId="0" fontId="2" fillId="6" borderId="27" xfId="0" applyFont="1" applyFill="1" applyBorder="1" applyAlignment="1" applyProtection="1">
      <alignment horizontal="center"/>
      <protection locked="0"/>
    </xf>
    <xf numFmtId="0" fontId="2" fillId="0" borderId="13" xfId="0" applyFont="1" applyFill="1" applyBorder="1" applyAlignment="1" applyProtection="1">
      <alignment horizontal="center"/>
      <protection locked="0"/>
    </xf>
    <xf numFmtId="0" fontId="2" fillId="0" borderId="14" xfId="0" applyFont="1" applyFill="1" applyBorder="1" applyAlignment="1" applyProtection="1">
      <alignment horizontal="center"/>
      <protection locked="0"/>
    </xf>
    <xf numFmtId="0" fontId="2" fillId="0" borderId="12" xfId="0" applyFont="1" applyFill="1" applyBorder="1" applyAlignment="1" applyProtection="1">
      <alignment horizontal="center"/>
    </xf>
    <xf numFmtId="0" fontId="2" fillId="0" borderId="29" xfId="0" applyFont="1" applyFill="1" applyBorder="1" applyAlignment="1" applyProtection="1">
      <alignment horizontal="center"/>
      <protection locked="0"/>
    </xf>
    <xf numFmtId="0" fontId="1" fillId="5" borderId="0" xfId="0" applyFont="1" applyFill="1" applyBorder="1" applyAlignment="1" applyProtection="1">
      <alignment horizontal="left" vertical="center"/>
      <protection locked="0"/>
    </xf>
    <xf numFmtId="0" fontId="1" fillId="5" borderId="11" xfId="0" applyFont="1" applyFill="1" applyBorder="1" applyAlignment="1" applyProtection="1">
      <alignment horizontal="left" vertical="center"/>
      <protection locked="0"/>
    </xf>
    <xf numFmtId="0" fontId="1" fillId="5" borderId="0" xfId="0" applyFont="1" applyFill="1" applyAlignment="1" applyProtection="1">
      <alignment vertical="center"/>
      <protection locked="0"/>
    </xf>
    <xf numFmtId="0" fontId="1" fillId="5" borderId="11" xfId="0" applyFont="1" applyFill="1" applyBorder="1" applyAlignment="1" applyProtection="1">
      <alignment vertical="center"/>
      <protection locked="0"/>
    </xf>
    <xf numFmtId="0" fontId="1" fillId="2" borderId="0" xfId="0" applyFont="1" applyFill="1" applyBorder="1" applyAlignment="1" applyProtection="1">
      <alignment vertical="center"/>
      <protection locked="0"/>
    </xf>
    <xf numFmtId="0" fontId="1" fillId="5" borderId="0" xfId="0" applyNumberFormat="1" applyFont="1" applyFill="1" applyBorder="1" applyAlignment="1" applyProtection="1">
      <alignment vertical="center"/>
      <protection locked="0"/>
    </xf>
    <xf numFmtId="0" fontId="1" fillId="5" borderId="0" xfId="0" applyFont="1" applyFill="1" applyBorder="1" applyAlignment="1" applyProtection="1">
      <alignment vertical="center"/>
      <protection locked="0"/>
    </xf>
    <xf numFmtId="0" fontId="1" fillId="5" borderId="0" xfId="0" applyNumberFormat="1" applyFont="1" applyFill="1" applyBorder="1" applyAlignment="1" applyProtection="1">
      <alignment vertical="center"/>
    </xf>
    <xf numFmtId="164" fontId="1" fillId="5" borderId="0" xfId="0" applyNumberFormat="1" applyFont="1" applyFill="1" applyBorder="1" applyAlignment="1" applyProtection="1">
      <alignment vertical="center"/>
      <protection locked="0"/>
    </xf>
    <xf numFmtId="0" fontId="2" fillId="4" borderId="20" xfId="0" applyFont="1" applyFill="1" applyBorder="1" applyAlignment="1" applyProtection="1">
      <alignment horizontal="center" vertical="center" shrinkToFit="1"/>
    </xf>
    <xf numFmtId="0" fontId="2" fillId="4" borderId="21" xfId="0" applyFont="1" applyFill="1" applyBorder="1" applyAlignment="1" applyProtection="1">
      <alignment horizontal="center" vertical="center" shrinkToFit="1"/>
    </xf>
    <xf numFmtId="0" fontId="2" fillId="4" borderId="22" xfId="0" applyFont="1" applyFill="1" applyBorder="1" applyAlignment="1" applyProtection="1">
      <alignment horizontal="center" vertical="center" wrapText="1"/>
      <protection locked="0"/>
    </xf>
    <xf numFmtId="0" fontId="2" fillId="4" borderId="23" xfId="0" applyFont="1" applyFill="1" applyBorder="1" applyAlignment="1" applyProtection="1">
      <alignment horizontal="center" vertical="center" wrapText="1"/>
      <protection locked="0"/>
    </xf>
    <xf numFmtId="0" fontId="2" fillId="4" borderId="24" xfId="0" applyFont="1" applyFill="1" applyBorder="1" applyAlignment="1" applyProtection="1">
      <alignment horizontal="center" vertical="center" wrapText="1"/>
      <protection locked="0"/>
    </xf>
    <xf numFmtId="0" fontId="2" fillId="4" borderId="18" xfId="0" applyFont="1" applyFill="1" applyBorder="1" applyAlignment="1" applyProtection="1">
      <alignment horizontal="center" vertical="center" wrapText="1"/>
      <protection locked="0"/>
    </xf>
    <xf numFmtId="0" fontId="3" fillId="2" borderId="31" xfId="0" applyFont="1" applyFill="1" applyBorder="1" applyAlignment="1" applyProtection="1">
      <alignment horizontal="center" vertical="center"/>
      <protection locked="0"/>
    </xf>
    <xf numFmtId="0" fontId="3" fillId="2" borderId="32" xfId="0" applyFont="1" applyFill="1" applyBorder="1" applyAlignment="1" applyProtection="1">
      <alignment horizontal="center" vertical="center"/>
      <protection locked="0"/>
    </xf>
    <xf numFmtId="0" fontId="3" fillId="2" borderId="33" xfId="0" applyFont="1" applyFill="1" applyBorder="1" applyAlignment="1" applyProtection="1">
      <alignment horizontal="center" vertical="center"/>
      <protection locked="0"/>
    </xf>
    <xf numFmtId="0" fontId="1" fillId="5" borderId="34" xfId="0" applyFont="1" applyFill="1" applyBorder="1"/>
    <xf numFmtId="0" fontId="1" fillId="5" borderId="35" xfId="0" applyFont="1" applyFill="1" applyBorder="1"/>
    <xf numFmtId="0" fontId="1" fillId="5" borderId="36" xfId="0" applyFont="1" applyFill="1" applyBorder="1"/>
    <xf numFmtId="0" fontId="1" fillId="0" borderId="0" xfId="0" applyFont="1"/>
    <xf numFmtId="0" fontId="1" fillId="5" borderId="37" xfId="0" applyFont="1" applyFill="1" applyBorder="1"/>
    <xf numFmtId="0" fontId="1" fillId="5" borderId="0" xfId="0" applyFont="1" applyFill="1"/>
    <xf numFmtId="0" fontId="1" fillId="5" borderId="38" xfId="0" applyFont="1" applyFill="1" applyBorder="1"/>
    <xf numFmtId="0" fontId="1" fillId="5" borderId="39" xfId="0" applyFont="1" applyFill="1" applyBorder="1"/>
    <xf numFmtId="0" fontId="1" fillId="5" borderId="11" xfId="0" applyFont="1" applyFill="1" applyBorder="1"/>
    <xf numFmtId="0" fontId="1" fillId="5" borderId="40" xfId="0" applyFont="1" applyFill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123825</xdr:rowOff>
    </xdr:from>
    <xdr:to>
      <xdr:col>19</xdr:col>
      <xdr:colOff>375285</xdr:colOff>
      <xdr:row>33</xdr:row>
      <xdr:rowOff>158115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B848375-F96A-4175-BBF7-0F5795316F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3825"/>
          <a:ext cx="920496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1">
          <a:extLst>
            <a:ext uri="{FF2B5EF4-FFF2-40B4-BE49-F238E27FC236}">
              <a16:creationId xmlns:a16="http://schemas.microsoft.com/office/drawing/2014/main" id="{86167E14-DAF0-4AB1-9392-693CA2F954F3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B8989A3F-6C2C-441D-B720-E6BA40C11463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35A9DC1B-C95D-469A-9AF5-88E1BD321E42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31F887D3-BBE3-4D89-AEDB-BCDD17AB4D8B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8</xdr:col>
      <xdr:colOff>180975</xdr:colOff>
      <xdr:row>13</xdr:row>
      <xdr:rowOff>104775</xdr:rowOff>
    </xdr:from>
    <xdr:to>
      <xdr:col>9</xdr:col>
      <xdr:colOff>95250</xdr:colOff>
      <xdr:row>15</xdr:row>
      <xdr:rowOff>19050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867DFA3-8D43-4A54-B865-CAB1731AEF9C}"/>
            </a:ext>
          </a:extLst>
        </xdr:cNvPr>
        <xdr:cNvSpPr txBox="1"/>
      </xdr:nvSpPr>
      <xdr:spPr>
        <a:xfrm>
          <a:off x="3876675" y="2333625"/>
          <a:ext cx="381000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6.1</a:t>
          </a:r>
        </a:p>
      </xdr:txBody>
    </xdr:sp>
    <xdr:clientData/>
  </xdr:twoCellAnchor>
  <xdr:twoCellAnchor>
    <xdr:from>
      <xdr:col>9</xdr:col>
      <xdr:colOff>76200</xdr:colOff>
      <xdr:row>9</xdr:row>
      <xdr:rowOff>66675</xdr:rowOff>
    </xdr:from>
    <xdr:to>
      <xdr:col>9</xdr:col>
      <xdr:colOff>447675</xdr:colOff>
      <xdr:row>11</xdr:row>
      <xdr:rowOff>38100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6032F50A-FE26-4AAC-BDC8-31F6B41FCCB0}"/>
            </a:ext>
          </a:extLst>
        </xdr:cNvPr>
        <xdr:cNvSpPr txBox="1"/>
      </xdr:nvSpPr>
      <xdr:spPr>
        <a:xfrm>
          <a:off x="4238625" y="16097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314325</xdr:colOff>
      <xdr:row>14</xdr:row>
      <xdr:rowOff>161925</xdr:rowOff>
    </xdr:from>
    <xdr:to>
      <xdr:col>13</xdr:col>
      <xdr:colOff>219075</xdr:colOff>
      <xdr:row>16</xdr:row>
      <xdr:rowOff>133350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BC0B782-AF20-49B3-B683-9AC3378D9A02}"/>
            </a:ext>
          </a:extLst>
        </xdr:cNvPr>
        <xdr:cNvSpPr txBox="1"/>
      </xdr:nvSpPr>
      <xdr:spPr>
        <a:xfrm>
          <a:off x="5876925" y="25622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10</xdr:col>
      <xdr:colOff>238125</xdr:colOff>
      <xdr:row>21</xdr:row>
      <xdr:rowOff>161925</xdr:rowOff>
    </xdr:from>
    <xdr:to>
      <xdr:col>11</xdr:col>
      <xdr:colOff>142875</xdr:colOff>
      <xdr:row>23</xdr:row>
      <xdr:rowOff>133350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C16FE4E-AFF4-4CDD-8584-F3D66F11DD8D}"/>
            </a:ext>
          </a:extLst>
        </xdr:cNvPr>
        <xdr:cNvSpPr txBox="1"/>
      </xdr:nvSpPr>
      <xdr:spPr>
        <a:xfrm>
          <a:off x="4867275" y="37623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7</xdr:col>
      <xdr:colOff>180975</xdr:colOff>
      <xdr:row>17</xdr:row>
      <xdr:rowOff>133350</xdr:rowOff>
    </xdr:from>
    <xdr:to>
      <xdr:col>8</xdr:col>
      <xdr:colOff>85725</xdr:colOff>
      <xdr:row>19</xdr:row>
      <xdr:rowOff>104775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4CB7F4BD-DED6-4D20-8F71-4A15A220E5EA}"/>
            </a:ext>
          </a:extLst>
        </xdr:cNvPr>
        <xdr:cNvSpPr txBox="1"/>
      </xdr:nvSpPr>
      <xdr:spPr>
        <a:xfrm>
          <a:off x="3409950" y="30480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9</xdr:col>
      <xdr:colOff>161925</xdr:colOff>
      <xdr:row>15</xdr:row>
      <xdr:rowOff>28575</xdr:rowOff>
    </xdr:from>
    <xdr:to>
      <xdr:col>9</xdr:col>
      <xdr:colOff>400050</xdr:colOff>
      <xdr:row>16</xdr:row>
      <xdr:rowOff>133350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07509165-8E93-4240-A99C-4131138F2CFF}"/>
            </a:ext>
          </a:extLst>
        </xdr:cNvPr>
        <xdr:cNvGrpSpPr/>
      </xdr:nvGrpSpPr>
      <xdr:grpSpPr>
        <a:xfrm rot="3706700">
          <a:off x="4305300" y="2619375"/>
          <a:ext cx="276225" cy="238125"/>
          <a:chOff x="10210800" y="3181350"/>
          <a:chExt cx="276225" cy="238125"/>
        </a:xfrm>
      </xdr:grpSpPr>
      <xdr:cxnSp macro="">
        <xdr:nvCxnSpPr>
          <xdr:cNvPr id="13" name="Straight Connector 12">
            <a:extLst>
              <a:ext uri="{FF2B5EF4-FFF2-40B4-BE49-F238E27FC236}">
                <a16:creationId xmlns:a16="http://schemas.microsoft.com/office/drawing/2014/main" id="{29854D93-5519-4A5E-B181-A668AA7C4AF2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Straight Connector 13">
            <a:extLst>
              <a:ext uri="{FF2B5EF4-FFF2-40B4-BE49-F238E27FC236}">
                <a16:creationId xmlns:a16="http://schemas.microsoft.com/office/drawing/2014/main" id="{9B237386-DB81-42FC-A14E-2151CBDCFA61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114300</xdr:rowOff>
    </xdr:from>
    <xdr:to>
      <xdr:col>19</xdr:col>
      <xdr:colOff>369570</xdr:colOff>
      <xdr:row>33</xdr:row>
      <xdr:rowOff>140970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BBE5014-E6E5-485F-88F2-3915496D6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" y="114300"/>
          <a:ext cx="918972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94FE604C-B011-4C5C-B955-D038C6D1ED14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4C037DD2-CE0E-46F2-B3A2-C7C48C5361C5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46651F09-3C4A-4D92-BC3D-E32E8968C3E6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5B241136-E389-4CFA-A110-0D9C49736DAB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9</xdr:col>
      <xdr:colOff>19050</xdr:colOff>
      <xdr:row>11</xdr:row>
      <xdr:rowOff>85725</xdr:rowOff>
    </xdr:from>
    <xdr:to>
      <xdr:col>9</xdr:col>
      <xdr:colOff>257175</xdr:colOff>
      <xdr:row>13</xdr:row>
      <xdr:rowOff>19050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9A4553EA-CA34-4D69-AF18-75C3E12C4C6E}"/>
            </a:ext>
          </a:extLst>
        </xdr:cNvPr>
        <xdr:cNvGrpSpPr/>
      </xdr:nvGrpSpPr>
      <xdr:grpSpPr>
        <a:xfrm rot="4448177">
          <a:off x="4162425" y="1990725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942B6111-11AF-4435-B5CD-586DAE09D96F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BF566061-6CD3-430F-9C42-0D1656CE28AA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228599</xdr:colOff>
      <xdr:row>17</xdr:row>
      <xdr:rowOff>0</xdr:rowOff>
    </xdr:from>
    <xdr:to>
      <xdr:col>13</xdr:col>
      <xdr:colOff>228600</xdr:colOff>
      <xdr:row>18</xdr:row>
      <xdr:rowOff>85725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8DFFAA8-F827-46EF-A89D-9C207EA547C7}"/>
            </a:ext>
          </a:extLst>
        </xdr:cNvPr>
        <xdr:cNvSpPr txBox="1"/>
      </xdr:nvSpPr>
      <xdr:spPr>
        <a:xfrm>
          <a:off x="5791199" y="291465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10.1</a:t>
          </a:r>
        </a:p>
      </xdr:txBody>
    </xdr:sp>
    <xdr:clientData/>
  </xdr:twoCellAnchor>
  <xdr:twoCellAnchor>
    <xdr:from>
      <xdr:col>8</xdr:col>
      <xdr:colOff>323850</xdr:colOff>
      <xdr:row>6</xdr:row>
      <xdr:rowOff>76200</xdr:rowOff>
    </xdr:from>
    <xdr:to>
      <xdr:col>9</xdr:col>
      <xdr:colOff>228600</xdr:colOff>
      <xdr:row>8</xdr:row>
      <xdr:rowOff>47625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ED7B3819-CC8C-46F1-B4A5-261482A16E6E}"/>
            </a:ext>
          </a:extLst>
        </xdr:cNvPr>
        <xdr:cNvSpPr txBox="1"/>
      </xdr:nvSpPr>
      <xdr:spPr>
        <a:xfrm>
          <a:off x="4019550" y="11049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13</xdr:col>
      <xdr:colOff>47625</xdr:colOff>
      <xdr:row>13</xdr:row>
      <xdr:rowOff>133350</xdr:rowOff>
    </xdr:from>
    <xdr:to>
      <xdr:col>13</xdr:col>
      <xdr:colOff>419100</xdr:colOff>
      <xdr:row>15</xdr:row>
      <xdr:rowOff>104775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506F67C0-74B4-4BF1-A26A-25C9E623FDEE}"/>
            </a:ext>
          </a:extLst>
        </xdr:cNvPr>
        <xdr:cNvSpPr txBox="1"/>
      </xdr:nvSpPr>
      <xdr:spPr>
        <a:xfrm>
          <a:off x="6076950" y="23622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11</xdr:col>
      <xdr:colOff>314325</xdr:colOff>
      <xdr:row>19</xdr:row>
      <xdr:rowOff>85725</xdr:rowOff>
    </xdr:from>
    <xdr:to>
      <xdr:col>12</xdr:col>
      <xdr:colOff>219075</xdr:colOff>
      <xdr:row>21</xdr:row>
      <xdr:rowOff>57150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1631D479-D053-4947-89DE-AF05C9325290}"/>
            </a:ext>
          </a:extLst>
        </xdr:cNvPr>
        <xdr:cNvSpPr txBox="1"/>
      </xdr:nvSpPr>
      <xdr:spPr>
        <a:xfrm>
          <a:off x="5410200" y="33432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7</xdr:col>
      <xdr:colOff>114300</xdr:colOff>
      <xdr:row>16</xdr:row>
      <xdr:rowOff>28575</xdr:rowOff>
    </xdr:from>
    <xdr:to>
      <xdr:col>8</xdr:col>
      <xdr:colOff>19050</xdr:colOff>
      <xdr:row>18</xdr:row>
      <xdr:rowOff>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A3A5BFDE-7B7F-4B87-875C-C055AA7D83A1}"/>
            </a:ext>
          </a:extLst>
        </xdr:cNvPr>
        <xdr:cNvSpPr txBox="1"/>
      </xdr:nvSpPr>
      <xdr:spPr>
        <a:xfrm>
          <a:off x="3343275" y="27717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11</xdr:col>
      <xdr:colOff>266700</xdr:colOff>
      <xdr:row>17</xdr:row>
      <xdr:rowOff>38101</xdr:rowOff>
    </xdr:from>
    <xdr:to>
      <xdr:col>12</xdr:col>
      <xdr:colOff>38100</xdr:colOff>
      <xdr:row>18</xdr:row>
      <xdr:rowOff>142876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E2E03BCE-F1E2-42CF-997F-7DA4EA24CC95}"/>
            </a:ext>
          </a:extLst>
        </xdr:cNvPr>
        <xdr:cNvGrpSpPr/>
      </xdr:nvGrpSpPr>
      <xdr:grpSpPr>
        <a:xfrm rot="14865529">
          <a:off x="5343525" y="2971801"/>
          <a:ext cx="276225" cy="238125"/>
          <a:chOff x="10210800" y="3181350"/>
          <a:chExt cx="276225" cy="238125"/>
        </a:xfrm>
      </xdr:grpSpPr>
      <xdr:cxnSp macro="">
        <xdr:nvCxnSpPr>
          <xdr:cNvPr id="16" name="Straight Connector 15">
            <a:extLst>
              <a:ext uri="{FF2B5EF4-FFF2-40B4-BE49-F238E27FC236}">
                <a16:creationId xmlns:a16="http://schemas.microsoft.com/office/drawing/2014/main" id="{F4493E0F-E431-4523-83F6-2C0521181F18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Straight Connector 16">
            <a:extLst>
              <a:ext uri="{FF2B5EF4-FFF2-40B4-BE49-F238E27FC236}">
                <a16:creationId xmlns:a16="http://schemas.microsoft.com/office/drawing/2014/main" id="{AEAA8F53-7BFF-4306-8A46-495F7639D09D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247650</xdr:colOff>
      <xdr:row>10</xdr:row>
      <xdr:rowOff>76200</xdr:rowOff>
    </xdr:from>
    <xdr:to>
      <xdr:col>8</xdr:col>
      <xdr:colOff>247651</xdr:colOff>
      <xdr:row>11</xdr:row>
      <xdr:rowOff>161925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81C17362-9131-484D-A9F6-A6798358D68F}"/>
            </a:ext>
          </a:extLst>
        </xdr:cNvPr>
        <xdr:cNvSpPr txBox="1"/>
      </xdr:nvSpPr>
      <xdr:spPr>
        <a:xfrm>
          <a:off x="3476625" y="17907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10.2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114300</xdr:rowOff>
    </xdr:from>
    <xdr:to>
      <xdr:col>19</xdr:col>
      <xdr:colOff>361950</xdr:colOff>
      <xdr:row>33</xdr:row>
      <xdr:rowOff>140970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4559D7B-9C2C-4751-86DE-8D476D38F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" y="114300"/>
          <a:ext cx="918210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971D9ECE-F562-4B8F-8860-9F8626ADC0A6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0DA602C4-3DAE-48E5-995C-0140E8815DCC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9758FA70-4CF5-4FFD-973A-C1BE25B90FC9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D320DB63-81AB-4740-98CC-206D1EA0D259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11</xdr:col>
      <xdr:colOff>323850</xdr:colOff>
      <xdr:row>16</xdr:row>
      <xdr:rowOff>19050</xdr:rowOff>
    </xdr:from>
    <xdr:to>
      <xdr:col>12</xdr:col>
      <xdr:colOff>228600</xdr:colOff>
      <xdr:row>17</xdr:row>
      <xdr:rowOff>161925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4071FCD4-71CB-40F0-A860-6AEDDEE8230E}"/>
            </a:ext>
          </a:extLst>
        </xdr:cNvPr>
        <xdr:cNvSpPr txBox="1"/>
      </xdr:nvSpPr>
      <xdr:spPr>
        <a:xfrm>
          <a:off x="5419725" y="27622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9</xdr:col>
      <xdr:colOff>133350</xdr:colOff>
      <xdr:row>20</xdr:row>
      <xdr:rowOff>95250</xdr:rowOff>
    </xdr:from>
    <xdr:to>
      <xdr:col>10</xdr:col>
      <xdr:colOff>38100</xdr:colOff>
      <xdr:row>22</xdr:row>
      <xdr:rowOff>66675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45AFB95D-6D3A-4133-82D1-B7539D28A0A9}"/>
            </a:ext>
          </a:extLst>
        </xdr:cNvPr>
        <xdr:cNvSpPr txBox="1"/>
      </xdr:nvSpPr>
      <xdr:spPr>
        <a:xfrm>
          <a:off x="4295775" y="35242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7</xdr:col>
      <xdr:colOff>247650</xdr:colOff>
      <xdr:row>13</xdr:row>
      <xdr:rowOff>57150</xdr:rowOff>
    </xdr:from>
    <xdr:to>
      <xdr:col>8</xdr:col>
      <xdr:colOff>152400</xdr:colOff>
      <xdr:row>15</xdr:row>
      <xdr:rowOff>28575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6F965D6B-4670-430F-BD2B-3D4A6E755C7B}"/>
            </a:ext>
          </a:extLst>
        </xdr:cNvPr>
        <xdr:cNvSpPr txBox="1"/>
      </xdr:nvSpPr>
      <xdr:spPr>
        <a:xfrm>
          <a:off x="3476625" y="22860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8</xdr:col>
      <xdr:colOff>257175</xdr:colOff>
      <xdr:row>13</xdr:row>
      <xdr:rowOff>114300</xdr:rowOff>
    </xdr:from>
    <xdr:to>
      <xdr:col>9</xdr:col>
      <xdr:colOff>66675</xdr:colOff>
      <xdr:row>15</xdr:row>
      <xdr:rowOff>9525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B513FF33-7666-469A-8DF8-E2A98E6E7BBB}"/>
            </a:ext>
          </a:extLst>
        </xdr:cNvPr>
        <xdr:cNvGrpSpPr/>
      </xdr:nvGrpSpPr>
      <xdr:grpSpPr>
        <a:xfrm rot="2683018">
          <a:off x="3952875" y="2343150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F9C7659D-785E-45EC-8AF1-E37862BDB652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B5407CF8-9C48-4227-9387-DD91B22DB23D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209550</xdr:colOff>
      <xdr:row>11</xdr:row>
      <xdr:rowOff>47625</xdr:rowOff>
    </xdr:from>
    <xdr:to>
      <xdr:col>9</xdr:col>
      <xdr:colOff>209551</xdr:colOff>
      <xdr:row>12</xdr:row>
      <xdr:rowOff>133350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9173F64-11C0-4E6F-B4F2-E54FE0B15826}"/>
            </a:ext>
          </a:extLst>
        </xdr:cNvPr>
        <xdr:cNvSpPr txBox="1"/>
      </xdr:nvSpPr>
      <xdr:spPr>
        <a:xfrm>
          <a:off x="3905250" y="193357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11.1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161925</xdr:rowOff>
    </xdr:from>
    <xdr:to>
      <xdr:col>19</xdr:col>
      <xdr:colOff>388620</xdr:colOff>
      <xdr:row>33</xdr:row>
      <xdr:rowOff>165735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2D9BCA4-C60C-4921-9802-42101A48E4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675" y="161925"/>
          <a:ext cx="9151620" cy="566166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E0873E54-CFE9-43DF-9A03-D7F9AD34C8C1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70E5FA91-DDD1-4C1B-8C4F-1ED7C48B01C5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470D5DE9-5AE3-4703-B040-4166D4184274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FCE713DD-767F-400B-B49C-57C1BB5B808F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7</xdr:col>
      <xdr:colOff>352425</xdr:colOff>
      <xdr:row>9</xdr:row>
      <xdr:rowOff>76200</xdr:rowOff>
    </xdr:from>
    <xdr:to>
      <xdr:col>8</xdr:col>
      <xdr:colOff>257175</xdr:colOff>
      <xdr:row>11</xdr:row>
      <xdr:rowOff>47625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811938D-F88C-4E67-A88B-25BD118DCD7F}"/>
            </a:ext>
          </a:extLst>
        </xdr:cNvPr>
        <xdr:cNvSpPr txBox="1"/>
      </xdr:nvSpPr>
      <xdr:spPr>
        <a:xfrm>
          <a:off x="3581400" y="16192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10</xdr:col>
      <xdr:colOff>19050</xdr:colOff>
      <xdr:row>20</xdr:row>
      <xdr:rowOff>0</xdr:rowOff>
    </xdr:from>
    <xdr:to>
      <xdr:col>10</xdr:col>
      <xdr:colOff>390525</xdr:colOff>
      <xdr:row>21</xdr:row>
      <xdr:rowOff>142875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F79202D-591C-44A1-B467-2B78CC286A10}"/>
            </a:ext>
          </a:extLst>
        </xdr:cNvPr>
        <xdr:cNvSpPr txBox="1"/>
      </xdr:nvSpPr>
      <xdr:spPr>
        <a:xfrm>
          <a:off x="4648200" y="34290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6</xdr:col>
      <xdr:colOff>276225</xdr:colOff>
      <xdr:row>17</xdr:row>
      <xdr:rowOff>104775</xdr:rowOff>
    </xdr:from>
    <xdr:to>
      <xdr:col>7</xdr:col>
      <xdr:colOff>180975</xdr:colOff>
      <xdr:row>19</xdr:row>
      <xdr:rowOff>76200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FB24722-CC18-4B6E-A1BF-36898C9DD6C2}"/>
            </a:ext>
          </a:extLst>
        </xdr:cNvPr>
        <xdr:cNvSpPr txBox="1"/>
      </xdr:nvSpPr>
      <xdr:spPr>
        <a:xfrm>
          <a:off x="3038475" y="30194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10</xdr:col>
      <xdr:colOff>57151</xdr:colOff>
      <xdr:row>17</xdr:row>
      <xdr:rowOff>95250</xdr:rowOff>
    </xdr:from>
    <xdr:to>
      <xdr:col>10</xdr:col>
      <xdr:colOff>295276</xdr:colOff>
      <xdr:row>19</xdr:row>
      <xdr:rowOff>28575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F3BE241E-B1D3-4C3C-B927-2589567A5A73}"/>
            </a:ext>
          </a:extLst>
        </xdr:cNvPr>
        <xdr:cNvGrpSpPr/>
      </xdr:nvGrpSpPr>
      <xdr:grpSpPr>
        <a:xfrm rot="14613427">
          <a:off x="4667251" y="3028950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88153A73-817D-4CF4-B851-199162AD350E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757FD5E8-5812-40FF-9F46-626F522F0595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371475</xdr:colOff>
      <xdr:row>15</xdr:row>
      <xdr:rowOff>161925</xdr:rowOff>
    </xdr:from>
    <xdr:to>
      <xdr:col>11</xdr:col>
      <xdr:colOff>371476</xdr:colOff>
      <xdr:row>17</xdr:row>
      <xdr:rowOff>76200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9A65B084-C914-428E-AC17-2D6118017089}"/>
            </a:ext>
          </a:extLst>
        </xdr:cNvPr>
        <xdr:cNvSpPr txBox="1"/>
      </xdr:nvSpPr>
      <xdr:spPr>
        <a:xfrm>
          <a:off x="5000625" y="273367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13.1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133350</xdr:rowOff>
    </xdr:from>
    <xdr:to>
      <xdr:col>19</xdr:col>
      <xdr:colOff>381000</xdr:colOff>
      <xdr:row>33</xdr:row>
      <xdr:rowOff>160020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763DEB5-FD5F-4B22-A32E-C01F5BF66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" y="133350"/>
          <a:ext cx="918210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6A99CFB3-5CBE-44F1-B87C-10D245020D4B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2EC2566C-D823-48DB-A045-5A96170C5AA8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BC72AB08-B562-4B45-AADC-DAA79993136D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D3336475-D82F-4913-B67B-17E29FE795B1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7</xdr:col>
      <xdr:colOff>409575</xdr:colOff>
      <xdr:row>8</xdr:row>
      <xdr:rowOff>57150</xdr:rowOff>
    </xdr:from>
    <xdr:to>
      <xdr:col>8</xdr:col>
      <xdr:colOff>314325</xdr:colOff>
      <xdr:row>10</xdr:row>
      <xdr:rowOff>28575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1EBB098-F7FC-41AA-87E9-31E54BEF5C0E}"/>
            </a:ext>
          </a:extLst>
        </xdr:cNvPr>
        <xdr:cNvSpPr txBox="1"/>
      </xdr:nvSpPr>
      <xdr:spPr>
        <a:xfrm>
          <a:off x="3638550" y="14287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47625</xdr:colOff>
      <xdr:row>9</xdr:row>
      <xdr:rowOff>142875</xdr:rowOff>
    </xdr:from>
    <xdr:to>
      <xdr:col>12</xdr:col>
      <xdr:colOff>419100</xdr:colOff>
      <xdr:row>11</xdr:row>
      <xdr:rowOff>114300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69382F1F-A51A-4BB5-AF28-023195A4C622}"/>
            </a:ext>
          </a:extLst>
        </xdr:cNvPr>
        <xdr:cNvSpPr txBox="1"/>
      </xdr:nvSpPr>
      <xdr:spPr>
        <a:xfrm>
          <a:off x="5610225" y="16859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12</xdr:col>
      <xdr:colOff>285750</xdr:colOff>
      <xdr:row>15</xdr:row>
      <xdr:rowOff>123825</xdr:rowOff>
    </xdr:from>
    <xdr:to>
      <xdr:col>13</xdr:col>
      <xdr:colOff>190500</xdr:colOff>
      <xdr:row>17</xdr:row>
      <xdr:rowOff>95250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5FF371C-CC76-4E4D-909A-B0D9F99AB390}"/>
            </a:ext>
          </a:extLst>
        </xdr:cNvPr>
        <xdr:cNvSpPr txBox="1"/>
      </xdr:nvSpPr>
      <xdr:spPr>
        <a:xfrm>
          <a:off x="5848350" y="26955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8</xdr:col>
      <xdr:colOff>38100</xdr:colOff>
      <xdr:row>17</xdr:row>
      <xdr:rowOff>161925</xdr:rowOff>
    </xdr:from>
    <xdr:to>
      <xdr:col>8</xdr:col>
      <xdr:colOff>409575</xdr:colOff>
      <xdr:row>19</xdr:row>
      <xdr:rowOff>133350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B4C3A7BF-62F5-4817-A8DD-EABD908DEA8D}"/>
            </a:ext>
          </a:extLst>
        </xdr:cNvPr>
        <xdr:cNvSpPr txBox="1"/>
      </xdr:nvSpPr>
      <xdr:spPr>
        <a:xfrm>
          <a:off x="3733800" y="30765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8</xdr:col>
      <xdr:colOff>304800</xdr:colOff>
      <xdr:row>15</xdr:row>
      <xdr:rowOff>47625</xdr:rowOff>
    </xdr:from>
    <xdr:to>
      <xdr:col>9</xdr:col>
      <xdr:colOff>114300</xdr:colOff>
      <xdr:row>16</xdr:row>
      <xdr:rowOff>114300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82A15F00-8F57-45FA-AF5F-8CA0248C06D1}"/>
            </a:ext>
          </a:extLst>
        </xdr:cNvPr>
        <xdr:cNvGrpSpPr/>
      </xdr:nvGrpSpPr>
      <xdr:grpSpPr>
        <a:xfrm>
          <a:off x="4000500" y="2619375"/>
          <a:ext cx="276225" cy="238125"/>
          <a:chOff x="10210800" y="3181350"/>
          <a:chExt cx="276225" cy="238125"/>
        </a:xfrm>
      </xdr:grpSpPr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7412F82F-4E3B-44F7-A51A-0BC67BA25BB3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Connector 12">
            <a:extLst>
              <a:ext uri="{FF2B5EF4-FFF2-40B4-BE49-F238E27FC236}">
                <a16:creationId xmlns:a16="http://schemas.microsoft.com/office/drawing/2014/main" id="{56A120F8-5244-46C8-931D-5582C66E67C5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247650</xdr:colOff>
      <xdr:row>13</xdr:row>
      <xdr:rowOff>152400</xdr:rowOff>
    </xdr:from>
    <xdr:to>
      <xdr:col>8</xdr:col>
      <xdr:colOff>247651</xdr:colOff>
      <xdr:row>15</xdr:row>
      <xdr:rowOff>66675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C58CCCD-0826-42F5-A8C0-14A0AA687159}"/>
            </a:ext>
          </a:extLst>
        </xdr:cNvPr>
        <xdr:cNvSpPr txBox="1"/>
      </xdr:nvSpPr>
      <xdr:spPr>
        <a:xfrm>
          <a:off x="3476625" y="238125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16.1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360045</xdr:colOff>
      <xdr:row>34</xdr:row>
      <xdr:rowOff>26670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A1DEB5D-DF09-441F-9DE4-F0403BCAA7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71450"/>
          <a:ext cx="918972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684E30DF-F8C2-4D05-AA8C-E1AC1A5D760E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D3B082F9-EE97-44B9-A4B8-07193F1BC6A2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F5875D0B-0CCD-4C01-9997-055EA66021EC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E39F194C-3137-4791-8D33-048467BD3A76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9</xdr:col>
      <xdr:colOff>285750</xdr:colOff>
      <xdr:row>9</xdr:row>
      <xdr:rowOff>28575</xdr:rowOff>
    </xdr:from>
    <xdr:to>
      <xdr:col>10</xdr:col>
      <xdr:colOff>190500</xdr:colOff>
      <xdr:row>11</xdr:row>
      <xdr:rowOff>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C111D43B-C60D-4284-B159-77D8110D29DB}"/>
            </a:ext>
          </a:extLst>
        </xdr:cNvPr>
        <xdr:cNvSpPr txBox="1"/>
      </xdr:nvSpPr>
      <xdr:spPr>
        <a:xfrm>
          <a:off x="4448175" y="15716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152400</xdr:colOff>
      <xdr:row>14</xdr:row>
      <xdr:rowOff>66675</xdr:rowOff>
    </xdr:from>
    <xdr:to>
      <xdr:col>13</xdr:col>
      <xdr:colOff>57150</xdr:colOff>
      <xdr:row>16</xdr:row>
      <xdr:rowOff>38100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A79664E6-5655-4FE8-B527-1839688B2425}"/>
            </a:ext>
          </a:extLst>
        </xdr:cNvPr>
        <xdr:cNvSpPr txBox="1"/>
      </xdr:nvSpPr>
      <xdr:spPr>
        <a:xfrm>
          <a:off x="5715000" y="24669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10</xdr:col>
      <xdr:colOff>390525</xdr:colOff>
      <xdr:row>21</xdr:row>
      <xdr:rowOff>104775</xdr:rowOff>
    </xdr:from>
    <xdr:to>
      <xdr:col>11</xdr:col>
      <xdr:colOff>295275</xdr:colOff>
      <xdr:row>23</xdr:row>
      <xdr:rowOff>76200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501ED9D7-D212-490B-8885-504B928E774E}"/>
            </a:ext>
          </a:extLst>
        </xdr:cNvPr>
        <xdr:cNvSpPr txBox="1"/>
      </xdr:nvSpPr>
      <xdr:spPr>
        <a:xfrm>
          <a:off x="5019675" y="37052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7</xdr:col>
      <xdr:colOff>381000</xdr:colOff>
      <xdr:row>17</xdr:row>
      <xdr:rowOff>133350</xdr:rowOff>
    </xdr:from>
    <xdr:to>
      <xdr:col>8</xdr:col>
      <xdr:colOff>285750</xdr:colOff>
      <xdr:row>19</xdr:row>
      <xdr:rowOff>104775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AFB74AC2-410A-49A8-89C8-44FD8228FE1E}"/>
            </a:ext>
          </a:extLst>
        </xdr:cNvPr>
        <xdr:cNvSpPr txBox="1"/>
      </xdr:nvSpPr>
      <xdr:spPr>
        <a:xfrm>
          <a:off x="3609975" y="30480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11</xdr:col>
      <xdr:colOff>38100</xdr:colOff>
      <xdr:row>18</xdr:row>
      <xdr:rowOff>76201</xdr:rowOff>
    </xdr:from>
    <xdr:to>
      <xdr:col>11</xdr:col>
      <xdr:colOff>276225</xdr:colOff>
      <xdr:row>20</xdr:row>
      <xdr:rowOff>9526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D6519B8B-11B2-497D-8BBF-BB4CBF14CD1E}"/>
            </a:ext>
          </a:extLst>
        </xdr:cNvPr>
        <xdr:cNvGrpSpPr/>
      </xdr:nvGrpSpPr>
      <xdr:grpSpPr>
        <a:xfrm rot="14903441">
          <a:off x="5114925" y="3181351"/>
          <a:ext cx="276225" cy="238125"/>
          <a:chOff x="10210800" y="3181350"/>
          <a:chExt cx="276225" cy="238125"/>
        </a:xfrm>
      </xdr:grpSpPr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95550A00-4E15-4295-916E-97C992F57F27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Straight Connector 12">
            <a:extLst>
              <a:ext uri="{FF2B5EF4-FFF2-40B4-BE49-F238E27FC236}">
                <a16:creationId xmlns:a16="http://schemas.microsoft.com/office/drawing/2014/main" id="{064F8BE3-4F74-4547-AABF-9644F610C639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11</xdr:col>
      <xdr:colOff>419100</xdr:colOff>
      <xdr:row>19</xdr:row>
      <xdr:rowOff>38100</xdr:rowOff>
    </xdr:from>
    <xdr:to>
      <xdr:col>12</xdr:col>
      <xdr:colOff>419101</xdr:colOff>
      <xdr:row>20</xdr:row>
      <xdr:rowOff>123825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4A314DF1-32AA-4B16-B48B-DEF08063FA53}"/>
            </a:ext>
          </a:extLst>
        </xdr:cNvPr>
        <xdr:cNvSpPr txBox="1"/>
      </xdr:nvSpPr>
      <xdr:spPr>
        <a:xfrm>
          <a:off x="5514975" y="329565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22.1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161925</xdr:rowOff>
    </xdr:from>
    <xdr:to>
      <xdr:col>19</xdr:col>
      <xdr:colOff>348615</xdr:colOff>
      <xdr:row>33</xdr:row>
      <xdr:rowOff>150495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C3AE4D-D149-4D95-9A91-78546656B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" y="161925"/>
          <a:ext cx="9121140" cy="56464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8FF786F3-5A07-41DA-BD54-E3D57CFEDCCE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06578025-4FF1-49DA-B72E-D57214E299AD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878297FE-B3E7-4592-8F10-9403D1039B90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BBC7036A-5E5C-4F36-AE6A-9ED202D11275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9</xdr:col>
      <xdr:colOff>219075</xdr:colOff>
      <xdr:row>9</xdr:row>
      <xdr:rowOff>66675</xdr:rowOff>
    </xdr:from>
    <xdr:to>
      <xdr:col>10</xdr:col>
      <xdr:colOff>123825</xdr:colOff>
      <xdr:row>11</xdr:row>
      <xdr:rowOff>38100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739EA8FD-0FBA-4658-ABBF-CFD162060F26}"/>
            </a:ext>
          </a:extLst>
        </xdr:cNvPr>
        <xdr:cNvSpPr txBox="1"/>
      </xdr:nvSpPr>
      <xdr:spPr>
        <a:xfrm>
          <a:off x="4381500" y="16097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10</xdr:col>
      <xdr:colOff>361950</xdr:colOff>
      <xdr:row>19</xdr:row>
      <xdr:rowOff>0</xdr:rowOff>
    </xdr:from>
    <xdr:to>
      <xdr:col>11</xdr:col>
      <xdr:colOff>266700</xdr:colOff>
      <xdr:row>20</xdr:row>
      <xdr:rowOff>142875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4549C05-D55F-4977-850C-E3A177288D92}"/>
            </a:ext>
          </a:extLst>
        </xdr:cNvPr>
        <xdr:cNvSpPr txBox="1"/>
      </xdr:nvSpPr>
      <xdr:spPr>
        <a:xfrm>
          <a:off x="4991100" y="32575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6</xdr:col>
      <xdr:colOff>266700</xdr:colOff>
      <xdr:row>12</xdr:row>
      <xdr:rowOff>142875</xdr:rowOff>
    </xdr:from>
    <xdr:to>
      <xdr:col>7</xdr:col>
      <xdr:colOff>171450</xdr:colOff>
      <xdr:row>14</xdr:row>
      <xdr:rowOff>114300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685D3BD-A8D0-432E-8AC8-664D49ACFCA1}"/>
            </a:ext>
          </a:extLst>
        </xdr:cNvPr>
        <xdr:cNvSpPr txBox="1"/>
      </xdr:nvSpPr>
      <xdr:spPr>
        <a:xfrm>
          <a:off x="3028950" y="22002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161925</xdr:colOff>
      <xdr:row>13</xdr:row>
      <xdr:rowOff>9524</xdr:rowOff>
    </xdr:from>
    <xdr:to>
      <xdr:col>9</xdr:col>
      <xdr:colOff>400050</xdr:colOff>
      <xdr:row>14</xdr:row>
      <xdr:rowOff>114299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938E3155-89E8-4120-818F-4CC013EA0C77}"/>
            </a:ext>
          </a:extLst>
        </xdr:cNvPr>
        <xdr:cNvGrpSpPr/>
      </xdr:nvGrpSpPr>
      <xdr:grpSpPr>
        <a:xfrm rot="5996048">
          <a:off x="4305300" y="2257424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3EFCD704-E509-480C-AB44-EA8B550E3853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BA88F119-90E0-4B48-8529-7663942B998E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133350</xdr:colOff>
      <xdr:row>11</xdr:row>
      <xdr:rowOff>66675</xdr:rowOff>
    </xdr:from>
    <xdr:to>
      <xdr:col>9</xdr:col>
      <xdr:colOff>133351</xdr:colOff>
      <xdr:row>12</xdr:row>
      <xdr:rowOff>152400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21B7EDCC-47F1-402A-9A2A-AF3BC16C33C6}"/>
            </a:ext>
          </a:extLst>
        </xdr:cNvPr>
        <xdr:cNvSpPr txBox="1"/>
      </xdr:nvSpPr>
      <xdr:spPr>
        <a:xfrm>
          <a:off x="3829050" y="195262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29.1</a:t>
          </a:r>
        </a:p>
      </xdr:txBody>
    </xdr:sp>
    <xdr:clientData/>
  </xdr:twoCellAnchor>
  <xdr:twoCellAnchor>
    <xdr:from>
      <xdr:col>1</xdr:col>
      <xdr:colOff>285750</xdr:colOff>
      <xdr:row>14</xdr:row>
      <xdr:rowOff>0</xdr:rowOff>
    </xdr:from>
    <xdr:to>
      <xdr:col>6</xdr:col>
      <xdr:colOff>142875</xdr:colOff>
      <xdr:row>16</xdr:row>
      <xdr:rowOff>142875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3F7206E-9383-4729-A08C-C6E860DB9CE5}"/>
            </a:ext>
          </a:extLst>
        </xdr:cNvPr>
        <xdr:cNvSpPr txBox="1"/>
      </xdr:nvSpPr>
      <xdr:spPr>
        <a:xfrm>
          <a:off x="742950" y="2400300"/>
          <a:ext cx="2162175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This arm will be re-filmed</a:t>
          </a:r>
          <a:r>
            <a:rPr lang="en-GB" sz="1100" baseline="0"/>
            <a:t> for the pedestrians next week.</a:t>
          </a:r>
          <a:endParaRPr lang="en-GB" sz="1100"/>
        </a:p>
      </xdr:txBody>
    </xdr:sp>
    <xdr:clientData/>
  </xdr:twoCellAnchor>
  <xdr:twoCellAnchor>
    <xdr:from>
      <xdr:col>6</xdr:col>
      <xdr:colOff>142875</xdr:colOff>
      <xdr:row>15</xdr:row>
      <xdr:rowOff>0</xdr:rowOff>
    </xdr:from>
    <xdr:to>
      <xdr:col>7</xdr:col>
      <xdr:colOff>447675</xdr:colOff>
      <xdr:row>15</xdr:row>
      <xdr:rowOff>71438</xdr:rowOff>
    </xdr:to>
    <xdr:cxnSp macro="">
      <xdr:nvCxnSpPr>
        <xdr:cNvPr id="15" name="Straight Arrow Connector 14">
          <a:extLst>
            <a:ext uri="{FF2B5EF4-FFF2-40B4-BE49-F238E27FC236}">
              <a16:creationId xmlns:a16="http://schemas.microsoft.com/office/drawing/2014/main" id="{8EDAFC21-0605-403B-B080-737864A4B37D}"/>
            </a:ext>
          </a:extLst>
        </xdr:cNvPr>
        <xdr:cNvCxnSpPr>
          <a:stCxn id="14" idx="3"/>
        </xdr:cNvCxnSpPr>
      </xdr:nvCxnSpPr>
      <xdr:spPr>
        <a:xfrm flipV="1">
          <a:off x="2905125" y="2571750"/>
          <a:ext cx="771525" cy="71438"/>
        </a:xfrm>
        <a:prstGeom prst="straightConnector1">
          <a:avLst/>
        </a:prstGeom>
        <a:ln w="38100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360045</xdr:colOff>
      <xdr:row>34</xdr:row>
      <xdr:rowOff>26670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123DBCB-B6AE-47C0-9409-62022AD17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71450"/>
          <a:ext cx="9189720" cy="56845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19D68BC2-4F68-4314-B5B3-7DC9823120C8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B5995814-5C7A-4625-A104-F6840AE4E8B8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98EF11CA-53B9-4814-9103-4D8E67EC0CC2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2F66BECF-2290-408F-AA25-65EA00587CB7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8</xdr:col>
      <xdr:colOff>238125</xdr:colOff>
      <xdr:row>7</xdr:row>
      <xdr:rowOff>161925</xdr:rowOff>
    </xdr:from>
    <xdr:to>
      <xdr:col>9</xdr:col>
      <xdr:colOff>142875</xdr:colOff>
      <xdr:row>9</xdr:row>
      <xdr:rowOff>133350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76F97CCC-C44F-4ECA-B91D-0FAB956120BA}"/>
            </a:ext>
          </a:extLst>
        </xdr:cNvPr>
        <xdr:cNvSpPr txBox="1"/>
      </xdr:nvSpPr>
      <xdr:spPr>
        <a:xfrm>
          <a:off x="3933825" y="13620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11</xdr:col>
      <xdr:colOff>447675</xdr:colOff>
      <xdr:row>13</xdr:row>
      <xdr:rowOff>123825</xdr:rowOff>
    </xdr:from>
    <xdr:to>
      <xdr:col>12</xdr:col>
      <xdr:colOff>352425</xdr:colOff>
      <xdr:row>15</xdr:row>
      <xdr:rowOff>95250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5A54CB8-D93E-4D4B-A31E-DB6615156F62}"/>
            </a:ext>
          </a:extLst>
        </xdr:cNvPr>
        <xdr:cNvSpPr txBox="1"/>
      </xdr:nvSpPr>
      <xdr:spPr>
        <a:xfrm>
          <a:off x="5543550" y="23526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10</xdr:col>
      <xdr:colOff>0</xdr:colOff>
      <xdr:row>19</xdr:row>
      <xdr:rowOff>47625</xdr:rowOff>
    </xdr:from>
    <xdr:to>
      <xdr:col>10</xdr:col>
      <xdr:colOff>371475</xdr:colOff>
      <xdr:row>21</xdr:row>
      <xdr:rowOff>19050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F04A8E8-2388-4BFE-9A2B-38265CF72B58}"/>
            </a:ext>
          </a:extLst>
        </xdr:cNvPr>
        <xdr:cNvSpPr txBox="1"/>
      </xdr:nvSpPr>
      <xdr:spPr>
        <a:xfrm>
          <a:off x="4629150" y="33051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10</xdr:col>
      <xdr:colOff>57150</xdr:colOff>
      <xdr:row>17</xdr:row>
      <xdr:rowOff>19050</xdr:rowOff>
    </xdr:from>
    <xdr:to>
      <xdr:col>10</xdr:col>
      <xdr:colOff>295275</xdr:colOff>
      <xdr:row>18</xdr:row>
      <xdr:rowOff>123825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2868DCF6-8742-488B-9F36-45C8C2452241}"/>
            </a:ext>
          </a:extLst>
        </xdr:cNvPr>
        <xdr:cNvGrpSpPr/>
      </xdr:nvGrpSpPr>
      <xdr:grpSpPr>
        <a:xfrm rot="16200000">
          <a:off x="4667250" y="2952750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94642D0B-31D4-4E0B-9642-79DBD7A5F6E7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B2BFD773-AD02-4B6F-AB93-DB27E281F122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438150</xdr:colOff>
      <xdr:row>17</xdr:row>
      <xdr:rowOff>76200</xdr:rowOff>
    </xdr:from>
    <xdr:to>
      <xdr:col>11</xdr:col>
      <xdr:colOff>438151</xdr:colOff>
      <xdr:row>18</xdr:row>
      <xdr:rowOff>161925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9F786337-8CEE-47C7-BCA0-EE901046306C}"/>
            </a:ext>
          </a:extLst>
        </xdr:cNvPr>
        <xdr:cNvSpPr txBox="1"/>
      </xdr:nvSpPr>
      <xdr:spPr>
        <a:xfrm>
          <a:off x="5067300" y="299085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34.1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123825</xdr:rowOff>
    </xdr:from>
    <xdr:to>
      <xdr:col>19</xdr:col>
      <xdr:colOff>390525</xdr:colOff>
      <xdr:row>34</xdr:row>
      <xdr:rowOff>1905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0CFAFB5-C3D1-41BA-8612-A92D444DD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3825"/>
          <a:ext cx="9220200" cy="570738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44AE6271-0519-4105-8CCB-690C8A40015C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B42C4F46-1C0B-487B-B431-D05C1C157A71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A6238968-75FA-44AE-A528-DC3EE683D7E2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19B89583-4C4A-4805-866A-E664B39562C2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10</xdr:col>
      <xdr:colOff>247649</xdr:colOff>
      <xdr:row>12</xdr:row>
      <xdr:rowOff>133350</xdr:rowOff>
    </xdr:from>
    <xdr:to>
      <xdr:col>11</xdr:col>
      <xdr:colOff>57149</xdr:colOff>
      <xdr:row>14</xdr:row>
      <xdr:rowOff>28575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E4FF49C1-D0F0-468D-B761-3692F1F765EC}"/>
            </a:ext>
          </a:extLst>
        </xdr:cNvPr>
        <xdr:cNvGrpSpPr/>
      </xdr:nvGrpSpPr>
      <xdr:grpSpPr>
        <a:xfrm rot="8456563">
          <a:off x="4876799" y="2190750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89A34511-CCC8-4628-80A3-7C6DAA025BC6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9898DCBF-F015-4264-A74B-C85B08A92B1F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409575</xdr:colOff>
      <xdr:row>7</xdr:row>
      <xdr:rowOff>28575</xdr:rowOff>
    </xdr:from>
    <xdr:to>
      <xdr:col>9</xdr:col>
      <xdr:colOff>314325</xdr:colOff>
      <xdr:row>9</xdr:row>
      <xdr:rowOff>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5A9B503-D2CE-4D6D-BF75-C0F77234F0B8}"/>
            </a:ext>
          </a:extLst>
        </xdr:cNvPr>
        <xdr:cNvSpPr txBox="1"/>
      </xdr:nvSpPr>
      <xdr:spPr>
        <a:xfrm>
          <a:off x="4105275" y="12287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85725</xdr:colOff>
      <xdr:row>11</xdr:row>
      <xdr:rowOff>76200</xdr:rowOff>
    </xdr:from>
    <xdr:to>
      <xdr:col>12</xdr:col>
      <xdr:colOff>457200</xdr:colOff>
      <xdr:row>13</xdr:row>
      <xdr:rowOff>47625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40FA3E14-F4EC-4F5B-9773-2D2A26C2C357}"/>
            </a:ext>
          </a:extLst>
        </xdr:cNvPr>
        <xdr:cNvSpPr txBox="1"/>
      </xdr:nvSpPr>
      <xdr:spPr>
        <a:xfrm>
          <a:off x="5648325" y="19621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10</xdr:col>
      <xdr:colOff>57150</xdr:colOff>
      <xdr:row>17</xdr:row>
      <xdr:rowOff>104775</xdr:rowOff>
    </xdr:from>
    <xdr:to>
      <xdr:col>10</xdr:col>
      <xdr:colOff>428625</xdr:colOff>
      <xdr:row>19</xdr:row>
      <xdr:rowOff>76200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AF463D69-BC6E-47A4-A450-D7A5707DE4F3}"/>
            </a:ext>
          </a:extLst>
        </xdr:cNvPr>
        <xdr:cNvSpPr txBox="1"/>
      </xdr:nvSpPr>
      <xdr:spPr>
        <a:xfrm>
          <a:off x="4686300" y="30194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7</xdr:col>
      <xdr:colOff>381000</xdr:colOff>
      <xdr:row>14</xdr:row>
      <xdr:rowOff>95250</xdr:rowOff>
    </xdr:from>
    <xdr:to>
      <xdr:col>8</xdr:col>
      <xdr:colOff>285750</xdr:colOff>
      <xdr:row>16</xdr:row>
      <xdr:rowOff>66675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66BD75B8-BD51-4404-8E64-A0367BB27191}"/>
            </a:ext>
          </a:extLst>
        </xdr:cNvPr>
        <xdr:cNvSpPr txBox="1"/>
      </xdr:nvSpPr>
      <xdr:spPr>
        <a:xfrm>
          <a:off x="3609975" y="24955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8</xdr:col>
      <xdr:colOff>457200</xdr:colOff>
      <xdr:row>13</xdr:row>
      <xdr:rowOff>57150</xdr:rowOff>
    </xdr:from>
    <xdr:to>
      <xdr:col>9</xdr:col>
      <xdr:colOff>228600</xdr:colOff>
      <xdr:row>14</xdr:row>
      <xdr:rowOff>161925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8FA3EFAC-832C-483A-BD77-E390BEF785A7}"/>
            </a:ext>
          </a:extLst>
        </xdr:cNvPr>
        <xdr:cNvGrpSpPr/>
      </xdr:nvGrpSpPr>
      <xdr:grpSpPr>
        <a:xfrm rot="3881479">
          <a:off x="4133850" y="2305050"/>
          <a:ext cx="276225" cy="238125"/>
          <a:chOff x="10210800" y="3181350"/>
          <a:chExt cx="276225" cy="238125"/>
        </a:xfrm>
      </xdr:grpSpPr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D403C30E-1CAB-4A12-ADFF-E30F1156487C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Straight Connector 15">
            <a:extLst>
              <a:ext uri="{FF2B5EF4-FFF2-40B4-BE49-F238E27FC236}">
                <a16:creationId xmlns:a16="http://schemas.microsoft.com/office/drawing/2014/main" id="{74258F3A-CB9E-4217-B36C-B882B3472735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276225</xdr:colOff>
      <xdr:row>11</xdr:row>
      <xdr:rowOff>123825</xdr:rowOff>
    </xdr:from>
    <xdr:to>
      <xdr:col>8</xdr:col>
      <xdr:colOff>276226</xdr:colOff>
      <xdr:row>13</xdr:row>
      <xdr:rowOff>38100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C22EAE47-6C9E-470A-95B1-9146407D58B5}"/>
            </a:ext>
          </a:extLst>
        </xdr:cNvPr>
        <xdr:cNvSpPr txBox="1"/>
      </xdr:nvSpPr>
      <xdr:spPr>
        <a:xfrm>
          <a:off x="3505200" y="200977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42.1</a:t>
          </a:r>
        </a:p>
      </xdr:txBody>
    </xdr:sp>
    <xdr:clientData/>
  </xdr:twoCellAnchor>
  <xdr:twoCellAnchor>
    <xdr:from>
      <xdr:col>10</xdr:col>
      <xdr:colOff>276225</xdr:colOff>
      <xdr:row>10</xdr:row>
      <xdr:rowOff>0</xdr:rowOff>
    </xdr:from>
    <xdr:to>
      <xdr:col>11</xdr:col>
      <xdr:colOff>276226</xdr:colOff>
      <xdr:row>11</xdr:row>
      <xdr:rowOff>85725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7DB29756-14BB-49FD-A8FE-AB94DE5DCCFD}"/>
            </a:ext>
          </a:extLst>
        </xdr:cNvPr>
        <xdr:cNvSpPr txBox="1"/>
      </xdr:nvSpPr>
      <xdr:spPr>
        <a:xfrm>
          <a:off x="4905375" y="17145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42.2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95250</xdr:rowOff>
    </xdr:from>
    <xdr:to>
      <xdr:col>19</xdr:col>
      <xdr:colOff>413385</xdr:colOff>
      <xdr:row>33</xdr:row>
      <xdr:rowOff>160020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352F7A1-09F0-42EA-B713-E23716856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5250"/>
          <a:ext cx="9243060" cy="57226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14C8ED1D-BCB4-47D4-AE49-E56B44FC48E7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E7F83D8E-BF10-45A3-8293-9CD0A6778C2C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891BCD1B-39D1-4503-A25B-B418006D811F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74AC3620-D6C1-471C-BDF4-308DE2DA29AF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9</xdr:col>
      <xdr:colOff>419100</xdr:colOff>
      <xdr:row>7</xdr:row>
      <xdr:rowOff>47625</xdr:rowOff>
    </xdr:from>
    <xdr:to>
      <xdr:col>10</xdr:col>
      <xdr:colOff>323850</xdr:colOff>
      <xdr:row>9</xdr:row>
      <xdr:rowOff>19050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612E141F-E548-49E2-80B7-6A4B0113C6B3}"/>
            </a:ext>
          </a:extLst>
        </xdr:cNvPr>
        <xdr:cNvSpPr txBox="1"/>
      </xdr:nvSpPr>
      <xdr:spPr>
        <a:xfrm>
          <a:off x="4581525" y="12477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9</xdr:col>
      <xdr:colOff>142875</xdr:colOff>
      <xdr:row>19</xdr:row>
      <xdr:rowOff>142875</xdr:rowOff>
    </xdr:from>
    <xdr:to>
      <xdr:col>10</xdr:col>
      <xdr:colOff>47625</xdr:colOff>
      <xdr:row>21</xdr:row>
      <xdr:rowOff>114300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B04BE298-A64F-4AEB-ADF9-4F23F358D884}"/>
            </a:ext>
          </a:extLst>
        </xdr:cNvPr>
        <xdr:cNvSpPr txBox="1"/>
      </xdr:nvSpPr>
      <xdr:spPr>
        <a:xfrm>
          <a:off x="4305300" y="34004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6</xdr:col>
      <xdr:colOff>9525</xdr:colOff>
      <xdr:row>14</xdr:row>
      <xdr:rowOff>66675</xdr:rowOff>
    </xdr:from>
    <xdr:to>
      <xdr:col>6</xdr:col>
      <xdr:colOff>381000</xdr:colOff>
      <xdr:row>16</xdr:row>
      <xdr:rowOff>38100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064C2A6F-96E7-4061-B3D7-C9BE04D8CCE0}"/>
            </a:ext>
          </a:extLst>
        </xdr:cNvPr>
        <xdr:cNvSpPr txBox="1"/>
      </xdr:nvSpPr>
      <xdr:spPr>
        <a:xfrm>
          <a:off x="2771775" y="24669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333374</xdr:colOff>
      <xdr:row>17</xdr:row>
      <xdr:rowOff>76200</xdr:rowOff>
    </xdr:from>
    <xdr:to>
      <xdr:col>10</xdr:col>
      <xdr:colOff>104774</xdr:colOff>
      <xdr:row>19</xdr:row>
      <xdr:rowOff>9525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289824F9-713C-485D-A9DC-D6438371D5F2}"/>
            </a:ext>
          </a:extLst>
        </xdr:cNvPr>
        <xdr:cNvGrpSpPr/>
      </xdr:nvGrpSpPr>
      <xdr:grpSpPr>
        <a:xfrm rot="14820559">
          <a:off x="4476749" y="3009900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4335D870-8FED-4451-96F1-0F6E36D8BD28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793A0FC6-7659-49E5-9C3E-F026462644E2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390525</xdr:colOff>
      <xdr:row>14</xdr:row>
      <xdr:rowOff>152400</xdr:rowOff>
    </xdr:from>
    <xdr:to>
      <xdr:col>10</xdr:col>
      <xdr:colOff>390526</xdr:colOff>
      <xdr:row>16</xdr:row>
      <xdr:rowOff>66675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F1ED6609-3D6D-4248-83F4-4D6AEBCDAD25}"/>
            </a:ext>
          </a:extLst>
        </xdr:cNvPr>
        <xdr:cNvSpPr txBox="1"/>
      </xdr:nvSpPr>
      <xdr:spPr>
        <a:xfrm>
          <a:off x="4552950" y="25527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57.1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38100</xdr:rowOff>
    </xdr:from>
    <xdr:to>
      <xdr:col>19</xdr:col>
      <xdr:colOff>367665</xdr:colOff>
      <xdr:row>34</xdr:row>
      <xdr:rowOff>72390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C3ED80C-105F-4479-AB55-5B07F8A27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09550"/>
          <a:ext cx="919734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A1258628-A84D-4693-852E-5A83EFF13733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7FBAE03D-2241-4F53-82E4-ACC21D737167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A09BE417-2EE9-461B-A17F-569E6CAB8044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5E994041-E487-460C-9686-1D6D85B375DD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7</xdr:col>
      <xdr:colOff>438150</xdr:colOff>
      <xdr:row>9</xdr:row>
      <xdr:rowOff>104775</xdr:rowOff>
    </xdr:from>
    <xdr:to>
      <xdr:col>8</xdr:col>
      <xdr:colOff>342900</xdr:colOff>
      <xdr:row>11</xdr:row>
      <xdr:rowOff>76200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8C3903E-9FFA-477D-85A2-C609F39E853E}"/>
            </a:ext>
          </a:extLst>
        </xdr:cNvPr>
        <xdr:cNvSpPr txBox="1"/>
      </xdr:nvSpPr>
      <xdr:spPr>
        <a:xfrm>
          <a:off x="3667125" y="16478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285750</xdr:colOff>
      <xdr:row>10</xdr:row>
      <xdr:rowOff>38100</xdr:rowOff>
    </xdr:from>
    <xdr:to>
      <xdr:col>13</xdr:col>
      <xdr:colOff>190500</xdr:colOff>
      <xdr:row>12</xdr:row>
      <xdr:rowOff>9525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E78D6BAF-8821-49E7-A03B-514DFAABFCB3}"/>
            </a:ext>
          </a:extLst>
        </xdr:cNvPr>
        <xdr:cNvSpPr txBox="1"/>
      </xdr:nvSpPr>
      <xdr:spPr>
        <a:xfrm>
          <a:off x="5848350" y="17526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11</xdr:col>
      <xdr:colOff>457200</xdr:colOff>
      <xdr:row>20</xdr:row>
      <xdr:rowOff>161925</xdr:rowOff>
    </xdr:from>
    <xdr:to>
      <xdr:col>12</xdr:col>
      <xdr:colOff>361950</xdr:colOff>
      <xdr:row>22</xdr:row>
      <xdr:rowOff>133350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A50FB1D-DA16-4A91-B232-374F90D6E573}"/>
            </a:ext>
          </a:extLst>
        </xdr:cNvPr>
        <xdr:cNvSpPr txBox="1"/>
      </xdr:nvSpPr>
      <xdr:spPr>
        <a:xfrm>
          <a:off x="5553075" y="35909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123824</xdr:colOff>
      <xdr:row>10</xdr:row>
      <xdr:rowOff>161924</xdr:rowOff>
    </xdr:from>
    <xdr:to>
      <xdr:col>9</xdr:col>
      <xdr:colOff>361949</xdr:colOff>
      <xdr:row>12</xdr:row>
      <xdr:rowOff>95249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47336586-31DE-4F7B-9155-D8C1EB3C13BF}"/>
            </a:ext>
          </a:extLst>
        </xdr:cNvPr>
        <xdr:cNvGrpSpPr/>
      </xdr:nvGrpSpPr>
      <xdr:grpSpPr>
        <a:xfrm rot="4443910">
          <a:off x="4267199" y="1895474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BC73C3C0-1D48-4406-990E-6FB611C9C690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82A453DA-E693-45AA-A368-323C9E112291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276225</xdr:colOff>
      <xdr:row>9</xdr:row>
      <xdr:rowOff>95250</xdr:rowOff>
    </xdr:from>
    <xdr:to>
      <xdr:col>10</xdr:col>
      <xdr:colOff>276226</xdr:colOff>
      <xdr:row>11</xdr:row>
      <xdr:rowOff>9525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D96B37D7-95C1-42E6-88DE-41D963669876}"/>
            </a:ext>
          </a:extLst>
        </xdr:cNvPr>
        <xdr:cNvSpPr txBox="1"/>
      </xdr:nvSpPr>
      <xdr:spPr>
        <a:xfrm>
          <a:off x="4438650" y="16383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77.1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19050</xdr:rowOff>
    </xdr:from>
    <xdr:to>
      <xdr:col>19</xdr:col>
      <xdr:colOff>401955</xdr:colOff>
      <xdr:row>34</xdr:row>
      <xdr:rowOff>60960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1F56D5-1EF9-4E82-B153-B2C168A50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" y="190500"/>
          <a:ext cx="9212580" cy="569976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5E489412-E4B9-4F61-AD5A-1C48D1289BD3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D78D45AE-B973-45EB-9502-07CFC9485153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62E9A66D-0BE9-452D-9E59-C54ACB482411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21C91778-4C23-4C9E-B4E3-B9BB219D1090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7</xdr:col>
      <xdr:colOff>333374</xdr:colOff>
      <xdr:row>15</xdr:row>
      <xdr:rowOff>76200</xdr:rowOff>
    </xdr:from>
    <xdr:to>
      <xdr:col>8</xdr:col>
      <xdr:colOff>142874</xdr:colOff>
      <xdr:row>16</xdr:row>
      <xdr:rowOff>142875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49E85BE6-A80D-453D-9259-6BFFFA97188D}"/>
            </a:ext>
          </a:extLst>
        </xdr:cNvPr>
        <xdr:cNvGrpSpPr/>
      </xdr:nvGrpSpPr>
      <xdr:grpSpPr>
        <a:xfrm rot="1547462">
          <a:off x="3562349" y="2647950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751ECBEA-D87F-45D4-AEDB-051CCC3C8461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05C612D4-B49D-489D-840A-FFC5C2DA2579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333375</xdr:colOff>
      <xdr:row>12</xdr:row>
      <xdr:rowOff>104775</xdr:rowOff>
    </xdr:from>
    <xdr:to>
      <xdr:col>14</xdr:col>
      <xdr:colOff>238125</xdr:colOff>
      <xdr:row>14</xdr:row>
      <xdr:rowOff>76200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3F51B49F-7C5A-4988-BAD7-8ADE7B42D270}"/>
            </a:ext>
          </a:extLst>
        </xdr:cNvPr>
        <xdr:cNvSpPr txBox="1"/>
      </xdr:nvSpPr>
      <xdr:spPr>
        <a:xfrm>
          <a:off x="6362700" y="21621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10</xdr:col>
      <xdr:colOff>171450</xdr:colOff>
      <xdr:row>23</xdr:row>
      <xdr:rowOff>57150</xdr:rowOff>
    </xdr:from>
    <xdr:to>
      <xdr:col>11</xdr:col>
      <xdr:colOff>76200</xdr:colOff>
      <xdr:row>25</xdr:row>
      <xdr:rowOff>28575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407EFDC6-A9FE-40F9-8BBC-B976DFB9CB38}"/>
            </a:ext>
          </a:extLst>
        </xdr:cNvPr>
        <xdr:cNvSpPr txBox="1"/>
      </xdr:nvSpPr>
      <xdr:spPr>
        <a:xfrm>
          <a:off x="4800600" y="40005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6</xdr:col>
      <xdr:colOff>161925</xdr:colOff>
      <xdr:row>18</xdr:row>
      <xdr:rowOff>104775</xdr:rowOff>
    </xdr:from>
    <xdr:to>
      <xdr:col>7</xdr:col>
      <xdr:colOff>66675</xdr:colOff>
      <xdr:row>20</xdr:row>
      <xdr:rowOff>76200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E8246A5E-3EB2-41D7-8713-A13FAA89E91C}"/>
            </a:ext>
          </a:extLst>
        </xdr:cNvPr>
        <xdr:cNvSpPr txBox="1"/>
      </xdr:nvSpPr>
      <xdr:spPr>
        <a:xfrm>
          <a:off x="2924175" y="31908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11</xdr:col>
      <xdr:colOff>285750</xdr:colOff>
      <xdr:row>16</xdr:row>
      <xdr:rowOff>66674</xdr:rowOff>
    </xdr:from>
    <xdr:to>
      <xdr:col>12</xdr:col>
      <xdr:colOff>95250</xdr:colOff>
      <xdr:row>17</xdr:row>
      <xdr:rowOff>133349</xdr:rowOff>
    </xdr:to>
    <xdr:grpSp>
      <xdr:nvGrpSpPr>
        <xdr:cNvPr id="13" name="Group 12">
          <a:extLst>
            <a:ext uri="{FF2B5EF4-FFF2-40B4-BE49-F238E27FC236}">
              <a16:creationId xmlns:a16="http://schemas.microsoft.com/office/drawing/2014/main" id="{08D87D82-46B7-402F-9415-9E72C89EF0D5}"/>
            </a:ext>
          </a:extLst>
        </xdr:cNvPr>
        <xdr:cNvGrpSpPr/>
      </xdr:nvGrpSpPr>
      <xdr:grpSpPr>
        <a:xfrm rot="10312143">
          <a:off x="5381625" y="2809874"/>
          <a:ext cx="276225" cy="238125"/>
          <a:chOff x="10210800" y="3181350"/>
          <a:chExt cx="276225" cy="238125"/>
        </a:xfrm>
      </xdr:grpSpPr>
      <xdr:cxnSp macro="">
        <xdr:nvCxnSpPr>
          <xdr:cNvPr id="14" name="Straight Connector 13">
            <a:extLst>
              <a:ext uri="{FF2B5EF4-FFF2-40B4-BE49-F238E27FC236}">
                <a16:creationId xmlns:a16="http://schemas.microsoft.com/office/drawing/2014/main" id="{99F5A5A2-AC18-4D97-B843-31BEF7418A09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463CDE93-DF36-437D-BB17-A3BEDBD09717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133350</xdr:colOff>
      <xdr:row>16</xdr:row>
      <xdr:rowOff>161925</xdr:rowOff>
    </xdr:from>
    <xdr:to>
      <xdr:col>13</xdr:col>
      <xdr:colOff>133351</xdr:colOff>
      <xdr:row>18</xdr:row>
      <xdr:rowOff>76200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58619B96-3C8A-4BC9-AD93-1F57678C5707}"/>
            </a:ext>
          </a:extLst>
        </xdr:cNvPr>
        <xdr:cNvSpPr txBox="1"/>
      </xdr:nvSpPr>
      <xdr:spPr>
        <a:xfrm>
          <a:off x="5695950" y="290512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86.1</a:t>
          </a:r>
        </a:p>
      </xdr:txBody>
    </xdr:sp>
    <xdr:clientData/>
  </xdr:twoCellAnchor>
  <xdr:twoCellAnchor>
    <xdr:from>
      <xdr:col>7</xdr:col>
      <xdr:colOff>28575</xdr:colOff>
      <xdr:row>13</xdr:row>
      <xdr:rowOff>95250</xdr:rowOff>
    </xdr:from>
    <xdr:to>
      <xdr:col>8</xdr:col>
      <xdr:colOff>28576</xdr:colOff>
      <xdr:row>15</xdr:row>
      <xdr:rowOff>9525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21C63ADE-59F7-4AC1-AA8E-84F30F85CF20}"/>
            </a:ext>
          </a:extLst>
        </xdr:cNvPr>
        <xdr:cNvSpPr txBox="1"/>
      </xdr:nvSpPr>
      <xdr:spPr>
        <a:xfrm>
          <a:off x="3257550" y="23241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86.2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114300</xdr:rowOff>
    </xdr:from>
    <xdr:to>
      <xdr:col>19</xdr:col>
      <xdr:colOff>375285</xdr:colOff>
      <xdr:row>33</xdr:row>
      <xdr:rowOff>148590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69730A8-79DE-4D8B-923A-1AA598C02A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14300"/>
          <a:ext cx="920496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12C68378-21E5-4646-A50C-E7DF633870D4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D71DAAA7-BE05-4C33-8734-7D3028845A29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9CB8D509-CFA6-4A9A-BF22-85C94DEA0F3B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E405DA62-A9D1-413E-9226-15CD0B8B60FB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9</xdr:col>
      <xdr:colOff>209550</xdr:colOff>
      <xdr:row>8</xdr:row>
      <xdr:rowOff>161925</xdr:rowOff>
    </xdr:from>
    <xdr:to>
      <xdr:col>10</xdr:col>
      <xdr:colOff>114300</xdr:colOff>
      <xdr:row>10</xdr:row>
      <xdr:rowOff>133350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1FC9C5D-DC5B-49F0-B66C-46BABF2C06D5}"/>
            </a:ext>
          </a:extLst>
        </xdr:cNvPr>
        <xdr:cNvSpPr txBox="1"/>
      </xdr:nvSpPr>
      <xdr:spPr>
        <a:xfrm>
          <a:off x="4371975" y="15335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247650</xdr:colOff>
      <xdr:row>11</xdr:row>
      <xdr:rowOff>38100</xdr:rowOff>
    </xdr:from>
    <xdr:to>
      <xdr:col>13</xdr:col>
      <xdr:colOff>152400</xdr:colOff>
      <xdr:row>13</xdr:row>
      <xdr:rowOff>9525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C955EE6-E7B3-4E8E-A64A-7410EED4FA24}"/>
            </a:ext>
          </a:extLst>
        </xdr:cNvPr>
        <xdr:cNvSpPr txBox="1"/>
      </xdr:nvSpPr>
      <xdr:spPr>
        <a:xfrm>
          <a:off x="5810250" y="19240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10</xdr:col>
      <xdr:colOff>257175</xdr:colOff>
      <xdr:row>18</xdr:row>
      <xdr:rowOff>0</xdr:rowOff>
    </xdr:from>
    <xdr:to>
      <xdr:col>11</xdr:col>
      <xdr:colOff>161925</xdr:colOff>
      <xdr:row>19</xdr:row>
      <xdr:rowOff>142875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1EB3324F-65B5-4789-8D12-5DB35DB95E6D}"/>
            </a:ext>
          </a:extLst>
        </xdr:cNvPr>
        <xdr:cNvSpPr txBox="1"/>
      </xdr:nvSpPr>
      <xdr:spPr>
        <a:xfrm>
          <a:off x="4886325" y="30861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333375</xdr:colOff>
      <xdr:row>11</xdr:row>
      <xdr:rowOff>142875</xdr:rowOff>
    </xdr:from>
    <xdr:to>
      <xdr:col>10</xdr:col>
      <xdr:colOff>104775</xdr:colOff>
      <xdr:row>13</xdr:row>
      <xdr:rowOff>76200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AA49A613-72B7-4222-85D3-288EED516F95}"/>
            </a:ext>
          </a:extLst>
        </xdr:cNvPr>
        <xdr:cNvGrpSpPr/>
      </xdr:nvGrpSpPr>
      <xdr:grpSpPr>
        <a:xfrm rot="4760471">
          <a:off x="4476750" y="2047875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904CA168-BA83-434D-B4D1-5A8C064B72C3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A58C39E7-AC4C-4508-8AE4-7740CF3523BD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200025</xdr:colOff>
      <xdr:row>9</xdr:row>
      <xdr:rowOff>152400</xdr:rowOff>
    </xdr:from>
    <xdr:to>
      <xdr:col>7</xdr:col>
      <xdr:colOff>200026</xdr:colOff>
      <xdr:row>11</xdr:row>
      <xdr:rowOff>66675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C6CBBCF3-39E7-4C71-B194-0547E8E651B2}"/>
            </a:ext>
          </a:extLst>
        </xdr:cNvPr>
        <xdr:cNvSpPr txBox="1"/>
      </xdr:nvSpPr>
      <xdr:spPr>
        <a:xfrm>
          <a:off x="2962275" y="169545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94.1</a:t>
          </a:r>
        </a:p>
      </xdr:txBody>
    </xdr:sp>
    <xdr:clientData/>
  </xdr:twoCellAnchor>
  <xdr:twoCellAnchor>
    <xdr:from>
      <xdr:col>7</xdr:col>
      <xdr:colOff>457200</xdr:colOff>
      <xdr:row>14</xdr:row>
      <xdr:rowOff>161925</xdr:rowOff>
    </xdr:from>
    <xdr:to>
      <xdr:col>8</xdr:col>
      <xdr:colOff>361950</xdr:colOff>
      <xdr:row>16</xdr:row>
      <xdr:rowOff>133350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C2092C5-7C05-40E3-BD42-B9B9C39428E3}"/>
            </a:ext>
          </a:extLst>
        </xdr:cNvPr>
        <xdr:cNvSpPr txBox="1"/>
      </xdr:nvSpPr>
      <xdr:spPr>
        <a:xfrm>
          <a:off x="3686175" y="25622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85725</xdr:rowOff>
    </xdr:from>
    <xdr:to>
      <xdr:col>19</xdr:col>
      <xdr:colOff>430530</xdr:colOff>
      <xdr:row>33</xdr:row>
      <xdr:rowOff>150495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EF2862D-B666-44C8-AF41-82B0312F85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" y="85725"/>
          <a:ext cx="9250680" cy="572262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CD946B49-9941-4CAB-8D88-4BFF29F20055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4E75B055-6340-4BEE-8849-87934DC3D380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714BF680-0EAD-48D2-93B5-EB13D31365AB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C3CE4EC3-05D9-4000-A815-B24E52561852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8</xdr:col>
      <xdr:colOff>190500</xdr:colOff>
      <xdr:row>16</xdr:row>
      <xdr:rowOff>95250</xdr:rowOff>
    </xdr:from>
    <xdr:to>
      <xdr:col>9</xdr:col>
      <xdr:colOff>0</xdr:colOff>
      <xdr:row>17</xdr:row>
      <xdr:rowOff>161925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6FDB34DD-491C-4CED-9F80-B6F8D66F36DB}"/>
            </a:ext>
          </a:extLst>
        </xdr:cNvPr>
        <xdr:cNvGrpSpPr/>
      </xdr:nvGrpSpPr>
      <xdr:grpSpPr>
        <a:xfrm rot="1149598">
          <a:off x="3886200" y="2838450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BE101BDC-94F6-4CD3-B9BE-709E2427BABE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7E754D77-0949-4B93-9155-8EE37A78803F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342900</xdr:colOff>
      <xdr:row>6</xdr:row>
      <xdr:rowOff>19050</xdr:rowOff>
    </xdr:from>
    <xdr:to>
      <xdr:col>11</xdr:col>
      <xdr:colOff>247650</xdr:colOff>
      <xdr:row>7</xdr:row>
      <xdr:rowOff>161925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841C9F8C-EE6A-47BF-8D5F-A0B03876D6E3}"/>
            </a:ext>
          </a:extLst>
        </xdr:cNvPr>
        <xdr:cNvSpPr txBox="1"/>
      </xdr:nvSpPr>
      <xdr:spPr>
        <a:xfrm>
          <a:off x="4972050" y="10477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13</xdr:col>
      <xdr:colOff>123825</xdr:colOff>
      <xdr:row>15</xdr:row>
      <xdr:rowOff>142875</xdr:rowOff>
    </xdr:from>
    <xdr:to>
      <xdr:col>14</xdr:col>
      <xdr:colOff>28575</xdr:colOff>
      <xdr:row>17</xdr:row>
      <xdr:rowOff>114300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F94FEB31-2E57-4EAD-9D32-A3CD480D11A7}"/>
            </a:ext>
          </a:extLst>
        </xdr:cNvPr>
        <xdr:cNvSpPr txBox="1"/>
      </xdr:nvSpPr>
      <xdr:spPr>
        <a:xfrm>
          <a:off x="6153150" y="27146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9</xdr:col>
      <xdr:colOff>161925</xdr:colOff>
      <xdr:row>19</xdr:row>
      <xdr:rowOff>85725</xdr:rowOff>
    </xdr:from>
    <xdr:to>
      <xdr:col>10</xdr:col>
      <xdr:colOff>66675</xdr:colOff>
      <xdr:row>21</xdr:row>
      <xdr:rowOff>57150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0D42A053-A0A7-4687-8E02-3096C16E6A3A}"/>
            </a:ext>
          </a:extLst>
        </xdr:cNvPr>
        <xdr:cNvSpPr txBox="1"/>
      </xdr:nvSpPr>
      <xdr:spPr>
        <a:xfrm>
          <a:off x="4324350" y="33432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6</xdr:col>
      <xdr:colOff>428625</xdr:colOff>
      <xdr:row>14</xdr:row>
      <xdr:rowOff>123825</xdr:rowOff>
    </xdr:from>
    <xdr:to>
      <xdr:col>7</xdr:col>
      <xdr:colOff>333375</xdr:colOff>
      <xdr:row>16</xdr:row>
      <xdr:rowOff>95250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13C63091-999E-4D51-9090-8AB1340710F1}"/>
            </a:ext>
          </a:extLst>
        </xdr:cNvPr>
        <xdr:cNvSpPr txBox="1"/>
      </xdr:nvSpPr>
      <xdr:spPr>
        <a:xfrm>
          <a:off x="3190875" y="25241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9</xdr:col>
      <xdr:colOff>457200</xdr:colOff>
      <xdr:row>21</xdr:row>
      <xdr:rowOff>95250</xdr:rowOff>
    </xdr:from>
    <xdr:to>
      <xdr:col>10</xdr:col>
      <xdr:colOff>228600</xdr:colOff>
      <xdr:row>23</xdr:row>
      <xdr:rowOff>28575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C34AFF58-7212-4E62-B4B0-FD255006EE0A}"/>
            </a:ext>
          </a:extLst>
        </xdr:cNvPr>
        <xdr:cNvGrpSpPr/>
      </xdr:nvGrpSpPr>
      <xdr:grpSpPr>
        <a:xfrm rot="16676592">
          <a:off x="4600575" y="3714750"/>
          <a:ext cx="276225" cy="238125"/>
          <a:chOff x="10210800" y="3181350"/>
          <a:chExt cx="276225" cy="238125"/>
        </a:xfrm>
      </xdr:grpSpPr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56C51500-4E02-407F-B536-EB83D8CA0D84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Straight Connector 15">
            <a:extLst>
              <a:ext uri="{FF2B5EF4-FFF2-40B4-BE49-F238E27FC236}">
                <a16:creationId xmlns:a16="http://schemas.microsoft.com/office/drawing/2014/main" id="{01F93A4D-1F20-40D4-A40E-C144569342DF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0</xdr:colOff>
      <xdr:row>22</xdr:row>
      <xdr:rowOff>161925</xdr:rowOff>
    </xdr:from>
    <xdr:to>
      <xdr:col>10</xdr:col>
      <xdr:colOff>1</xdr:colOff>
      <xdr:row>24</xdr:row>
      <xdr:rowOff>76200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68D9D4D-506F-4CEF-8B01-35B0913836E0}"/>
            </a:ext>
          </a:extLst>
        </xdr:cNvPr>
        <xdr:cNvSpPr txBox="1"/>
      </xdr:nvSpPr>
      <xdr:spPr>
        <a:xfrm>
          <a:off x="4162425" y="393382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96.1</a:t>
          </a:r>
        </a:p>
      </xdr:txBody>
    </xdr:sp>
    <xdr:clientData/>
  </xdr:twoCellAnchor>
  <xdr:twoCellAnchor>
    <xdr:from>
      <xdr:col>7</xdr:col>
      <xdr:colOff>152400</xdr:colOff>
      <xdr:row>18</xdr:row>
      <xdr:rowOff>47625</xdr:rowOff>
    </xdr:from>
    <xdr:to>
      <xdr:col>8</xdr:col>
      <xdr:colOff>152401</xdr:colOff>
      <xdr:row>19</xdr:row>
      <xdr:rowOff>133350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2AB26244-85F4-40A8-814C-AE8C126CE026}"/>
            </a:ext>
          </a:extLst>
        </xdr:cNvPr>
        <xdr:cNvSpPr txBox="1"/>
      </xdr:nvSpPr>
      <xdr:spPr>
        <a:xfrm>
          <a:off x="3381375" y="313372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96.2</a:t>
          </a:r>
        </a:p>
      </xdr:txBody>
    </xdr:sp>
    <xdr:clientData/>
  </xdr:twoCellAnchor>
  <xdr:twoCellAnchor>
    <xdr:from>
      <xdr:col>10</xdr:col>
      <xdr:colOff>180975</xdr:colOff>
      <xdr:row>24</xdr:row>
      <xdr:rowOff>19050</xdr:rowOff>
    </xdr:from>
    <xdr:to>
      <xdr:col>14</xdr:col>
      <xdr:colOff>238125</xdr:colOff>
      <xdr:row>26</xdr:row>
      <xdr:rowOff>28575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11B790A9-CDF2-41CA-845F-F2266F1F10E1}"/>
            </a:ext>
          </a:extLst>
        </xdr:cNvPr>
        <xdr:cNvSpPr txBox="1"/>
      </xdr:nvSpPr>
      <xdr:spPr>
        <a:xfrm>
          <a:off x="4810125" y="4133850"/>
          <a:ext cx="1924050" cy="3524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/>
            <a:t>This arm is not required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382905</xdr:colOff>
      <xdr:row>34</xdr:row>
      <xdr:rowOff>41910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5621023-CE53-46B4-BF75-957514192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1450"/>
          <a:ext cx="9212580" cy="569976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BA8F795F-CDFC-417C-BB76-AA5A819590CA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341F89F9-92E8-4ECC-A940-617BD3D17834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972B66AD-43D3-42A8-AF4C-F636C73D643B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94B15BA2-EBA3-4C79-8826-EE39D53DA862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8</xdr:col>
      <xdr:colOff>19050</xdr:colOff>
      <xdr:row>17</xdr:row>
      <xdr:rowOff>76200</xdr:rowOff>
    </xdr:from>
    <xdr:to>
      <xdr:col>8</xdr:col>
      <xdr:colOff>295275</xdr:colOff>
      <xdr:row>18</xdr:row>
      <xdr:rowOff>142875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D45722A3-2A83-43A0-93B8-999A1B332FCA}"/>
            </a:ext>
          </a:extLst>
        </xdr:cNvPr>
        <xdr:cNvGrpSpPr/>
      </xdr:nvGrpSpPr>
      <xdr:grpSpPr>
        <a:xfrm rot="19796420">
          <a:off x="3714750" y="2990850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ADA69B69-1197-4C43-B8A0-3B81D334198B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E67F98C2-A821-4B04-B252-009F668C8BDF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8</xdr:col>
      <xdr:colOff>9525</xdr:colOff>
      <xdr:row>7</xdr:row>
      <xdr:rowOff>9525</xdr:rowOff>
    </xdr:from>
    <xdr:to>
      <xdr:col>8</xdr:col>
      <xdr:colOff>381000</xdr:colOff>
      <xdr:row>8</xdr:row>
      <xdr:rowOff>152400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67FFBD9-1E4D-4AAF-B221-E0C656801650}"/>
            </a:ext>
          </a:extLst>
        </xdr:cNvPr>
        <xdr:cNvSpPr txBox="1"/>
      </xdr:nvSpPr>
      <xdr:spPr>
        <a:xfrm>
          <a:off x="3705225" y="12096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12</xdr:col>
      <xdr:colOff>9525</xdr:colOff>
      <xdr:row>15</xdr:row>
      <xdr:rowOff>9525</xdr:rowOff>
    </xdr:from>
    <xdr:to>
      <xdr:col>12</xdr:col>
      <xdr:colOff>381000</xdr:colOff>
      <xdr:row>16</xdr:row>
      <xdr:rowOff>152400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13702F52-4B5D-45E4-8EA1-AF024227BCFA}"/>
            </a:ext>
          </a:extLst>
        </xdr:cNvPr>
        <xdr:cNvSpPr txBox="1"/>
      </xdr:nvSpPr>
      <xdr:spPr>
        <a:xfrm>
          <a:off x="5572125" y="25812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9</xdr:col>
      <xdr:colOff>38100</xdr:colOff>
      <xdr:row>22</xdr:row>
      <xdr:rowOff>152400</xdr:rowOff>
    </xdr:from>
    <xdr:to>
      <xdr:col>9</xdr:col>
      <xdr:colOff>409575</xdr:colOff>
      <xdr:row>24</xdr:row>
      <xdr:rowOff>123825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47E14171-EAED-49E3-8DBF-9372EC02E45A}"/>
            </a:ext>
          </a:extLst>
        </xdr:cNvPr>
        <xdr:cNvSpPr txBox="1"/>
      </xdr:nvSpPr>
      <xdr:spPr>
        <a:xfrm>
          <a:off x="4200525" y="39243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5</xdr:col>
      <xdr:colOff>428625</xdr:colOff>
      <xdr:row>15</xdr:row>
      <xdr:rowOff>76200</xdr:rowOff>
    </xdr:from>
    <xdr:to>
      <xdr:col>6</xdr:col>
      <xdr:colOff>333375</xdr:colOff>
      <xdr:row>17</xdr:row>
      <xdr:rowOff>47625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342D5CA9-4896-4904-9EB5-276372A6329F}"/>
            </a:ext>
          </a:extLst>
        </xdr:cNvPr>
        <xdr:cNvSpPr txBox="1"/>
      </xdr:nvSpPr>
      <xdr:spPr>
        <a:xfrm>
          <a:off x="2724150" y="26479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9</xdr:col>
      <xdr:colOff>285750</xdr:colOff>
      <xdr:row>13</xdr:row>
      <xdr:rowOff>57150</xdr:rowOff>
    </xdr:from>
    <xdr:to>
      <xdr:col>10</xdr:col>
      <xdr:colOff>95250</xdr:colOff>
      <xdr:row>14</xdr:row>
      <xdr:rowOff>123825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3BE8F92E-BC2F-4BB2-BA8B-CDF9B86CDCFD}"/>
            </a:ext>
          </a:extLst>
        </xdr:cNvPr>
        <xdr:cNvGrpSpPr/>
      </xdr:nvGrpSpPr>
      <xdr:grpSpPr>
        <a:xfrm rot="8320473">
          <a:off x="4448175" y="2286000"/>
          <a:ext cx="276225" cy="238125"/>
          <a:chOff x="10210800" y="3181350"/>
          <a:chExt cx="276225" cy="238125"/>
        </a:xfrm>
      </xdr:grpSpPr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21A5CDBE-FE2F-4867-9525-40949D48D0A3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Straight Connector 15">
            <a:extLst>
              <a:ext uri="{FF2B5EF4-FFF2-40B4-BE49-F238E27FC236}">
                <a16:creationId xmlns:a16="http://schemas.microsoft.com/office/drawing/2014/main" id="{FD6DD953-796D-49D2-865A-4D99DC766BC5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10</xdr:col>
      <xdr:colOff>257175</xdr:colOff>
      <xdr:row>11</xdr:row>
      <xdr:rowOff>47625</xdr:rowOff>
    </xdr:from>
    <xdr:to>
      <xdr:col>11</xdr:col>
      <xdr:colOff>257176</xdr:colOff>
      <xdr:row>12</xdr:row>
      <xdr:rowOff>133350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1A74B5C-70BF-45F2-AACD-72B3472FA89C}"/>
            </a:ext>
          </a:extLst>
        </xdr:cNvPr>
        <xdr:cNvSpPr txBox="1"/>
      </xdr:nvSpPr>
      <xdr:spPr>
        <a:xfrm>
          <a:off x="4886325" y="1933575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97.1</a:t>
          </a:r>
        </a:p>
      </xdr:txBody>
    </xdr:sp>
    <xdr:clientData/>
  </xdr:twoCellAnchor>
  <xdr:twoCellAnchor>
    <xdr:from>
      <xdr:col>7</xdr:col>
      <xdr:colOff>428625</xdr:colOff>
      <xdr:row>19</xdr:row>
      <xdr:rowOff>133350</xdr:rowOff>
    </xdr:from>
    <xdr:to>
      <xdr:col>8</xdr:col>
      <xdr:colOff>428626</xdr:colOff>
      <xdr:row>21</xdr:row>
      <xdr:rowOff>47625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B5B06357-6561-42F0-8336-15D88C192C91}"/>
            </a:ext>
          </a:extLst>
        </xdr:cNvPr>
        <xdr:cNvSpPr txBox="1"/>
      </xdr:nvSpPr>
      <xdr:spPr>
        <a:xfrm>
          <a:off x="3657600" y="3390900"/>
          <a:ext cx="466726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97.2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95250</xdr:rowOff>
    </xdr:from>
    <xdr:to>
      <xdr:col>19</xdr:col>
      <xdr:colOff>396240</xdr:colOff>
      <xdr:row>33</xdr:row>
      <xdr:rowOff>129540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70574A3-337E-4424-BDB1-08F2B4B33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75" y="95250"/>
          <a:ext cx="9197340" cy="569214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DB700AF3-A732-440D-A6AB-F4FA9BA2FDDE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0C7586A9-4619-4143-9F70-6FF18E6B3BC6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C25E6EE9-2BED-4B27-9E89-540AD035A9F9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FB67EB2B-4C79-4C02-8B81-B568CE041F87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14</xdr:col>
      <xdr:colOff>209551</xdr:colOff>
      <xdr:row>18</xdr:row>
      <xdr:rowOff>95251</xdr:rowOff>
    </xdr:from>
    <xdr:to>
      <xdr:col>14</xdr:col>
      <xdr:colOff>447676</xdr:colOff>
      <xdr:row>20</xdr:row>
      <xdr:rowOff>28576</xdr:rowOff>
    </xdr:to>
    <xdr:grpSp>
      <xdr:nvGrpSpPr>
        <xdr:cNvPr id="7" name="Group 6">
          <a:extLst>
            <a:ext uri="{FF2B5EF4-FFF2-40B4-BE49-F238E27FC236}">
              <a16:creationId xmlns:a16="http://schemas.microsoft.com/office/drawing/2014/main" id="{0BC2B2E9-4CB1-4AD1-AD86-330B5DB4B04F}"/>
            </a:ext>
          </a:extLst>
        </xdr:cNvPr>
        <xdr:cNvGrpSpPr/>
      </xdr:nvGrpSpPr>
      <xdr:grpSpPr>
        <a:xfrm rot="13528920">
          <a:off x="6686551" y="3200401"/>
          <a:ext cx="276225" cy="238125"/>
          <a:chOff x="10210800" y="3181350"/>
          <a:chExt cx="276225" cy="238125"/>
        </a:xfrm>
      </xdr:grpSpPr>
      <xdr:cxnSp macro="">
        <xdr:nvCxnSpPr>
          <xdr:cNvPr id="8" name="Straight Connector 7">
            <a:extLst>
              <a:ext uri="{FF2B5EF4-FFF2-40B4-BE49-F238E27FC236}">
                <a16:creationId xmlns:a16="http://schemas.microsoft.com/office/drawing/2014/main" id="{9C757BB9-EC09-4121-9E97-D3D5F110B261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Straight Connector 8">
            <a:extLst>
              <a:ext uri="{FF2B5EF4-FFF2-40B4-BE49-F238E27FC236}">
                <a16:creationId xmlns:a16="http://schemas.microsoft.com/office/drawing/2014/main" id="{5604C05F-2E45-4025-B0E9-9F039F0FA2B0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7</xdr:col>
      <xdr:colOff>47625</xdr:colOff>
      <xdr:row>6</xdr:row>
      <xdr:rowOff>76200</xdr:rowOff>
    </xdr:from>
    <xdr:to>
      <xdr:col>7</xdr:col>
      <xdr:colOff>419100</xdr:colOff>
      <xdr:row>8</xdr:row>
      <xdr:rowOff>47625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EA23BFC5-FA3C-49FF-ABCF-C2D2FA66A4A7}"/>
            </a:ext>
          </a:extLst>
        </xdr:cNvPr>
        <xdr:cNvSpPr txBox="1"/>
      </xdr:nvSpPr>
      <xdr:spPr>
        <a:xfrm>
          <a:off x="3276600" y="11049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13</xdr:col>
      <xdr:colOff>342900</xdr:colOff>
      <xdr:row>8</xdr:row>
      <xdr:rowOff>114300</xdr:rowOff>
    </xdr:from>
    <xdr:to>
      <xdr:col>14</xdr:col>
      <xdr:colOff>247650</xdr:colOff>
      <xdr:row>10</xdr:row>
      <xdr:rowOff>85725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3A07415C-73F4-480B-A734-B46C475B7B30}"/>
            </a:ext>
          </a:extLst>
        </xdr:cNvPr>
        <xdr:cNvSpPr txBox="1"/>
      </xdr:nvSpPr>
      <xdr:spPr>
        <a:xfrm>
          <a:off x="6372225" y="14859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14</xdr:col>
      <xdr:colOff>190500</xdr:colOff>
      <xdr:row>22</xdr:row>
      <xdr:rowOff>19050</xdr:rowOff>
    </xdr:from>
    <xdr:to>
      <xdr:col>15</xdr:col>
      <xdr:colOff>95250</xdr:colOff>
      <xdr:row>23</xdr:row>
      <xdr:rowOff>161925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78314DFB-C1FB-482F-A3B8-11CE41BBED07}"/>
            </a:ext>
          </a:extLst>
        </xdr:cNvPr>
        <xdr:cNvSpPr txBox="1"/>
      </xdr:nvSpPr>
      <xdr:spPr>
        <a:xfrm>
          <a:off x="6686550" y="37909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371475</xdr:colOff>
      <xdr:row>24</xdr:row>
      <xdr:rowOff>38100</xdr:rowOff>
    </xdr:from>
    <xdr:to>
      <xdr:col>10</xdr:col>
      <xdr:colOff>276225</xdr:colOff>
      <xdr:row>26</xdr:row>
      <xdr:rowOff>9525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27D293A8-BD3C-44B2-8F21-FC265CE484BB}"/>
            </a:ext>
          </a:extLst>
        </xdr:cNvPr>
        <xdr:cNvSpPr txBox="1"/>
      </xdr:nvSpPr>
      <xdr:spPr>
        <a:xfrm>
          <a:off x="4533900" y="41529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7</xdr:col>
      <xdr:colOff>276225</xdr:colOff>
      <xdr:row>11</xdr:row>
      <xdr:rowOff>161925</xdr:rowOff>
    </xdr:from>
    <xdr:to>
      <xdr:col>8</xdr:col>
      <xdr:colOff>47625</xdr:colOff>
      <xdr:row>13</xdr:row>
      <xdr:rowOff>95250</xdr:rowOff>
    </xdr:to>
    <xdr:grpSp>
      <xdr:nvGrpSpPr>
        <xdr:cNvPr id="14" name="Group 13">
          <a:extLst>
            <a:ext uri="{FF2B5EF4-FFF2-40B4-BE49-F238E27FC236}">
              <a16:creationId xmlns:a16="http://schemas.microsoft.com/office/drawing/2014/main" id="{45D47316-03D6-4700-9C0C-0B9AAE2DE71E}"/>
            </a:ext>
          </a:extLst>
        </xdr:cNvPr>
        <xdr:cNvGrpSpPr/>
      </xdr:nvGrpSpPr>
      <xdr:grpSpPr>
        <a:xfrm rot="3964709">
          <a:off x="3486150" y="2066925"/>
          <a:ext cx="276225" cy="238125"/>
          <a:chOff x="10210800" y="3181350"/>
          <a:chExt cx="276225" cy="238125"/>
        </a:xfrm>
      </xdr:grpSpPr>
      <xdr:cxnSp macro="">
        <xdr:nvCxnSpPr>
          <xdr:cNvPr id="15" name="Straight Connector 14">
            <a:extLst>
              <a:ext uri="{FF2B5EF4-FFF2-40B4-BE49-F238E27FC236}">
                <a16:creationId xmlns:a16="http://schemas.microsoft.com/office/drawing/2014/main" id="{5BE8834C-0623-4B30-B33C-DBF0EA4DEA82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Straight Connector 15">
            <a:extLst>
              <a:ext uri="{FF2B5EF4-FFF2-40B4-BE49-F238E27FC236}">
                <a16:creationId xmlns:a16="http://schemas.microsoft.com/office/drawing/2014/main" id="{9A1D61ED-14EA-4F85-9311-F5F7355FAC37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</xdr:col>
      <xdr:colOff>66674</xdr:colOff>
      <xdr:row>12</xdr:row>
      <xdr:rowOff>19050</xdr:rowOff>
    </xdr:from>
    <xdr:to>
      <xdr:col>7</xdr:col>
      <xdr:colOff>142874</xdr:colOff>
      <xdr:row>13</xdr:row>
      <xdr:rowOff>104775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1E17E615-15F0-466E-BFE7-977E69388111}"/>
            </a:ext>
          </a:extLst>
        </xdr:cNvPr>
        <xdr:cNvSpPr txBox="1"/>
      </xdr:nvSpPr>
      <xdr:spPr>
        <a:xfrm>
          <a:off x="2828924" y="2076450"/>
          <a:ext cx="5429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106.1</a:t>
          </a:r>
        </a:p>
      </xdr:txBody>
    </xdr:sp>
    <xdr:clientData/>
  </xdr:twoCellAnchor>
  <xdr:twoCellAnchor>
    <xdr:from>
      <xdr:col>5</xdr:col>
      <xdr:colOff>428625</xdr:colOff>
      <xdr:row>17</xdr:row>
      <xdr:rowOff>104775</xdr:rowOff>
    </xdr:from>
    <xdr:to>
      <xdr:col>6</xdr:col>
      <xdr:colOff>333375</xdr:colOff>
      <xdr:row>19</xdr:row>
      <xdr:rowOff>76200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12694DBF-9977-47DB-AD10-61CB0E605AE1}"/>
            </a:ext>
          </a:extLst>
        </xdr:cNvPr>
        <xdr:cNvSpPr txBox="1"/>
      </xdr:nvSpPr>
      <xdr:spPr>
        <a:xfrm>
          <a:off x="2724150" y="30194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E</a:t>
          </a:r>
        </a:p>
      </xdr:txBody>
    </xdr:sp>
    <xdr:clientData/>
  </xdr:twoCellAnchor>
  <xdr:twoCellAnchor>
    <xdr:from>
      <xdr:col>15</xdr:col>
      <xdr:colOff>171450</xdr:colOff>
      <xdr:row>18</xdr:row>
      <xdr:rowOff>0</xdr:rowOff>
    </xdr:from>
    <xdr:to>
      <xdr:col>16</xdr:col>
      <xdr:colOff>247650</xdr:colOff>
      <xdr:row>19</xdr:row>
      <xdr:rowOff>85725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3679E636-1290-47EC-92FF-52A4DCD4E4DE}"/>
            </a:ext>
          </a:extLst>
        </xdr:cNvPr>
        <xdr:cNvSpPr txBox="1"/>
      </xdr:nvSpPr>
      <xdr:spPr>
        <a:xfrm>
          <a:off x="7134225" y="3086100"/>
          <a:ext cx="5429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106.2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19</xdr:col>
      <xdr:colOff>413385</xdr:colOff>
      <xdr:row>34</xdr:row>
      <xdr:rowOff>19050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1A9AB41-D5A8-4F95-8AB5-A5A76985D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33350"/>
          <a:ext cx="9243060" cy="5715000"/>
        </a:xfrm>
        <a:prstGeom prst="rect">
          <a:avLst/>
        </a:prstGeom>
      </xdr:spPr>
    </xdr:pic>
    <xdr:clientData/>
  </xdr:twoCellAnchor>
  <xdr:twoCellAnchor>
    <xdr:from>
      <xdr:col>18</xdr:col>
      <xdr:colOff>238125</xdr:colOff>
      <xdr:row>2</xdr:row>
      <xdr:rowOff>19050</xdr:rowOff>
    </xdr:from>
    <xdr:to>
      <xdr:col>19</xdr:col>
      <xdr:colOff>238125</xdr:colOff>
      <xdr:row>8</xdr:row>
      <xdr:rowOff>152400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5B894D33-A868-4028-A993-4031BAC11211}"/>
            </a:ext>
          </a:extLst>
        </xdr:cNvPr>
        <xdr:cNvGrpSpPr>
          <a:grpSpLocks/>
        </xdr:cNvGrpSpPr>
      </xdr:nvGrpSpPr>
      <xdr:grpSpPr bwMode="auto">
        <a:xfrm>
          <a:off x="8601075" y="361950"/>
          <a:ext cx="466725" cy="1162050"/>
          <a:chOff x="9945" y="1336"/>
          <a:chExt cx="576" cy="1728"/>
        </a:xfrm>
      </xdr:grpSpPr>
      <xdr:sp macro="" textlink="">
        <xdr:nvSpPr>
          <xdr:cNvPr id="4" name="Line 2">
            <a:extLst>
              <a:ext uri="{FF2B5EF4-FFF2-40B4-BE49-F238E27FC236}">
                <a16:creationId xmlns:a16="http://schemas.microsoft.com/office/drawing/2014/main" id="{E049296E-071E-45EE-B947-AA6C2A3408F6}"/>
              </a:ext>
            </a:extLst>
          </xdr:cNvPr>
          <xdr:cNvSpPr>
            <a:spLocks noChangeShapeType="1"/>
          </xdr:cNvSpPr>
        </xdr:nvSpPr>
        <xdr:spPr bwMode="auto">
          <a:xfrm flipV="1">
            <a:off x="10233" y="1336"/>
            <a:ext cx="0" cy="1728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 type="triangle" w="med" len="med"/>
          </a:ln>
        </xdr:spPr>
      </xdr:sp>
      <xdr:sp macro="" textlink="">
        <xdr:nvSpPr>
          <xdr:cNvPr id="5" name="Line 3">
            <a:extLst>
              <a:ext uri="{FF2B5EF4-FFF2-40B4-BE49-F238E27FC236}">
                <a16:creationId xmlns:a16="http://schemas.microsoft.com/office/drawing/2014/main" id="{4293377E-B7BC-4DF1-A4B2-AF3968DBA641}"/>
              </a:ext>
            </a:extLst>
          </xdr:cNvPr>
          <xdr:cNvSpPr>
            <a:spLocks noChangeShapeType="1"/>
          </xdr:cNvSpPr>
        </xdr:nvSpPr>
        <xdr:spPr bwMode="auto">
          <a:xfrm>
            <a:off x="9945" y="2200"/>
            <a:ext cx="576" cy="0"/>
          </a:xfrm>
          <a:prstGeom prst="line">
            <a:avLst/>
          </a:prstGeom>
          <a:noFill/>
          <a:ln w="285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18</xdr:col>
      <xdr:colOff>257175</xdr:colOff>
      <xdr:row>0</xdr:row>
      <xdr:rowOff>38100</xdr:rowOff>
    </xdr:from>
    <xdr:to>
      <xdr:col>19</xdr:col>
      <xdr:colOff>219075</xdr:colOff>
      <xdr:row>2</xdr:row>
      <xdr:rowOff>9525</xdr:rowOff>
    </xdr:to>
    <xdr:sp macro="" textlink="">
      <xdr:nvSpPr>
        <xdr:cNvPr id="6" name="Text Box 4">
          <a:extLst>
            <a:ext uri="{FF2B5EF4-FFF2-40B4-BE49-F238E27FC236}">
              <a16:creationId xmlns:a16="http://schemas.microsoft.com/office/drawing/2014/main" id="{BB294DF2-3524-41E5-B55F-866849A81945}"/>
            </a:ext>
          </a:extLst>
        </xdr:cNvPr>
        <xdr:cNvSpPr txBox="1">
          <a:spLocks noChangeArrowheads="1"/>
        </xdr:cNvSpPr>
      </xdr:nvSpPr>
      <xdr:spPr bwMode="auto">
        <a:xfrm>
          <a:off x="8620125" y="38100"/>
          <a:ext cx="428625" cy="3143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en-GB" sz="1400" b="1" i="0" strike="noStrike">
              <a:solidFill>
                <a:srgbClr val="000000"/>
              </a:solidFill>
              <a:latin typeface="Century Gothic" pitchFamily="34" charset="0"/>
              <a:cs typeface="Arial"/>
            </a:rPr>
            <a:t>N</a:t>
          </a:r>
        </a:p>
        <a:p>
          <a:pPr algn="ctr" rtl="0">
            <a:defRPr sz="1000"/>
          </a:pPr>
          <a:endParaRPr lang="en-GB" sz="1400" b="1" i="0" strike="noStrike">
            <a:solidFill>
              <a:srgbClr val="000000"/>
            </a:solidFill>
            <a:latin typeface="Century Gothic" pitchFamily="34" charset="0"/>
            <a:cs typeface="Arial"/>
          </a:endParaRPr>
        </a:p>
      </xdr:txBody>
    </xdr:sp>
    <xdr:clientData/>
  </xdr:twoCellAnchor>
  <xdr:twoCellAnchor>
    <xdr:from>
      <xdr:col>12</xdr:col>
      <xdr:colOff>285750</xdr:colOff>
      <xdr:row>8</xdr:row>
      <xdr:rowOff>114300</xdr:rowOff>
    </xdr:from>
    <xdr:to>
      <xdr:col>13</xdr:col>
      <xdr:colOff>190500</xdr:colOff>
      <xdr:row>10</xdr:row>
      <xdr:rowOff>85725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D4BB8E8F-0A5F-49DD-8556-2618F284E942}"/>
            </a:ext>
          </a:extLst>
        </xdr:cNvPr>
        <xdr:cNvSpPr txBox="1"/>
      </xdr:nvSpPr>
      <xdr:spPr>
        <a:xfrm>
          <a:off x="5848350" y="14859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6</xdr:col>
      <xdr:colOff>361950</xdr:colOff>
      <xdr:row>23</xdr:row>
      <xdr:rowOff>133350</xdr:rowOff>
    </xdr:from>
    <xdr:to>
      <xdr:col>7</xdr:col>
      <xdr:colOff>266700</xdr:colOff>
      <xdr:row>25</xdr:row>
      <xdr:rowOff>104775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C05C84FB-55EB-44F7-B718-F5CC040B2007}"/>
            </a:ext>
          </a:extLst>
        </xdr:cNvPr>
        <xdr:cNvSpPr txBox="1"/>
      </xdr:nvSpPr>
      <xdr:spPr>
        <a:xfrm>
          <a:off x="3124200" y="40767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7</xdr:col>
      <xdr:colOff>381000</xdr:colOff>
      <xdr:row>9</xdr:row>
      <xdr:rowOff>123825</xdr:rowOff>
    </xdr:from>
    <xdr:to>
      <xdr:col>8</xdr:col>
      <xdr:colOff>285750</xdr:colOff>
      <xdr:row>11</xdr:row>
      <xdr:rowOff>95250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F83A6FA-AB59-46C3-90AD-06CE9AD82ED8}"/>
            </a:ext>
          </a:extLst>
        </xdr:cNvPr>
        <xdr:cNvSpPr txBox="1"/>
      </xdr:nvSpPr>
      <xdr:spPr>
        <a:xfrm>
          <a:off x="3609975" y="16668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9</xdr:col>
      <xdr:colOff>304800</xdr:colOff>
      <xdr:row>13</xdr:row>
      <xdr:rowOff>114299</xdr:rowOff>
    </xdr:from>
    <xdr:to>
      <xdr:col>10</xdr:col>
      <xdr:colOff>76200</xdr:colOff>
      <xdr:row>15</xdr:row>
      <xdr:rowOff>47624</xdr:rowOff>
    </xdr:to>
    <xdr:grpSp>
      <xdr:nvGrpSpPr>
        <xdr:cNvPr id="10" name="Group 9">
          <a:extLst>
            <a:ext uri="{FF2B5EF4-FFF2-40B4-BE49-F238E27FC236}">
              <a16:creationId xmlns:a16="http://schemas.microsoft.com/office/drawing/2014/main" id="{E72EFE55-5EEF-4F84-BB6A-E02F94E4DDB6}"/>
            </a:ext>
          </a:extLst>
        </xdr:cNvPr>
        <xdr:cNvGrpSpPr/>
      </xdr:nvGrpSpPr>
      <xdr:grpSpPr>
        <a:xfrm rot="6197666">
          <a:off x="4448175" y="2362199"/>
          <a:ext cx="276225" cy="238125"/>
          <a:chOff x="10210800" y="3181350"/>
          <a:chExt cx="276225" cy="238125"/>
        </a:xfrm>
      </xdr:grpSpPr>
      <xdr:cxnSp macro="">
        <xdr:nvCxnSpPr>
          <xdr:cNvPr id="11" name="Straight Connector 10">
            <a:extLst>
              <a:ext uri="{FF2B5EF4-FFF2-40B4-BE49-F238E27FC236}">
                <a16:creationId xmlns:a16="http://schemas.microsoft.com/office/drawing/2014/main" id="{E87964DE-CF61-4715-841B-B517DC0A2295}"/>
              </a:ext>
            </a:extLst>
          </xdr:cNvPr>
          <xdr:cNvCxnSpPr/>
        </xdr:nvCxnSpPr>
        <xdr:spPr>
          <a:xfrm flipV="1">
            <a:off x="10210800" y="3181350"/>
            <a:ext cx="219075" cy="219075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Straight Connector 11">
            <a:extLst>
              <a:ext uri="{FF2B5EF4-FFF2-40B4-BE49-F238E27FC236}">
                <a16:creationId xmlns:a16="http://schemas.microsoft.com/office/drawing/2014/main" id="{4AA92D0B-A984-422F-9372-6D21BB0D3FDA}"/>
              </a:ext>
            </a:extLst>
          </xdr:cNvPr>
          <xdr:cNvCxnSpPr/>
        </xdr:nvCxnSpPr>
        <xdr:spPr>
          <a:xfrm>
            <a:off x="10220325" y="3400425"/>
            <a:ext cx="266700" cy="19050"/>
          </a:xfrm>
          <a:prstGeom prst="line">
            <a:avLst/>
          </a:prstGeom>
          <a:ln w="3810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9</xdr:col>
      <xdr:colOff>152400</xdr:colOff>
      <xdr:row>11</xdr:row>
      <xdr:rowOff>95250</xdr:rowOff>
    </xdr:from>
    <xdr:to>
      <xdr:col>10</xdr:col>
      <xdr:colOff>228600</xdr:colOff>
      <xdr:row>13</xdr:row>
      <xdr:rowOff>9525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6B712F3C-91C9-43DA-8994-45475925E1A2}"/>
            </a:ext>
          </a:extLst>
        </xdr:cNvPr>
        <xdr:cNvSpPr txBox="1"/>
      </xdr:nvSpPr>
      <xdr:spPr>
        <a:xfrm>
          <a:off x="4314825" y="1981200"/>
          <a:ext cx="542925" cy="2571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100" b="1">
              <a:solidFill>
                <a:srgbClr val="FF0000"/>
              </a:solidFill>
            </a:rPr>
            <a:t>117.1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91740</xdr:colOff>
      <xdr:row>38</xdr:row>
      <xdr:rowOff>28575</xdr:rowOff>
    </xdr:to>
    <xdr:pic>
      <xdr:nvPicPr>
        <xdr:cNvPr id="8193" name="Picture 1">
          <a:extLst>
            <a:ext uri="{FF2B5EF4-FFF2-40B4-BE49-F238E27FC236}">
              <a16:creationId xmlns:a16="http://schemas.microsoft.com/office/drawing/2014/main" id="{00000000-0008-0000-0200-000001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1064540" cy="6181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4</xdr:col>
      <xdr:colOff>152400</xdr:colOff>
      <xdr:row>21</xdr:row>
      <xdr:rowOff>66675</xdr:rowOff>
    </xdr:from>
    <xdr:to>
      <xdr:col>4</xdr:col>
      <xdr:colOff>523875</xdr:colOff>
      <xdr:row>23</xdr:row>
      <xdr:rowOff>57150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2590800" y="34671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9</xdr:col>
      <xdr:colOff>276225</xdr:colOff>
      <xdr:row>8</xdr:row>
      <xdr:rowOff>152400</xdr:rowOff>
    </xdr:from>
    <xdr:to>
      <xdr:col>10</xdr:col>
      <xdr:colOff>38100</xdr:colOff>
      <xdr:row>10</xdr:row>
      <xdr:rowOff>142875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5762625" y="14478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6</xdr:col>
      <xdr:colOff>200025</xdr:colOff>
      <xdr:row>9</xdr:row>
      <xdr:rowOff>19050</xdr:rowOff>
    </xdr:from>
    <xdr:to>
      <xdr:col>6</xdr:col>
      <xdr:colOff>571500</xdr:colOff>
      <xdr:row>11</xdr:row>
      <xdr:rowOff>9525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3857625" y="14763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11</xdr:col>
      <xdr:colOff>9525</xdr:colOff>
      <xdr:row>14</xdr:row>
      <xdr:rowOff>123825</xdr:rowOff>
    </xdr:from>
    <xdr:to>
      <xdr:col>11</xdr:col>
      <xdr:colOff>447675</xdr:colOff>
      <xdr:row>16</xdr:row>
      <xdr:rowOff>114300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6715125" y="2390775"/>
          <a:ext cx="43815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D2</a:t>
          </a:r>
        </a:p>
      </xdr:txBody>
    </xdr:sp>
    <xdr:clientData/>
  </xdr:twoCellAnchor>
  <xdr:twoCellAnchor>
    <xdr:from>
      <xdr:col>11</xdr:col>
      <xdr:colOff>123825</xdr:colOff>
      <xdr:row>22</xdr:row>
      <xdr:rowOff>85725</xdr:rowOff>
    </xdr:from>
    <xdr:to>
      <xdr:col>11</xdr:col>
      <xdr:colOff>542925</xdr:colOff>
      <xdr:row>24</xdr:row>
      <xdr:rowOff>76200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829425" y="3648075"/>
          <a:ext cx="41910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D1</a:t>
          </a:r>
        </a:p>
      </xdr:txBody>
    </xdr:sp>
    <xdr:clientData/>
  </xdr:twoCellAnchor>
  <xdr:twoCellAnchor>
    <xdr:from>
      <xdr:col>10</xdr:col>
      <xdr:colOff>361949</xdr:colOff>
      <xdr:row>19</xdr:row>
      <xdr:rowOff>123825</xdr:rowOff>
    </xdr:from>
    <xdr:to>
      <xdr:col>10</xdr:col>
      <xdr:colOff>495303</xdr:colOff>
      <xdr:row>28</xdr:row>
      <xdr:rowOff>85728</xdr:rowOff>
    </xdr:to>
    <xdr:cxnSp macro="">
      <xdr:nvCxnSpPr>
        <xdr:cNvPr id="10" name="Straight Arrow Connector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CxnSpPr/>
      </xdr:nvCxnSpPr>
      <xdr:spPr>
        <a:xfrm rot="16200000" flipH="1">
          <a:off x="5815012" y="3843337"/>
          <a:ext cx="1419228" cy="133354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371480</xdr:colOff>
      <xdr:row>13</xdr:row>
      <xdr:rowOff>19050</xdr:rowOff>
    </xdr:from>
    <xdr:to>
      <xdr:col>10</xdr:col>
      <xdr:colOff>571501</xdr:colOff>
      <xdr:row>18</xdr:row>
      <xdr:rowOff>142878</xdr:rowOff>
    </xdr:to>
    <xdr:cxnSp macro="">
      <xdr:nvCxnSpPr>
        <xdr:cNvPr id="13" name="Straight Arrow Connector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CxnSpPr/>
      </xdr:nvCxnSpPr>
      <xdr:spPr>
        <a:xfrm rot="5400000">
          <a:off x="6100764" y="2490791"/>
          <a:ext cx="933453" cy="200021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31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19</xdr:col>
      <xdr:colOff>314399</xdr:colOff>
      <xdr:row>41</xdr:row>
      <xdr:rowOff>142875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00000000-0008-0000-0600-000001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61925"/>
          <a:ext cx="11896799" cy="66198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333375</xdr:colOff>
      <xdr:row>16</xdr:row>
      <xdr:rowOff>47625</xdr:rowOff>
    </xdr:from>
    <xdr:to>
      <xdr:col>12</xdr:col>
      <xdr:colOff>95250</xdr:colOff>
      <xdr:row>18</xdr:row>
      <xdr:rowOff>38100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SpPr txBox="1"/>
      </xdr:nvSpPr>
      <xdr:spPr>
        <a:xfrm>
          <a:off x="7038975" y="26384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C1</a:t>
          </a:r>
        </a:p>
      </xdr:txBody>
    </xdr:sp>
    <xdr:clientData/>
  </xdr:twoCellAnchor>
  <xdr:twoCellAnchor>
    <xdr:from>
      <xdr:col>1</xdr:col>
      <xdr:colOff>542925</xdr:colOff>
      <xdr:row>20</xdr:row>
      <xdr:rowOff>47625</xdr:rowOff>
    </xdr:from>
    <xdr:to>
      <xdr:col>2</xdr:col>
      <xdr:colOff>304800</xdr:colOff>
      <xdr:row>22</xdr:row>
      <xdr:rowOff>38100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SpPr txBox="1"/>
      </xdr:nvSpPr>
      <xdr:spPr>
        <a:xfrm>
          <a:off x="1152525" y="32861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10</xdr:col>
      <xdr:colOff>352425</xdr:colOff>
      <xdr:row>30</xdr:row>
      <xdr:rowOff>38100</xdr:rowOff>
    </xdr:from>
    <xdr:to>
      <xdr:col>11</xdr:col>
      <xdr:colOff>114300</xdr:colOff>
      <xdr:row>32</xdr:row>
      <xdr:rowOff>28575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SpPr txBox="1"/>
      </xdr:nvSpPr>
      <xdr:spPr>
        <a:xfrm>
          <a:off x="6448425" y="489585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5</xdr:col>
      <xdr:colOff>457200</xdr:colOff>
      <xdr:row>12</xdr:row>
      <xdr:rowOff>152400</xdr:rowOff>
    </xdr:from>
    <xdr:to>
      <xdr:col>6</xdr:col>
      <xdr:colOff>219075</xdr:colOff>
      <xdr:row>14</xdr:row>
      <xdr:rowOff>142875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SpPr txBox="1"/>
      </xdr:nvSpPr>
      <xdr:spPr>
        <a:xfrm>
          <a:off x="3505200" y="2095500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</a:t>
          </a:r>
        </a:p>
      </xdr:txBody>
    </xdr:sp>
    <xdr:clientData/>
  </xdr:twoCellAnchor>
  <xdr:twoCellAnchor>
    <xdr:from>
      <xdr:col>9</xdr:col>
      <xdr:colOff>409575</xdr:colOff>
      <xdr:row>13</xdr:row>
      <xdr:rowOff>76200</xdr:rowOff>
    </xdr:from>
    <xdr:to>
      <xdr:col>10</xdr:col>
      <xdr:colOff>171450</xdr:colOff>
      <xdr:row>15</xdr:row>
      <xdr:rowOff>66675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SpPr txBox="1"/>
      </xdr:nvSpPr>
      <xdr:spPr>
        <a:xfrm>
          <a:off x="5895975" y="218122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C2</a:t>
          </a:r>
        </a:p>
      </xdr:txBody>
    </xdr:sp>
    <xdr:clientData/>
  </xdr:twoCellAnchor>
  <xdr:twoCellAnchor>
    <xdr:from>
      <xdr:col>9</xdr:col>
      <xdr:colOff>28575</xdr:colOff>
      <xdr:row>14</xdr:row>
      <xdr:rowOff>38100</xdr:rowOff>
    </xdr:from>
    <xdr:to>
      <xdr:col>9</xdr:col>
      <xdr:colOff>600075</xdr:colOff>
      <xdr:row>16</xdr:row>
      <xdr:rowOff>38100</xdr:rowOff>
    </xdr:to>
    <xdr:cxnSp macro="">
      <xdr:nvCxnSpPr>
        <xdr:cNvPr id="8" name="Straight Arrow Connector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CxnSpPr/>
      </xdr:nvCxnSpPr>
      <xdr:spPr>
        <a:xfrm>
          <a:off x="5514975" y="2305050"/>
          <a:ext cx="571500" cy="323850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581025</xdr:colOff>
      <xdr:row>16</xdr:row>
      <xdr:rowOff>104775</xdr:rowOff>
    </xdr:from>
    <xdr:to>
      <xdr:col>12</xdr:col>
      <xdr:colOff>419100</xdr:colOff>
      <xdr:row>20</xdr:row>
      <xdr:rowOff>0</xdr:rowOff>
    </xdr:to>
    <xdr:cxnSp macro="">
      <xdr:nvCxnSpPr>
        <xdr:cNvPr id="9" name="Straight Arrow Connector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CxnSpPr/>
      </xdr:nvCxnSpPr>
      <xdr:spPr>
        <a:xfrm>
          <a:off x="6067425" y="2695575"/>
          <a:ext cx="1666875" cy="542925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0</xdr:col>
      <xdr:colOff>695325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5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23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31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</xdr:row>
      <xdr:rowOff>0</xdr:rowOff>
    </xdr:from>
    <xdr:to>
      <xdr:col>18</xdr:col>
      <xdr:colOff>352425</xdr:colOff>
      <xdr:row>39</xdr:row>
      <xdr:rowOff>143741</xdr:rowOff>
    </xdr:to>
    <xdr:pic>
      <xdr:nvPicPr>
        <xdr:cNvPr id="15361" name="Picture 1">
          <a:extLst>
            <a:ext uri="{FF2B5EF4-FFF2-40B4-BE49-F238E27FC236}">
              <a16:creationId xmlns:a16="http://schemas.microsoft.com/office/drawing/2014/main" id="{00000000-0008-0000-1100-000001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161925"/>
          <a:ext cx="11277600" cy="62968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11</xdr:col>
      <xdr:colOff>28575</xdr:colOff>
      <xdr:row>28</xdr:row>
      <xdr:rowOff>142875</xdr:rowOff>
    </xdr:from>
    <xdr:to>
      <xdr:col>11</xdr:col>
      <xdr:colOff>400050</xdr:colOff>
      <xdr:row>30</xdr:row>
      <xdr:rowOff>133350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SpPr txBox="1"/>
      </xdr:nvSpPr>
      <xdr:spPr>
        <a:xfrm>
          <a:off x="6734175" y="46767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C</a:t>
          </a:r>
        </a:p>
      </xdr:txBody>
    </xdr:sp>
    <xdr:clientData/>
  </xdr:twoCellAnchor>
  <xdr:twoCellAnchor>
    <xdr:from>
      <xdr:col>15</xdr:col>
      <xdr:colOff>123825</xdr:colOff>
      <xdr:row>20</xdr:row>
      <xdr:rowOff>114300</xdr:rowOff>
    </xdr:from>
    <xdr:to>
      <xdr:col>17</xdr:col>
      <xdr:colOff>495300</xdr:colOff>
      <xdr:row>22</xdr:row>
      <xdr:rowOff>85725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CxnSpPr/>
      </xdr:nvCxnSpPr>
      <xdr:spPr>
        <a:xfrm>
          <a:off x="9267825" y="3352800"/>
          <a:ext cx="1590675" cy="295275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15</xdr:row>
      <xdr:rowOff>133350</xdr:rowOff>
    </xdr:from>
    <xdr:to>
      <xdr:col>14</xdr:col>
      <xdr:colOff>76200</xdr:colOff>
      <xdr:row>17</xdr:row>
      <xdr:rowOff>123825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SpPr txBox="1"/>
      </xdr:nvSpPr>
      <xdr:spPr>
        <a:xfrm>
          <a:off x="8191500" y="2562225"/>
          <a:ext cx="419100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B2</a:t>
          </a:r>
        </a:p>
      </xdr:txBody>
    </xdr:sp>
    <xdr:clientData/>
  </xdr:twoCellAnchor>
  <xdr:twoCellAnchor>
    <xdr:from>
      <xdr:col>16</xdr:col>
      <xdr:colOff>266700</xdr:colOff>
      <xdr:row>19</xdr:row>
      <xdr:rowOff>9525</xdr:rowOff>
    </xdr:from>
    <xdr:to>
      <xdr:col>17</xdr:col>
      <xdr:colOff>47625</xdr:colOff>
      <xdr:row>21</xdr:row>
      <xdr:rowOff>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SpPr txBox="1"/>
      </xdr:nvSpPr>
      <xdr:spPr>
        <a:xfrm>
          <a:off x="10020300" y="3086100"/>
          <a:ext cx="39052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B1</a:t>
          </a:r>
        </a:p>
      </xdr:txBody>
    </xdr:sp>
    <xdr:clientData/>
  </xdr:twoCellAnchor>
  <xdr:twoCellAnchor>
    <xdr:from>
      <xdr:col>5</xdr:col>
      <xdr:colOff>76200</xdr:colOff>
      <xdr:row>15</xdr:row>
      <xdr:rowOff>0</xdr:rowOff>
    </xdr:from>
    <xdr:to>
      <xdr:col>5</xdr:col>
      <xdr:colOff>447675</xdr:colOff>
      <xdr:row>16</xdr:row>
      <xdr:rowOff>152400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3124200" y="24288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A</a:t>
          </a:r>
        </a:p>
      </xdr:txBody>
    </xdr:sp>
    <xdr:clientData/>
  </xdr:twoCellAnchor>
  <xdr:twoCellAnchor>
    <xdr:from>
      <xdr:col>0</xdr:col>
      <xdr:colOff>238125</xdr:colOff>
      <xdr:row>22</xdr:row>
      <xdr:rowOff>9525</xdr:rowOff>
    </xdr:from>
    <xdr:to>
      <xdr:col>1</xdr:col>
      <xdr:colOff>0</xdr:colOff>
      <xdr:row>24</xdr:row>
      <xdr:rowOff>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SpPr txBox="1"/>
      </xdr:nvSpPr>
      <xdr:spPr>
        <a:xfrm>
          <a:off x="238125" y="3571875"/>
          <a:ext cx="371475" cy="314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1400" b="1">
              <a:solidFill>
                <a:srgbClr val="FF0000"/>
              </a:solidFill>
            </a:rPr>
            <a:t>D</a:t>
          </a:r>
        </a:p>
      </xdr:txBody>
    </xdr:sp>
    <xdr:clientData/>
  </xdr:twoCellAnchor>
  <xdr:twoCellAnchor>
    <xdr:from>
      <xdr:col>12</xdr:col>
      <xdr:colOff>457200</xdr:colOff>
      <xdr:row>16</xdr:row>
      <xdr:rowOff>95250</xdr:rowOff>
    </xdr:from>
    <xdr:to>
      <xdr:col>13</xdr:col>
      <xdr:colOff>590550</xdr:colOff>
      <xdr:row>19</xdr:row>
      <xdr:rowOff>9525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CxnSpPr/>
      </xdr:nvCxnSpPr>
      <xdr:spPr>
        <a:xfrm>
          <a:off x="7772400" y="2686050"/>
          <a:ext cx="742950" cy="400050"/>
        </a:xfrm>
        <a:prstGeom prst="straightConnector1">
          <a:avLst/>
        </a:prstGeom>
        <a:ln w="25400">
          <a:solidFill>
            <a:srgbClr val="FF0000"/>
          </a:solidFill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  <xdr:oneCellAnchor>
    <xdr:from>
      <xdr:col>24</xdr:col>
      <xdr:colOff>85725</xdr:colOff>
      <xdr:row>0</xdr:row>
      <xdr:rowOff>0</xdr:rowOff>
    </xdr:from>
    <xdr:ext cx="685800" cy="458114"/>
    <xdr:pic>
      <xdr:nvPicPr>
        <xdr:cNvPr id="5" name="Picture 4" descr="NDC_logo_small.jpg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973925" y="0"/>
          <a:ext cx="685800" cy="458114"/>
        </a:xfrm>
        <a:prstGeom prst="rect">
          <a:avLst/>
        </a:prstGeom>
      </xdr:spPr>
    </xdr:pic>
    <xdr:clientData/>
  </xdr:oneCellAnchor>
  <xdr:oneCellAnchor>
    <xdr:from>
      <xdr:col>32</xdr:col>
      <xdr:colOff>85725</xdr:colOff>
      <xdr:row>0</xdr:row>
      <xdr:rowOff>0</xdr:rowOff>
    </xdr:from>
    <xdr:ext cx="685800" cy="458114"/>
    <xdr:pic>
      <xdr:nvPicPr>
        <xdr:cNvPr id="6" name="Picture 5" descr="NDC_logo_small.jpg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6603325" y="0"/>
          <a:ext cx="685800" cy="458114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0</xdr:rowOff>
    </xdr:from>
    <xdr:to>
      <xdr:col>0</xdr:col>
      <xdr:colOff>771525</xdr:colOff>
      <xdr:row>2</xdr:row>
      <xdr:rowOff>134264</xdr:rowOff>
    </xdr:to>
    <xdr:pic>
      <xdr:nvPicPr>
        <xdr:cNvPr id="2" name="Picture 1" descr="NDC_logo_small.jpg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85725" y="0"/>
          <a:ext cx="685800" cy="458114"/>
        </a:xfrm>
        <a:prstGeom prst="rect">
          <a:avLst/>
        </a:prstGeom>
      </xdr:spPr>
    </xdr:pic>
    <xdr:clientData/>
  </xdr:twoCellAnchor>
  <xdr:oneCellAnchor>
    <xdr:from>
      <xdr:col>8</xdr:col>
      <xdr:colOff>85725</xdr:colOff>
      <xdr:row>0</xdr:row>
      <xdr:rowOff>0</xdr:rowOff>
    </xdr:from>
    <xdr:ext cx="685800" cy="458114"/>
    <xdr:pic>
      <xdr:nvPicPr>
        <xdr:cNvPr id="3" name="Picture 2" descr="NDC_logo_small.jpg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715125" y="0"/>
          <a:ext cx="685800" cy="458114"/>
        </a:xfrm>
        <a:prstGeom prst="rect">
          <a:avLst/>
        </a:prstGeom>
      </xdr:spPr>
    </xdr:pic>
    <xdr:clientData/>
  </xdr:oneCellAnchor>
  <xdr:oneCellAnchor>
    <xdr:from>
      <xdr:col>16</xdr:col>
      <xdr:colOff>85725</xdr:colOff>
      <xdr:row>0</xdr:row>
      <xdr:rowOff>0</xdr:rowOff>
    </xdr:from>
    <xdr:ext cx="685800" cy="458114"/>
    <xdr:pic>
      <xdr:nvPicPr>
        <xdr:cNvPr id="4" name="Picture 3" descr="NDC_logo_small.jpg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3344525" y="0"/>
          <a:ext cx="685800" cy="458114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CD7A5-B4DA-4E73-96B6-F08D0B5E70AE}">
  <dimension ref="A1:T35"/>
  <sheetViews>
    <sheetView workbookViewId="0">
      <selection activeCell="J39" sqref="J39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D864F-955D-4F99-9843-03AFCDA20544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A6650-3AB0-4C85-8019-4C6204E22EF6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BC67C8-B660-41FF-897F-C75787A020F9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859A0-243E-4011-A562-06076D7AA21C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5441C-618B-433E-A1FC-2C730A3D3E9F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F065D2-2C53-4591-BB96-BAC7D13ED34B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F6237-455C-4C17-AC65-B8D1610CD0EA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DFDF0-9CC9-4EE0-84B5-A28684B5BBED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DD571-354F-4868-9A6B-7655A33430B6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2E7BA-8D87-4D42-900C-0E51805298F8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23C15-62B5-4928-B819-64496939CF95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F87B3-B803-437A-BD4A-C8137F4F41D0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98D8B-AF29-4C6F-9E01-4DB933BC2DAC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3C1DD-46D9-4291-9792-5AB58071B322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B8008-9A58-4244-AE30-8EAF0572777D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E59F2-63B2-4906-A72B-AE0DB6A44149}">
  <dimension ref="A1:T35"/>
  <sheetViews>
    <sheetView workbookViewId="0">
      <selection activeCell="V22" sqref="V22"/>
    </sheetView>
  </sheetViews>
  <sheetFormatPr defaultRowHeight="13.5" x14ac:dyDescent="0.25"/>
  <cols>
    <col min="1" max="2" width="6.85546875" style="82" customWidth="1"/>
    <col min="3" max="3" width="7" style="82" customWidth="1"/>
    <col min="4" max="4" width="6.7109375" style="82" customWidth="1"/>
    <col min="5" max="20" width="7" style="82" customWidth="1"/>
    <col min="21" max="16384" width="9.140625" style="82"/>
  </cols>
  <sheetData>
    <row r="1" spans="1:20" x14ac:dyDescent="0.25">
      <c r="A1" s="79"/>
      <c r="B1" s="80"/>
      <c r="C1" s="80"/>
      <c r="D1" s="80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  <c r="Q1" s="80"/>
      <c r="R1" s="80"/>
      <c r="S1" s="80"/>
      <c r="T1" s="81"/>
    </row>
    <row r="2" spans="1:20" x14ac:dyDescent="0.25">
      <c r="A2" s="83"/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5"/>
    </row>
    <row r="3" spans="1:20" x14ac:dyDescent="0.25">
      <c r="A3" s="83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5"/>
    </row>
    <row r="4" spans="1:20" x14ac:dyDescent="0.25">
      <c r="A4" s="83"/>
      <c r="B4" s="84"/>
      <c r="C4" s="84"/>
      <c r="D4" s="84"/>
      <c r="E4" s="84"/>
      <c r="F4" s="84"/>
      <c r="G4" s="84"/>
      <c r="H4" s="84"/>
      <c r="I4" s="84"/>
      <c r="J4" s="84"/>
      <c r="K4" s="84"/>
      <c r="L4" s="84"/>
      <c r="M4" s="84"/>
      <c r="N4" s="84"/>
      <c r="O4" s="84"/>
      <c r="P4" s="84"/>
      <c r="Q4" s="84"/>
      <c r="R4" s="84"/>
      <c r="S4" s="84"/>
      <c r="T4" s="85"/>
    </row>
    <row r="5" spans="1:20" x14ac:dyDescent="0.25">
      <c r="A5" s="83"/>
      <c r="B5" s="84"/>
      <c r="C5" s="84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84"/>
      <c r="P5" s="84"/>
      <c r="Q5" s="84"/>
      <c r="R5" s="84"/>
      <c r="S5" s="84"/>
      <c r="T5" s="85"/>
    </row>
    <row r="6" spans="1:20" x14ac:dyDescent="0.25">
      <c r="A6" s="83"/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5"/>
    </row>
    <row r="7" spans="1:20" x14ac:dyDescent="0.25">
      <c r="A7" s="83"/>
      <c r="B7" s="84"/>
      <c r="C7" s="84"/>
      <c r="D7" s="84"/>
      <c r="E7" s="84"/>
      <c r="F7" s="84"/>
      <c r="G7" s="84"/>
      <c r="H7" s="84"/>
      <c r="I7" s="84"/>
      <c r="J7" s="84"/>
      <c r="K7" s="84"/>
      <c r="L7" s="84"/>
      <c r="M7" s="84"/>
      <c r="N7" s="84"/>
      <c r="O7" s="84"/>
      <c r="P7" s="84"/>
      <c r="Q7" s="84"/>
      <c r="R7" s="84"/>
      <c r="S7" s="84"/>
      <c r="T7" s="85"/>
    </row>
    <row r="8" spans="1:20" x14ac:dyDescent="0.25">
      <c r="A8" s="83"/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  <c r="N8" s="84"/>
      <c r="O8" s="84"/>
      <c r="P8" s="84"/>
      <c r="Q8" s="84"/>
      <c r="R8" s="84"/>
      <c r="S8" s="84"/>
      <c r="T8" s="85"/>
    </row>
    <row r="9" spans="1:20" x14ac:dyDescent="0.25">
      <c r="A9" s="83"/>
      <c r="B9" s="84"/>
      <c r="C9" s="84"/>
      <c r="D9" s="84"/>
      <c r="E9" s="84"/>
      <c r="F9" s="84"/>
      <c r="G9" s="84"/>
      <c r="H9" s="84"/>
      <c r="I9" s="84"/>
      <c r="J9" s="84"/>
      <c r="K9" s="84"/>
      <c r="L9" s="84"/>
      <c r="M9" s="84"/>
      <c r="N9" s="84"/>
      <c r="O9" s="84"/>
      <c r="P9" s="84"/>
      <c r="Q9" s="84"/>
      <c r="R9" s="84"/>
      <c r="S9" s="84"/>
      <c r="T9" s="85"/>
    </row>
    <row r="10" spans="1:20" x14ac:dyDescent="0.25">
      <c r="A10" s="83"/>
      <c r="B10" s="84"/>
      <c r="C10" s="84"/>
      <c r="D10" s="84"/>
      <c r="E10" s="84"/>
      <c r="F10" s="84"/>
      <c r="G10" s="84"/>
      <c r="H10" s="84"/>
      <c r="I10" s="84"/>
      <c r="J10" s="84"/>
      <c r="K10" s="84"/>
      <c r="L10" s="84"/>
      <c r="M10" s="84"/>
      <c r="N10" s="84"/>
      <c r="O10" s="84"/>
      <c r="P10" s="84"/>
      <c r="Q10" s="84"/>
      <c r="R10" s="84"/>
      <c r="S10" s="84"/>
      <c r="T10" s="85"/>
    </row>
    <row r="11" spans="1:20" x14ac:dyDescent="0.25">
      <c r="A11" s="83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5"/>
    </row>
    <row r="12" spans="1:20" x14ac:dyDescent="0.25">
      <c r="A12" s="83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5"/>
    </row>
    <row r="13" spans="1:20" x14ac:dyDescent="0.25">
      <c r="A13" s="83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5"/>
    </row>
    <row r="14" spans="1:20" x14ac:dyDescent="0.25">
      <c r="A14" s="83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5"/>
    </row>
    <row r="15" spans="1:20" x14ac:dyDescent="0.25">
      <c r="A15" s="83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5"/>
    </row>
    <row r="16" spans="1:20" x14ac:dyDescent="0.25">
      <c r="A16" s="83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5"/>
    </row>
    <row r="17" spans="1:20" x14ac:dyDescent="0.25">
      <c r="A17" s="83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5"/>
    </row>
    <row r="18" spans="1:20" x14ac:dyDescent="0.25">
      <c r="A18" s="83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5"/>
    </row>
    <row r="19" spans="1:20" x14ac:dyDescent="0.25">
      <c r="A19" s="83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5"/>
    </row>
    <row r="20" spans="1:20" x14ac:dyDescent="0.25">
      <c r="A20" s="83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5"/>
    </row>
    <row r="21" spans="1:20" x14ac:dyDescent="0.25">
      <c r="A21" s="83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5"/>
    </row>
    <row r="22" spans="1:20" x14ac:dyDescent="0.25">
      <c r="A22" s="83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5"/>
    </row>
    <row r="23" spans="1:20" x14ac:dyDescent="0.25">
      <c r="A23" s="83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5"/>
    </row>
    <row r="24" spans="1:20" x14ac:dyDescent="0.25">
      <c r="A24" s="83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5"/>
    </row>
    <row r="25" spans="1:20" x14ac:dyDescent="0.25">
      <c r="A25" s="83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5"/>
    </row>
    <row r="26" spans="1:20" x14ac:dyDescent="0.25">
      <c r="A26" s="83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5"/>
    </row>
    <row r="27" spans="1:20" x14ac:dyDescent="0.25">
      <c r="A27" s="83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5"/>
    </row>
    <row r="28" spans="1:20" x14ac:dyDescent="0.25">
      <c r="A28" s="83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5"/>
    </row>
    <row r="29" spans="1:20" x14ac:dyDescent="0.25">
      <c r="A29" s="83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5"/>
    </row>
    <row r="30" spans="1:20" x14ac:dyDescent="0.25">
      <c r="A30" s="83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5"/>
    </row>
    <row r="31" spans="1:20" x14ac:dyDescent="0.25">
      <c r="A31" s="83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5"/>
    </row>
    <row r="32" spans="1:20" x14ac:dyDescent="0.25">
      <c r="A32" s="83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5"/>
    </row>
    <row r="33" spans="1:20" x14ac:dyDescent="0.25">
      <c r="A33" s="83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5"/>
    </row>
    <row r="34" spans="1:20" x14ac:dyDescent="0.25">
      <c r="A34" s="83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5"/>
    </row>
    <row r="35" spans="1:20" x14ac:dyDescent="0.25">
      <c r="A35" s="86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8"/>
    </row>
  </sheetData>
  <printOptions horizontalCentered="1" verticalCentered="1"/>
  <pageMargins left="0.31496062992125984" right="0.31496062992125984" top="0.31496062992125984" bottom="0.11811023622047245" header="0.33" footer="0"/>
  <pageSetup paperSize="9" orientation="landscape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10"/>
  <sheetViews>
    <sheetView tabSelected="1" zoomScaleSheetLayoutView="75" workbookViewId="0">
      <pane ySplit="9" topLeftCell="A10" activePane="bottomLeft" state="frozen"/>
      <selection activeCell="A4" sqref="A4"/>
      <selection pane="bottomLeft" activeCell="A10" sqref="A10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16384" width="10.42578125" style="19"/>
  </cols>
  <sheetData>
    <row r="1" spans="1:32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</row>
    <row r="2" spans="1:32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</row>
    <row r="3" spans="1:32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</row>
    <row r="4" spans="1:32" s="1" customFormat="1" ht="12.75" customHeight="1" x14ac:dyDescent="0.2">
      <c r="A4" s="42" t="s">
        <v>0</v>
      </c>
      <c r="B4" s="41">
        <v>6</v>
      </c>
      <c r="C4" s="47"/>
      <c r="D4" s="47"/>
      <c r="E4" s="47"/>
      <c r="F4" s="47"/>
      <c r="G4" s="47"/>
      <c r="H4" s="47"/>
      <c r="I4" s="42" t="s">
        <v>0</v>
      </c>
      <c r="J4" s="41">
        <f>B4</f>
        <v>6</v>
      </c>
      <c r="K4" s="47"/>
      <c r="L4" s="47"/>
      <c r="M4" s="47"/>
      <c r="N4" s="47"/>
      <c r="O4" s="47"/>
      <c r="P4" s="47"/>
      <c r="Q4" s="42" t="s">
        <v>0</v>
      </c>
      <c r="R4" s="41">
        <f>J4</f>
        <v>6</v>
      </c>
      <c r="S4" s="47"/>
      <c r="T4" s="47"/>
      <c r="U4" s="47"/>
      <c r="V4" s="47"/>
      <c r="W4" s="47"/>
      <c r="X4" s="47"/>
      <c r="Y4" s="42" t="s">
        <v>0</v>
      </c>
      <c r="Z4" s="41">
        <f>R4</f>
        <v>6</v>
      </c>
      <c r="AA4" s="47"/>
      <c r="AB4" s="47"/>
      <c r="AC4" s="47"/>
      <c r="AD4" s="47"/>
      <c r="AE4" s="47"/>
      <c r="AF4" s="47"/>
    </row>
    <row r="5" spans="1:32" s="1" customFormat="1" ht="12.75" customHeight="1" x14ac:dyDescent="0.2">
      <c r="A5" s="42" t="s">
        <v>1</v>
      </c>
      <c r="B5" s="41" t="s">
        <v>13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North Bridge / High St(E) / South Bridge / High St(W)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North Bridge / High St(E) / South Bridge / High St(W)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North Bridge / High St(E) / South Bridge / High St(W)</v>
      </c>
      <c r="AA5" s="46"/>
      <c r="AB5" s="46"/>
      <c r="AC5" s="46"/>
      <c r="AD5" s="46"/>
      <c r="AE5" s="46"/>
      <c r="AF5" s="46"/>
    </row>
    <row r="6" spans="1:32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</row>
    <row r="7" spans="1:32" s="1" customFormat="1" ht="12.75" customHeight="1" thickTop="1" thickBot="1" x14ac:dyDescent="0.25">
      <c r="A7" s="41"/>
      <c r="B7" s="76" t="s">
        <v>9</v>
      </c>
      <c r="C7" s="77"/>
      <c r="D7" s="77"/>
      <c r="E7" s="77"/>
      <c r="F7" s="77"/>
      <c r="G7" s="78"/>
      <c r="H7" s="45"/>
      <c r="I7" s="41"/>
      <c r="J7" s="76" t="s">
        <v>10</v>
      </c>
      <c r="K7" s="77"/>
      <c r="L7" s="77"/>
      <c r="M7" s="77"/>
      <c r="N7" s="77"/>
      <c r="O7" s="78"/>
      <c r="P7" s="45"/>
      <c r="Q7" s="41"/>
      <c r="R7" s="76" t="s">
        <v>11</v>
      </c>
      <c r="S7" s="77"/>
      <c r="T7" s="77"/>
      <c r="U7" s="77"/>
      <c r="V7" s="77"/>
      <c r="W7" s="78"/>
      <c r="X7" s="45"/>
      <c r="Y7" s="41"/>
      <c r="Z7" s="76" t="s">
        <v>12</v>
      </c>
      <c r="AA7" s="77"/>
      <c r="AB7" s="77"/>
      <c r="AC7" s="77"/>
      <c r="AD7" s="77"/>
      <c r="AE7" s="78"/>
      <c r="AF7" s="45"/>
    </row>
    <row r="8" spans="1:32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35"/>
    </row>
    <row r="9" spans="1:32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</row>
    <row r="10" spans="1:32" ht="13.5" customHeight="1" thickTop="1" x14ac:dyDescent="0.3">
      <c r="A10" s="27">
        <v>0.29166666666666669</v>
      </c>
      <c r="B10" s="2">
        <v>10</v>
      </c>
      <c r="C10" s="3">
        <v>1</v>
      </c>
      <c r="D10" s="8">
        <f t="shared" ref="D10:D69" si="0">SUM(B10:C10)</f>
        <v>11</v>
      </c>
      <c r="E10" s="2">
        <v>20</v>
      </c>
      <c r="F10" s="3">
        <v>0</v>
      </c>
      <c r="G10" s="8">
        <f t="shared" ref="G10:G69" si="1">SUM(E10:F10)</f>
        <v>20</v>
      </c>
      <c r="H10" s="37"/>
      <c r="I10" s="27">
        <f>$A$10</f>
        <v>0.29166666666666669</v>
      </c>
      <c r="J10" s="2">
        <v>22</v>
      </c>
      <c r="K10" s="3">
        <v>0</v>
      </c>
      <c r="L10" s="8">
        <f t="shared" ref="L10:L69" si="2">SUM(J10:K10)</f>
        <v>22</v>
      </c>
      <c r="M10" s="31">
        <v>15</v>
      </c>
      <c r="N10" s="3">
        <v>0</v>
      </c>
      <c r="O10" s="8">
        <f t="shared" ref="O10:O69" si="3">SUM(M10:N10)</f>
        <v>15</v>
      </c>
      <c r="P10" s="37"/>
      <c r="Q10" s="27">
        <f>$A$10</f>
        <v>0.29166666666666669</v>
      </c>
      <c r="R10" s="2">
        <v>7</v>
      </c>
      <c r="S10" s="3">
        <v>0</v>
      </c>
      <c r="T10" s="8">
        <f t="shared" ref="T10:T69" si="4">SUM(R10:S10)</f>
        <v>7</v>
      </c>
      <c r="U10" s="31">
        <v>5</v>
      </c>
      <c r="V10" s="3">
        <v>0</v>
      </c>
      <c r="W10" s="8">
        <f t="shared" ref="W10:W69" si="5">SUM(U10:V10)</f>
        <v>5</v>
      </c>
      <c r="X10" s="37"/>
      <c r="Y10" s="27">
        <f>$A$10</f>
        <v>0.29166666666666669</v>
      </c>
      <c r="Z10" s="2">
        <v>16</v>
      </c>
      <c r="AA10" s="3">
        <v>1</v>
      </c>
      <c r="AB10" s="8">
        <f t="shared" ref="AB10:AB68" si="6">SUM(Z10:AA10)</f>
        <v>17</v>
      </c>
      <c r="AC10" s="31">
        <v>18</v>
      </c>
      <c r="AD10" s="3">
        <v>1</v>
      </c>
      <c r="AE10" s="8">
        <f t="shared" ref="AE10:AE69" si="7">SUM(AC10:AD10)</f>
        <v>19</v>
      </c>
      <c r="AF10" s="37"/>
    </row>
    <row r="11" spans="1:32" ht="13.5" customHeight="1" x14ac:dyDescent="0.3">
      <c r="A11" s="10">
        <f t="shared" ref="A11:A68" si="8">A10+"00:15"</f>
        <v>0.30208333333333337</v>
      </c>
      <c r="B11" s="4">
        <v>18</v>
      </c>
      <c r="C11" s="5">
        <v>0</v>
      </c>
      <c r="D11" s="11">
        <f t="shared" si="0"/>
        <v>18</v>
      </c>
      <c r="E11" s="4">
        <v>18</v>
      </c>
      <c r="F11" s="5">
        <v>0</v>
      </c>
      <c r="G11" s="11">
        <f t="shared" si="1"/>
        <v>18</v>
      </c>
      <c r="H11" s="37"/>
      <c r="I11" s="10">
        <f t="shared" ref="I11:I68" si="9">I10+"00:15"</f>
        <v>0.30208333333333337</v>
      </c>
      <c r="J11" s="4">
        <v>27</v>
      </c>
      <c r="K11" s="5">
        <v>1</v>
      </c>
      <c r="L11" s="11">
        <f t="shared" si="2"/>
        <v>28</v>
      </c>
      <c r="M11" s="32">
        <v>18</v>
      </c>
      <c r="N11" s="5">
        <v>0</v>
      </c>
      <c r="O11" s="11">
        <f t="shared" si="3"/>
        <v>18</v>
      </c>
      <c r="P11" s="37"/>
      <c r="Q11" s="10">
        <f t="shared" ref="Q11:Q68" si="10">Q10+"00:15"</f>
        <v>0.30208333333333337</v>
      </c>
      <c r="R11" s="4">
        <v>7</v>
      </c>
      <c r="S11" s="5">
        <v>0</v>
      </c>
      <c r="T11" s="11">
        <f t="shared" si="4"/>
        <v>7</v>
      </c>
      <c r="U11" s="32">
        <v>10</v>
      </c>
      <c r="V11" s="5">
        <v>0</v>
      </c>
      <c r="W11" s="11">
        <f t="shared" si="5"/>
        <v>10</v>
      </c>
      <c r="X11" s="37"/>
      <c r="Y11" s="10">
        <f t="shared" ref="Y11:Y68" si="11">Y10+"00:15"</f>
        <v>0.30208333333333337</v>
      </c>
      <c r="Z11" s="4">
        <v>17</v>
      </c>
      <c r="AA11" s="5">
        <v>0</v>
      </c>
      <c r="AB11" s="11">
        <f t="shared" si="6"/>
        <v>17</v>
      </c>
      <c r="AC11" s="32">
        <v>29</v>
      </c>
      <c r="AD11" s="5">
        <v>1</v>
      </c>
      <c r="AE11" s="11">
        <f t="shared" si="7"/>
        <v>30</v>
      </c>
      <c r="AF11" s="37"/>
    </row>
    <row r="12" spans="1:32" ht="13.5" customHeight="1" x14ac:dyDescent="0.3">
      <c r="A12" s="10">
        <f t="shared" si="8"/>
        <v>0.31250000000000006</v>
      </c>
      <c r="B12" s="4">
        <v>32</v>
      </c>
      <c r="C12" s="5">
        <v>0</v>
      </c>
      <c r="D12" s="11">
        <f t="shared" si="0"/>
        <v>32</v>
      </c>
      <c r="E12" s="4">
        <v>24</v>
      </c>
      <c r="F12" s="5">
        <v>0</v>
      </c>
      <c r="G12" s="11">
        <f t="shared" si="1"/>
        <v>24</v>
      </c>
      <c r="H12" s="37"/>
      <c r="I12" s="10">
        <f t="shared" si="9"/>
        <v>0.31250000000000006</v>
      </c>
      <c r="J12" s="4">
        <v>46</v>
      </c>
      <c r="K12" s="5">
        <v>0</v>
      </c>
      <c r="L12" s="11">
        <f t="shared" si="2"/>
        <v>46</v>
      </c>
      <c r="M12" s="32">
        <v>22</v>
      </c>
      <c r="N12" s="5">
        <v>0</v>
      </c>
      <c r="O12" s="11">
        <f t="shared" si="3"/>
        <v>22</v>
      </c>
      <c r="P12" s="37"/>
      <c r="Q12" s="10">
        <f t="shared" si="10"/>
        <v>0.31250000000000006</v>
      </c>
      <c r="R12" s="4">
        <v>17</v>
      </c>
      <c r="S12" s="5">
        <v>0</v>
      </c>
      <c r="T12" s="11">
        <f t="shared" si="4"/>
        <v>17</v>
      </c>
      <c r="U12" s="32">
        <v>13</v>
      </c>
      <c r="V12" s="5">
        <v>0</v>
      </c>
      <c r="W12" s="11">
        <f t="shared" si="5"/>
        <v>13</v>
      </c>
      <c r="X12" s="37"/>
      <c r="Y12" s="10">
        <f t="shared" si="11"/>
        <v>0.31250000000000006</v>
      </c>
      <c r="Z12" s="4">
        <v>47</v>
      </c>
      <c r="AA12" s="5">
        <v>0</v>
      </c>
      <c r="AB12" s="11">
        <f t="shared" si="6"/>
        <v>47</v>
      </c>
      <c r="AC12" s="32">
        <v>28</v>
      </c>
      <c r="AD12" s="5">
        <v>1</v>
      </c>
      <c r="AE12" s="11">
        <f t="shared" si="7"/>
        <v>29</v>
      </c>
      <c r="AF12" s="37"/>
    </row>
    <row r="13" spans="1:32" ht="13.5" customHeight="1" x14ac:dyDescent="0.3">
      <c r="A13" s="14">
        <f t="shared" si="8"/>
        <v>0.32291666666666674</v>
      </c>
      <c r="B13" s="15">
        <v>23</v>
      </c>
      <c r="C13" s="16">
        <v>1</v>
      </c>
      <c r="D13" s="17">
        <f t="shared" si="0"/>
        <v>24</v>
      </c>
      <c r="E13" s="15">
        <v>45</v>
      </c>
      <c r="F13" s="16">
        <v>0</v>
      </c>
      <c r="G13" s="17">
        <f t="shared" si="1"/>
        <v>45</v>
      </c>
      <c r="H13" s="37"/>
      <c r="I13" s="14">
        <f t="shared" si="9"/>
        <v>0.32291666666666674</v>
      </c>
      <c r="J13" s="15">
        <v>56</v>
      </c>
      <c r="K13" s="16">
        <v>0</v>
      </c>
      <c r="L13" s="17">
        <f t="shared" si="2"/>
        <v>56</v>
      </c>
      <c r="M13" s="33">
        <v>31</v>
      </c>
      <c r="N13" s="16">
        <v>0</v>
      </c>
      <c r="O13" s="17">
        <f t="shared" si="3"/>
        <v>31</v>
      </c>
      <c r="P13" s="37"/>
      <c r="Q13" s="14">
        <f t="shared" si="10"/>
        <v>0.32291666666666674</v>
      </c>
      <c r="R13" s="15">
        <v>20</v>
      </c>
      <c r="S13" s="16">
        <v>0</v>
      </c>
      <c r="T13" s="17">
        <f t="shared" si="4"/>
        <v>20</v>
      </c>
      <c r="U13" s="33">
        <v>16</v>
      </c>
      <c r="V13" s="16">
        <v>0</v>
      </c>
      <c r="W13" s="17">
        <f t="shared" si="5"/>
        <v>16</v>
      </c>
      <c r="X13" s="37"/>
      <c r="Y13" s="14">
        <f t="shared" si="11"/>
        <v>0.32291666666666674</v>
      </c>
      <c r="Z13" s="15">
        <v>40</v>
      </c>
      <c r="AA13" s="16">
        <v>0</v>
      </c>
      <c r="AB13" s="17">
        <f t="shared" si="6"/>
        <v>40</v>
      </c>
      <c r="AC13" s="33">
        <v>62</v>
      </c>
      <c r="AD13" s="16">
        <v>1</v>
      </c>
      <c r="AE13" s="17">
        <f t="shared" si="7"/>
        <v>63</v>
      </c>
      <c r="AF13" s="37"/>
    </row>
    <row r="14" spans="1:32" ht="13.5" customHeight="1" x14ac:dyDescent="0.3">
      <c r="A14" s="20" t="s">
        <v>4</v>
      </c>
      <c r="B14" s="21">
        <v>0</v>
      </c>
      <c r="C14" s="22">
        <v>0</v>
      </c>
      <c r="D14" s="29">
        <f t="shared" si="0"/>
        <v>0</v>
      </c>
      <c r="E14" s="21">
        <f>SUM(E10:E13)</f>
        <v>107</v>
      </c>
      <c r="F14" s="22">
        <f t="shared" ref="F14" si="12">SUM(F10:F13)</f>
        <v>0</v>
      </c>
      <c r="G14" s="29">
        <f t="shared" si="1"/>
        <v>107</v>
      </c>
      <c r="H14" s="37"/>
      <c r="I14" s="20" t="s">
        <v>4</v>
      </c>
      <c r="J14" s="21">
        <f>SUM(J10:J13)</f>
        <v>151</v>
      </c>
      <c r="K14" s="22">
        <f t="shared" ref="K14" si="13">SUM(K10:K13)</f>
        <v>1</v>
      </c>
      <c r="L14" s="29">
        <f t="shared" si="2"/>
        <v>152</v>
      </c>
      <c r="M14" s="34">
        <f>SUM(M10:M13)</f>
        <v>86</v>
      </c>
      <c r="N14" s="22">
        <f>SUM(N10:N13)</f>
        <v>0</v>
      </c>
      <c r="O14" s="29">
        <f t="shared" si="3"/>
        <v>86</v>
      </c>
      <c r="P14" s="37"/>
      <c r="Q14" s="20" t="s">
        <v>4</v>
      </c>
      <c r="R14" s="21">
        <f>SUM(R10:R13)</f>
        <v>51</v>
      </c>
      <c r="S14" s="22">
        <f t="shared" ref="S14" si="14">SUM(S10:S13)</f>
        <v>0</v>
      </c>
      <c r="T14" s="29">
        <f t="shared" si="4"/>
        <v>51</v>
      </c>
      <c r="U14" s="34">
        <f>SUM(U10:U13)</f>
        <v>44</v>
      </c>
      <c r="V14" s="22">
        <f>SUM(V10:V13)</f>
        <v>0</v>
      </c>
      <c r="W14" s="29">
        <f t="shared" si="5"/>
        <v>44</v>
      </c>
      <c r="X14" s="37"/>
      <c r="Y14" s="20" t="s">
        <v>4</v>
      </c>
      <c r="Z14" s="21">
        <f>SUM(Z10:Z13)</f>
        <v>120</v>
      </c>
      <c r="AA14" s="22">
        <f t="shared" ref="AA14" si="15">SUM(AA10:AA13)</f>
        <v>1</v>
      </c>
      <c r="AB14" s="29">
        <f t="shared" si="6"/>
        <v>121</v>
      </c>
      <c r="AC14" s="34">
        <f>SUM(AC10:AC13)</f>
        <v>137</v>
      </c>
      <c r="AD14" s="22">
        <f>SUM(AD10:AD13)</f>
        <v>4</v>
      </c>
      <c r="AE14" s="29">
        <f t="shared" si="7"/>
        <v>141</v>
      </c>
      <c r="AF14" s="37"/>
    </row>
    <row r="15" spans="1:32" ht="13.5" customHeight="1" x14ac:dyDescent="0.3">
      <c r="A15" s="9">
        <f>A13+"00:15"</f>
        <v>0.33333333333333343</v>
      </c>
      <c r="B15" s="2">
        <v>22</v>
      </c>
      <c r="C15" s="3">
        <v>0</v>
      </c>
      <c r="D15" s="8">
        <f t="shared" si="0"/>
        <v>22</v>
      </c>
      <c r="E15" s="2">
        <v>47</v>
      </c>
      <c r="F15" s="3">
        <v>0</v>
      </c>
      <c r="G15" s="8">
        <f t="shared" si="1"/>
        <v>47</v>
      </c>
      <c r="H15" s="37"/>
      <c r="I15" s="9">
        <f>I13+"00:15"</f>
        <v>0.33333333333333343</v>
      </c>
      <c r="J15" s="2">
        <v>41</v>
      </c>
      <c r="K15" s="3">
        <v>0</v>
      </c>
      <c r="L15" s="8">
        <f t="shared" si="2"/>
        <v>41</v>
      </c>
      <c r="M15" s="31">
        <v>39</v>
      </c>
      <c r="N15" s="3">
        <v>0</v>
      </c>
      <c r="O15" s="8">
        <f t="shared" si="3"/>
        <v>39</v>
      </c>
      <c r="P15" s="37"/>
      <c r="Q15" s="9">
        <f>Q13+"00:15"</f>
        <v>0.33333333333333343</v>
      </c>
      <c r="R15" s="2">
        <v>15</v>
      </c>
      <c r="S15" s="3">
        <v>0</v>
      </c>
      <c r="T15" s="8">
        <f t="shared" si="4"/>
        <v>15</v>
      </c>
      <c r="U15" s="31">
        <v>31</v>
      </c>
      <c r="V15" s="3">
        <v>0</v>
      </c>
      <c r="W15" s="8">
        <f t="shared" si="5"/>
        <v>31</v>
      </c>
      <c r="X15" s="37"/>
      <c r="Y15" s="9">
        <f>Y13+"00:15"</f>
        <v>0.33333333333333343</v>
      </c>
      <c r="Z15" s="2">
        <v>58</v>
      </c>
      <c r="AA15" s="3">
        <v>0</v>
      </c>
      <c r="AB15" s="8">
        <f t="shared" si="6"/>
        <v>58</v>
      </c>
      <c r="AC15" s="31">
        <v>72</v>
      </c>
      <c r="AD15" s="3">
        <v>0</v>
      </c>
      <c r="AE15" s="8">
        <f t="shared" si="7"/>
        <v>72</v>
      </c>
      <c r="AF15" s="37"/>
    </row>
    <row r="16" spans="1:32" ht="13.5" customHeight="1" x14ac:dyDescent="0.3">
      <c r="A16" s="10">
        <f t="shared" si="8"/>
        <v>0.34375000000000011</v>
      </c>
      <c r="B16" s="4">
        <v>44</v>
      </c>
      <c r="C16" s="5">
        <v>0</v>
      </c>
      <c r="D16" s="11">
        <f t="shared" si="0"/>
        <v>44</v>
      </c>
      <c r="E16" s="4">
        <v>46</v>
      </c>
      <c r="F16" s="5">
        <v>0</v>
      </c>
      <c r="G16" s="11">
        <f t="shared" si="1"/>
        <v>46</v>
      </c>
      <c r="H16" s="37"/>
      <c r="I16" s="10">
        <f t="shared" si="9"/>
        <v>0.34375000000000011</v>
      </c>
      <c r="J16" s="4">
        <v>45</v>
      </c>
      <c r="K16" s="5">
        <v>0</v>
      </c>
      <c r="L16" s="11">
        <f t="shared" si="2"/>
        <v>45</v>
      </c>
      <c r="M16" s="32">
        <v>55</v>
      </c>
      <c r="N16" s="5">
        <v>0</v>
      </c>
      <c r="O16" s="11">
        <f t="shared" si="3"/>
        <v>55</v>
      </c>
      <c r="P16" s="37"/>
      <c r="Q16" s="10">
        <f t="shared" si="10"/>
        <v>0.34375000000000011</v>
      </c>
      <c r="R16" s="4">
        <v>11</v>
      </c>
      <c r="S16" s="5">
        <v>0</v>
      </c>
      <c r="T16" s="11">
        <f t="shared" si="4"/>
        <v>11</v>
      </c>
      <c r="U16" s="32">
        <v>18</v>
      </c>
      <c r="V16" s="5">
        <v>0</v>
      </c>
      <c r="W16" s="11">
        <f t="shared" si="5"/>
        <v>18</v>
      </c>
      <c r="X16" s="37"/>
      <c r="Y16" s="10">
        <f t="shared" si="11"/>
        <v>0.34375000000000011</v>
      </c>
      <c r="Z16" s="4">
        <v>54</v>
      </c>
      <c r="AA16" s="5">
        <v>0</v>
      </c>
      <c r="AB16" s="11">
        <f t="shared" si="6"/>
        <v>54</v>
      </c>
      <c r="AC16" s="32">
        <v>63</v>
      </c>
      <c r="AD16" s="5">
        <v>0</v>
      </c>
      <c r="AE16" s="11">
        <f t="shared" si="7"/>
        <v>63</v>
      </c>
      <c r="AF16" s="37"/>
    </row>
    <row r="17" spans="1:32" ht="13.5" customHeight="1" x14ac:dyDescent="0.3">
      <c r="A17" s="10">
        <f t="shared" si="8"/>
        <v>0.3541666666666668</v>
      </c>
      <c r="B17" s="4">
        <v>60</v>
      </c>
      <c r="C17" s="5">
        <v>0</v>
      </c>
      <c r="D17" s="11">
        <f t="shared" si="0"/>
        <v>60</v>
      </c>
      <c r="E17" s="4">
        <v>94</v>
      </c>
      <c r="F17" s="5">
        <v>0</v>
      </c>
      <c r="G17" s="11">
        <f t="shared" si="1"/>
        <v>94</v>
      </c>
      <c r="H17" s="37"/>
      <c r="I17" s="10">
        <f t="shared" si="9"/>
        <v>0.3541666666666668</v>
      </c>
      <c r="J17" s="4">
        <v>54</v>
      </c>
      <c r="K17" s="5">
        <v>0</v>
      </c>
      <c r="L17" s="11">
        <f t="shared" si="2"/>
        <v>54</v>
      </c>
      <c r="M17" s="32">
        <v>70</v>
      </c>
      <c r="N17" s="5">
        <v>0</v>
      </c>
      <c r="O17" s="11">
        <f t="shared" si="3"/>
        <v>70</v>
      </c>
      <c r="P17" s="37"/>
      <c r="Q17" s="10">
        <f t="shared" si="10"/>
        <v>0.3541666666666668</v>
      </c>
      <c r="R17" s="4">
        <v>27</v>
      </c>
      <c r="S17" s="5">
        <v>0</v>
      </c>
      <c r="T17" s="11">
        <f t="shared" si="4"/>
        <v>27</v>
      </c>
      <c r="U17" s="32">
        <v>32</v>
      </c>
      <c r="V17" s="5">
        <v>0</v>
      </c>
      <c r="W17" s="11">
        <f t="shared" si="5"/>
        <v>32</v>
      </c>
      <c r="X17" s="37"/>
      <c r="Y17" s="10">
        <f t="shared" si="11"/>
        <v>0.3541666666666668</v>
      </c>
      <c r="Z17" s="4">
        <v>76</v>
      </c>
      <c r="AA17" s="5">
        <v>0</v>
      </c>
      <c r="AB17" s="11">
        <f t="shared" si="6"/>
        <v>76</v>
      </c>
      <c r="AC17" s="32">
        <v>131</v>
      </c>
      <c r="AD17" s="5">
        <v>0</v>
      </c>
      <c r="AE17" s="11">
        <f t="shared" si="7"/>
        <v>131</v>
      </c>
      <c r="AF17" s="37"/>
    </row>
    <row r="18" spans="1:32" ht="13.5" customHeight="1" x14ac:dyDescent="0.3">
      <c r="A18" s="14">
        <f t="shared" si="8"/>
        <v>0.36458333333333348</v>
      </c>
      <c r="B18" s="15">
        <v>60</v>
      </c>
      <c r="C18" s="16">
        <v>0</v>
      </c>
      <c r="D18" s="17">
        <f t="shared" si="0"/>
        <v>60</v>
      </c>
      <c r="E18" s="15">
        <v>70</v>
      </c>
      <c r="F18" s="16">
        <v>1</v>
      </c>
      <c r="G18" s="17">
        <f t="shared" si="1"/>
        <v>71</v>
      </c>
      <c r="H18" s="37"/>
      <c r="I18" s="14">
        <f t="shared" si="9"/>
        <v>0.36458333333333348</v>
      </c>
      <c r="J18" s="15">
        <v>62</v>
      </c>
      <c r="K18" s="16">
        <v>1</v>
      </c>
      <c r="L18" s="17">
        <f t="shared" si="2"/>
        <v>63</v>
      </c>
      <c r="M18" s="33">
        <v>133</v>
      </c>
      <c r="N18" s="16">
        <v>0</v>
      </c>
      <c r="O18" s="17">
        <f t="shared" si="3"/>
        <v>133</v>
      </c>
      <c r="P18" s="37"/>
      <c r="Q18" s="14">
        <f t="shared" si="10"/>
        <v>0.36458333333333348</v>
      </c>
      <c r="R18" s="15">
        <v>36</v>
      </c>
      <c r="S18" s="16">
        <v>1</v>
      </c>
      <c r="T18" s="17">
        <f t="shared" si="4"/>
        <v>37</v>
      </c>
      <c r="U18" s="33">
        <v>35</v>
      </c>
      <c r="V18" s="16">
        <v>0</v>
      </c>
      <c r="W18" s="17">
        <f t="shared" si="5"/>
        <v>35</v>
      </c>
      <c r="X18" s="37"/>
      <c r="Y18" s="14">
        <f t="shared" si="11"/>
        <v>0.36458333333333348</v>
      </c>
      <c r="Z18" s="15">
        <v>75</v>
      </c>
      <c r="AA18" s="16">
        <v>0</v>
      </c>
      <c r="AB18" s="17">
        <f t="shared" si="6"/>
        <v>75</v>
      </c>
      <c r="AC18" s="33">
        <v>104</v>
      </c>
      <c r="AD18" s="16">
        <v>2</v>
      </c>
      <c r="AE18" s="17">
        <f t="shared" si="7"/>
        <v>106</v>
      </c>
      <c r="AF18" s="37"/>
    </row>
    <row r="19" spans="1:32" ht="13.5" customHeight="1" x14ac:dyDescent="0.3">
      <c r="A19" s="20" t="s">
        <v>4</v>
      </c>
      <c r="B19" s="21">
        <v>0</v>
      </c>
      <c r="C19" s="22">
        <v>0</v>
      </c>
      <c r="D19" s="29">
        <f t="shared" si="0"/>
        <v>0</v>
      </c>
      <c r="E19" s="21">
        <f t="shared" ref="E19:F19" si="16">SUM(E15:E18)</f>
        <v>257</v>
      </c>
      <c r="F19" s="22">
        <f t="shared" si="16"/>
        <v>1</v>
      </c>
      <c r="G19" s="29">
        <f t="shared" si="1"/>
        <v>258</v>
      </c>
      <c r="H19" s="37"/>
      <c r="I19" s="20" t="s">
        <v>4</v>
      </c>
      <c r="J19" s="21">
        <f t="shared" ref="J19:K19" si="17">SUM(J15:J18)</f>
        <v>202</v>
      </c>
      <c r="K19" s="22">
        <f t="shared" si="17"/>
        <v>1</v>
      </c>
      <c r="L19" s="29">
        <f t="shared" si="2"/>
        <v>203</v>
      </c>
      <c r="M19" s="34">
        <f>SUM(M15:M18)</f>
        <v>297</v>
      </c>
      <c r="N19" s="22">
        <f>SUM(N15:N18)</f>
        <v>0</v>
      </c>
      <c r="O19" s="29">
        <f t="shared" si="3"/>
        <v>297</v>
      </c>
      <c r="P19" s="37"/>
      <c r="Q19" s="20" t="s">
        <v>4</v>
      </c>
      <c r="R19" s="21">
        <f t="shared" ref="R19:S19" si="18">SUM(R15:R18)</f>
        <v>89</v>
      </c>
      <c r="S19" s="22">
        <f t="shared" si="18"/>
        <v>1</v>
      </c>
      <c r="T19" s="29">
        <f t="shared" si="4"/>
        <v>90</v>
      </c>
      <c r="U19" s="34">
        <f>SUM(U15:U18)</f>
        <v>116</v>
      </c>
      <c r="V19" s="22">
        <f>SUM(V15:V18)</f>
        <v>0</v>
      </c>
      <c r="W19" s="29">
        <f t="shared" si="5"/>
        <v>116</v>
      </c>
      <c r="X19" s="37"/>
      <c r="Y19" s="20" t="s">
        <v>4</v>
      </c>
      <c r="Z19" s="21">
        <f t="shared" ref="Z19:AA19" si="19">SUM(Z15:Z18)</f>
        <v>263</v>
      </c>
      <c r="AA19" s="22">
        <f t="shared" si="19"/>
        <v>0</v>
      </c>
      <c r="AB19" s="29">
        <f t="shared" si="6"/>
        <v>263</v>
      </c>
      <c r="AC19" s="34">
        <f>SUM(AC15:AC18)</f>
        <v>370</v>
      </c>
      <c r="AD19" s="22">
        <f>SUM(AD15:AD18)</f>
        <v>2</v>
      </c>
      <c r="AE19" s="29">
        <f t="shared" si="7"/>
        <v>372</v>
      </c>
      <c r="AF19" s="37"/>
    </row>
    <row r="20" spans="1:32" ht="13.5" customHeight="1" x14ac:dyDescent="0.3">
      <c r="A20" s="9">
        <f>A18+"00:15"</f>
        <v>0.37500000000000017</v>
      </c>
      <c r="B20" s="2">
        <v>58</v>
      </c>
      <c r="C20" s="3">
        <v>0</v>
      </c>
      <c r="D20" s="8">
        <f t="shared" si="0"/>
        <v>58</v>
      </c>
      <c r="E20" s="2">
        <v>64</v>
      </c>
      <c r="F20" s="3">
        <v>0</v>
      </c>
      <c r="G20" s="8">
        <f t="shared" si="1"/>
        <v>64</v>
      </c>
      <c r="H20" s="37"/>
      <c r="I20" s="9">
        <f>I18+"00:15"</f>
        <v>0.37500000000000017</v>
      </c>
      <c r="J20" s="2">
        <v>40</v>
      </c>
      <c r="K20" s="3">
        <v>0</v>
      </c>
      <c r="L20" s="8">
        <f t="shared" si="2"/>
        <v>40</v>
      </c>
      <c r="M20" s="31">
        <v>61</v>
      </c>
      <c r="N20" s="3">
        <v>0</v>
      </c>
      <c r="O20" s="8">
        <f t="shared" si="3"/>
        <v>61</v>
      </c>
      <c r="P20" s="37"/>
      <c r="Q20" s="9">
        <f>Q18+"00:15"</f>
        <v>0.37500000000000017</v>
      </c>
      <c r="R20" s="2">
        <v>38</v>
      </c>
      <c r="S20" s="3">
        <v>0</v>
      </c>
      <c r="T20" s="8">
        <f t="shared" si="4"/>
        <v>38</v>
      </c>
      <c r="U20" s="31">
        <v>58</v>
      </c>
      <c r="V20" s="3">
        <v>1</v>
      </c>
      <c r="W20" s="8">
        <f t="shared" si="5"/>
        <v>59</v>
      </c>
      <c r="X20" s="37"/>
      <c r="Y20" s="9">
        <f>Y18+"00:15"</f>
        <v>0.37500000000000017</v>
      </c>
      <c r="Z20" s="2">
        <v>71</v>
      </c>
      <c r="AA20" s="3">
        <v>0</v>
      </c>
      <c r="AB20" s="8">
        <f t="shared" si="6"/>
        <v>71</v>
      </c>
      <c r="AC20" s="31">
        <v>70</v>
      </c>
      <c r="AD20" s="3">
        <v>2</v>
      </c>
      <c r="AE20" s="8">
        <f t="shared" si="7"/>
        <v>72</v>
      </c>
      <c r="AF20" s="37"/>
    </row>
    <row r="21" spans="1:32" ht="13.5" customHeight="1" x14ac:dyDescent="0.3">
      <c r="A21" s="10">
        <f t="shared" si="8"/>
        <v>0.38541666666666685</v>
      </c>
      <c r="B21" s="4">
        <v>45</v>
      </c>
      <c r="C21" s="5">
        <v>0</v>
      </c>
      <c r="D21" s="11">
        <f t="shared" si="0"/>
        <v>45</v>
      </c>
      <c r="E21" s="4">
        <v>89</v>
      </c>
      <c r="F21" s="5">
        <v>1</v>
      </c>
      <c r="G21" s="11">
        <f t="shared" si="1"/>
        <v>90</v>
      </c>
      <c r="H21" s="37"/>
      <c r="I21" s="10">
        <f t="shared" si="9"/>
        <v>0.38541666666666685</v>
      </c>
      <c r="J21" s="4">
        <v>45</v>
      </c>
      <c r="K21" s="5">
        <v>1</v>
      </c>
      <c r="L21" s="11">
        <f t="shared" si="2"/>
        <v>46</v>
      </c>
      <c r="M21" s="32">
        <v>73</v>
      </c>
      <c r="N21" s="5">
        <v>1</v>
      </c>
      <c r="O21" s="11">
        <f t="shared" si="3"/>
        <v>74</v>
      </c>
      <c r="P21" s="37"/>
      <c r="Q21" s="10">
        <f t="shared" si="10"/>
        <v>0.38541666666666685</v>
      </c>
      <c r="R21" s="4">
        <v>34</v>
      </c>
      <c r="S21" s="5">
        <v>0</v>
      </c>
      <c r="T21" s="11">
        <f t="shared" si="4"/>
        <v>34</v>
      </c>
      <c r="U21" s="32">
        <v>53</v>
      </c>
      <c r="V21" s="5">
        <v>0</v>
      </c>
      <c r="W21" s="11">
        <f t="shared" si="5"/>
        <v>53</v>
      </c>
      <c r="X21" s="37"/>
      <c r="Y21" s="10">
        <f t="shared" si="11"/>
        <v>0.38541666666666685</v>
      </c>
      <c r="Z21" s="4">
        <v>48</v>
      </c>
      <c r="AA21" s="5">
        <v>0</v>
      </c>
      <c r="AB21" s="11">
        <f t="shared" si="6"/>
        <v>48</v>
      </c>
      <c r="AC21" s="32">
        <v>89</v>
      </c>
      <c r="AD21" s="5">
        <v>1</v>
      </c>
      <c r="AE21" s="11">
        <f t="shared" si="7"/>
        <v>90</v>
      </c>
      <c r="AF21" s="37"/>
    </row>
    <row r="22" spans="1:32" ht="13.5" customHeight="1" x14ac:dyDescent="0.3">
      <c r="A22" s="10">
        <f t="shared" si="8"/>
        <v>0.39583333333333354</v>
      </c>
      <c r="B22" s="4">
        <v>40</v>
      </c>
      <c r="C22" s="5">
        <v>0</v>
      </c>
      <c r="D22" s="11">
        <f t="shared" si="0"/>
        <v>40</v>
      </c>
      <c r="E22" s="4">
        <v>95</v>
      </c>
      <c r="F22" s="5">
        <v>1</v>
      </c>
      <c r="G22" s="11">
        <f t="shared" si="1"/>
        <v>96</v>
      </c>
      <c r="H22" s="37"/>
      <c r="I22" s="10">
        <f t="shared" si="9"/>
        <v>0.39583333333333354</v>
      </c>
      <c r="J22" s="4">
        <v>49</v>
      </c>
      <c r="K22" s="5">
        <v>0</v>
      </c>
      <c r="L22" s="11">
        <f t="shared" si="2"/>
        <v>49</v>
      </c>
      <c r="M22" s="32">
        <v>64</v>
      </c>
      <c r="N22" s="5">
        <v>0</v>
      </c>
      <c r="O22" s="11">
        <f t="shared" si="3"/>
        <v>64</v>
      </c>
      <c r="P22" s="37"/>
      <c r="Q22" s="10">
        <f t="shared" si="10"/>
        <v>0.39583333333333354</v>
      </c>
      <c r="R22" s="4">
        <v>26</v>
      </c>
      <c r="S22" s="5">
        <v>0</v>
      </c>
      <c r="T22" s="11">
        <f t="shared" si="4"/>
        <v>26</v>
      </c>
      <c r="U22" s="32">
        <v>46</v>
      </c>
      <c r="V22" s="5">
        <v>0</v>
      </c>
      <c r="W22" s="11">
        <f t="shared" si="5"/>
        <v>46</v>
      </c>
      <c r="X22" s="37"/>
      <c r="Y22" s="10">
        <f t="shared" si="11"/>
        <v>0.39583333333333354</v>
      </c>
      <c r="Z22" s="4">
        <v>52</v>
      </c>
      <c r="AA22" s="5">
        <v>1</v>
      </c>
      <c r="AB22" s="11">
        <f t="shared" si="6"/>
        <v>53</v>
      </c>
      <c r="AC22" s="32">
        <v>81</v>
      </c>
      <c r="AD22" s="5">
        <v>1</v>
      </c>
      <c r="AE22" s="11">
        <f t="shared" si="7"/>
        <v>82</v>
      </c>
      <c r="AF22" s="37"/>
    </row>
    <row r="23" spans="1:32" ht="13.5" customHeight="1" x14ac:dyDescent="0.3">
      <c r="A23" s="14">
        <f t="shared" si="8"/>
        <v>0.40625000000000022</v>
      </c>
      <c r="B23" s="15">
        <v>57</v>
      </c>
      <c r="C23" s="16">
        <v>0</v>
      </c>
      <c r="D23" s="17">
        <f t="shared" si="0"/>
        <v>57</v>
      </c>
      <c r="E23" s="15">
        <v>111</v>
      </c>
      <c r="F23" s="16">
        <v>0</v>
      </c>
      <c r="G23" s="17">
        <f t="shared" si="1"/>
        <v>111</v>
      </c>
      <c r="H23" s="37"/>
      <c r="I23" s="14">
        <f t="shared" si="9"/>
        <v>0.40625000000000022</v>
      </c>
      <c r="J23" s="15">
        <v>36</v>
      </c>
      <c r="K23" s="16">
        <v>0</v>
      </c>
      <c r="L23" s="17">
        <f t="shared" si="2"/>
        <v>36</v>
      </c>
      <c r="M23" s="33">
        <v>89</v>
      </c>
      <c r="N23" s="16">
        <v>0</v>
      </c>
      <c r="O23" s="17">
        <f t="shared" si="3"/>
        <v>89</v>
      </c>
      <c r="P23" s="37"/>
      <c r="Q23" s="14">
        <f t="shared" si="10"/>
        <v>0.40625000000000022</v>
      </c>
      <c r="R23" s="15">
        <v>31</v>
      </c>
      <c r="S23" s="16">
        <v>0</v>
      </c>
      <c r="T23" s="17">
        <f t="shared" si="4"/>
        <v>31</v>
      </c>
      <c r="U23" s="33">
        <v>46</v>
      </c>
      <c r="V23" s="16">
        <v>0</v>
      </c>
      <c r="W23" s="17">
        <f t="shared" si="5"/>
        <v>46</v>
      </c>
      <c r="X23" s="37"/>
      <c r="Y23" s="14">
        <f t="shared" si="11"/>
        <v>0.40625000000000022</v>
      </c>
      <c r="Z23" s="15">
        <v>85</v>
      </c>
      <c r="AA23" s="16">
        <v>0</v>
      </c>
      <c r="AB23" s="17">
        <f t="shared" si="6"/>
        <v>85</v>
      </c>
      <c r="AC23" s="33">
        <v>76</v>
      </c>
      <c r="AD23" s="16">
        <v>0</v>
      </c>
      <c r="AE23" s="17">
        <f t="shared" si="7"/>
        <v>76</v>
      </c>
      <c r="AF23" s="37"/>
    </row>
    <row r="24" spans="1:32" ht="13.5" customHeight="1" x14ac:dyDescent="0.3">
      <c r="A24" s="20" t="s">
        <v>4</v>
      </c>
      <c r="B24" s="21">
        <v>0</v>
      </c>
      <c r="C24" s="22">
        <v>0</v>
      </c>
      <c r="D24" s="29">
        <f t="shared" si="0"/>
        <v>0</v>
      </c>
      <c r="E24" s="21">
        <f t="shared" ref="E24:F24" si="20">SUM(E20:E23)</f>
        <v>359</v>
      </c>
      <c r="F24" s="22">
        <f t="shared" si="20"/>
        <v>2</v>
      </c>
      <c r="G24" s="29">
        <f t="shared" si="1"/>
        <v>361</v>
      </c>
      <c r="H24" s="37"/>
      <c r="I24" s="20" t="s">
        <v>4</v>
      </c>
      <c r="J24" s="21">
        <f t="shared" ref="J24:K24" si="21">SUM(J20:J23)</f>
        <v>170</v>
      </c>
      <c r="K24" s="22">
        <f t="shared" si="21"/>
        <v>1</v>
      </c>
      <c r="L24" s="29">
        <f t="shared" si="2"/>
        <v>171</v>
      </c>
      <c r="M24" s="34">
        <f>SUM(M20:M23)</f>
        <v>287</v>
      </c>
      <c r="N24" s="22">
        <f>SUM(N20:N23)</f>
        <v>1</v>
      </c>
      <c r="O24" s="29">
        <f t="shared" si="3"/>
        <v>288</v>
      </c>
      <c r="P24" s="37"/>
      <c r="Q24" s="20" t="s">
        <v>4</v>
      </c>
      <c r="R24" s="21">
        <f t="shared" ref="R24:S24" si="22">SUM(R20:R23)</f>
        <v>129</v>
      </c>
      <c r="S24" s="22">
        <f t="shared" si="22"/>
        <v>0</v>
      </c>
      <c r="T24" s="29">
        <f t="shared" si="4"/>
        <v>129</v>
      </c>
      <c r="U24" s="34">
        <f>SUM(U20:U23)</f>
        <v>203</v>
      </c>
      <c r="V24" s="22">
        <f>SUM(V20:V23)</f>
        <v>1</v>
      </c>
      <c r="W24" s="29">
        <f t="shared" si="5"/>
        <v>204</v>
      </c>
      <c r="X24" s="37"/>
      <c r="Y24" s="20" t="s">
        <v>4</v>
      </c>
      <c r="Z24" s="21">
        <f t="shared" ref="Z24:AA24" si="23">SUM(Z20:Z23)</f>
        <v>256</v>
      </c>
      <c r="AA24" s="22">
        <f t="shared" si="23"/>
        <v>1</v>
      </c>
      <c r="AB24" s="29">
        <f t="shared" si="6"/>
        <v>257</v>
      </c>
      <c r="AC24" s="34">
        <f>SUM(AC20:AC23)</f>
        <v>316</v>
      </c>
      <c r="AD24" s="22">
        <f>SUM(AD20:AD23)</f>
        <v>4</v>
      </c>
      <c r="AE24" s="29">
        <f t="shared" si="7"/>
        <v>320</v>
      </c>
      <c r="AF24" s="37"/>
    </row>
    <row r="25" spans="1:32" ht="13.5" customHeight="1" x14ac:dyDescent="0.3">
      <c r="A25" s="9">
        <f>A23+"00:15"</f>
        <v>0.41666666666666691</v>
      </c>
      <c r="B25" s="2">
        <v>57</v>
      </c>
      <c r="C25" s="3">
        <v>1</v>
      </c>
      <c r="D25" s="8">
        <f t="shared" si="0"/>
        <v>58</v>
      </c>
      <c r="E25" s="2">
        <v>65</v>
      </c>
      <c r="F25" s="3">
        <v>0</v>
      </c>
      <c r="G25" s="8">
        <f t="shared" si="1"/>
        <v>65</v>
      </c>
      <c r="H25" s="37"/>
      <c r="I25" s="9">
        <f>I23+"00:15"</f>
        <v>0.41666666666666691</v>
      </c>
      <c r="J25" s="2">
        <v>33</v>
      </c>
      <c r="K25" s="3">
        <v>0</v>
      </c>
      <c r="L25" s="8">
        <f t="shared" si="2"/>
        <v>33</v>
      </c>
      <c r="M25" s="31">
        <v>61</v>
      </c>
      <c r="N25" s="3">
        <v>0</v>
      </c>
      <c r="O25" s="8">
        <f t="shared" si="3"/>
        <v>61</v>
      </c>
      <c r="P25" s="37"/>
      <c r="Q25" s="9">
        <f>Q23+"00:15"</f>
        <v>0.41666666666666691</v>
      </c>
      <c r="R25" s="2">
        <v>25</v>
      </c>
      <c r="S25" s="3">
        <v>0</v>
      </c>
      <c r="T25" s="8">
        <f t="shared" si="4"/>
        <v>25</v>
      </c>
      <c r="U25" s="31">
        <v>71</v>
      </c>
      <c r="V25" s="3">
        <v>0</v>
      </c>
      <c r="W25" s="8">
        <f t="shared" si="5"/>
        <v>71</v>
      </c>
      <c r="X25" s="37"/>
      <c r="Y25" s="9">
        <f>Y23+"00:15"</f>
        <v>0.41666666666666691</v>
      </c>
      <c r="Z25" s="2">
        <v>71</v>
      </c>
      <c r="AA25" s="3">
        <v>0</v>
      </c>
      <c r="AB25" s="8">
        <f t="shared" si="6"/>
        <v>71</v>
      </c>
      <c r="AC25" s="31">
        <v>104</v>
      </c>
      <c r="AD25" s="3">
        <v>0</v>
      </c>
      <c r="AE25" s="8">
        <f t="shared" si="7"/>
        <v>104</v>
      </c>
      <c r="AF25" s="37"/>
    </row>
    <row r="26" spans="1:32" ht="13.5" customHeight="1" x14ac:dyDescent="0.3">
      <c r="A26" s="10">
        <f t="shared" si="8"/>
        <v>0.42708333333333359</v>
      </c>
      <c r="B26" s="4">
        <v>64</v>
      </c>
      <c r="C26" s="5">
        <v>0</v>
      </c>
      <c r="D26" s="11">
        <f t="shared" si="0"/>
        <v>64</v>
      </c>
      <c r="E26" s="4">
        <v>99</v>
      </c>
      <c r="F26" s="5">
        <v>0</v>
      </c>
      <c r="G26" s="11">
        <f t="shared" si="1"/>
        <v>99</v>
      </c>
      <c r="H26" s="37"/>
      <c r="I26" s="10">
        <f t="shared" si="9"/>
        <v>0.42708333333333359</v>
      </c>
      <c r="J26" s="4">
        <v>41</v>
      </c>
      <c r="K26" s="5">
        <v>1</v>
      </c>
      <c r="L26" s="11">
        <f t="shared" si="2"/>
        <v>42</v>
      </c>
      <c r="M26" s="32">
        <v>73</v>
      </c>
      <c r="N26" s="5">
        <v>0</v>
      </c>
      <c r="O26" s="11">
        <f t="shared" si="3"/>
        <v>73</v>
      </c>
      <c r="P26" s="37"/>
      <c r="Q26" s="10">
        <f t="shared" si="10"/>
        <v>0.42708333333333359</v>
      </c>
      <c r="R26" s="4">
        <v>47</v>
      </c>
      <c r="S26" s="5">
        <v>0</v>
      </c>
      <c r="T26" s="11">
        <f t="shared" si="4"/>
        <v>47</v>
      </c>
      <c r="U26" s="32">
        <v>27</v>
      </c>
      <c r="V26" s="5">
        <v>0</v>
      </c>
      <c r="W26" s="11">
        <f t="shared" si="5"/>
        <v>27</v>
      </c>
      <c r="X26" s="37"/>
      <c r="Y26" s="10">
        <f t="shared" si="11"/>
        <v>0.42708333333333359</v>
      </c>
      <c r="Z26" s="4">
        <v>69</v>
      </c>
      <c r="AA26" s="5">
        <v>0</v>
      </c>
      <c r="AB26" s="11">
        <f t="shared" si="6"/>
        <v>69</v>
      </c>
      <c r="AC26" s="32">
        <v>78</v>
      </c>
      <c r="AD26" s="5">
        <v>0</v>
      </c>
      <c r="AE26" s="11">
        <f t="shared" si="7"/>
        <v>78</v>
      </c>
      <c r="AF26" s="37"/>
    </row>
    <row r="27" spans="1:32" ht="13.5" customHeight="1" x14ac:dyDescent="0.3">
      <c r="A27" s="10">
        <f t="shared" si="8"/>
        <v>0.43750000000000028</v>
      </c>
      <c r="B27" s="4">
        <v>54</v>
      </c>
      <c r="C27" s="5">
        <v>1</v>
      </c>
      <c r="D27" s="11">
        <f t="shared" si="0"/>
        <v>55</v>
      </c>
      <c r="E27" s="4">
        <v>70</v>
      </c>
      <c r="F27" s="5">
        <v>1</v>
      </c>
      <c r="G27" s="11">
        <f t="shared" si="1"/>
        <v>71</v>
      </c>
      <c r="H27" s="37"/>
      <c r="I27" s="10">
        <f t="shared" si="9"/>
        <v>0.43750000000000028</v>
      </c>
      <c r="J27" s="4">
        <v>48</v>
      </c>
      <c r="K27" s="5">
        <v>0</v>
      </c>
      <c r="L27" s="11">
        <f t="shared" si="2"/>
        <v>48</v>
      </c>
      <c r="M27" s="32">
        <v>86</v>
      </c>
      <c r="N27" s="5">
        <v>0</v>
      </c>
      <c r="O27" s="11">
        <f t="shared" si="3"/>
        <v>86</v>
      </c>
      <c r="P27" s="37"/>
      <c r="Q27" s="10">
        <f t="shared" si="10"/>
        <v>0.43750000000000028</v>
      </c>
      <c r="R27" s="4">
        <v>37</v>
      </c>
      <c r="S27" s="5">
        <v>0</v>
      </c>
      <c r="T27" s="11">
        <f t="shared" si="4"/>
        <v>37</v>
      </c>
      <c r="U27" s="32">
        <v>44</v>
      </c>
      <c r="V27" s="5">
        <v>0</v>
      </c>
      <c r="W27" s="11">
        <f t="shared" si="5"/>
        <v>44</v>
      </c>
      <c r="X27" s="37"/>
      <c r="Y27" s="10">
        <f t="shared" si="11"/>
        <v>0.43750000000000028</v>
      </c>
      <c r="Z27" s="4">
        <v>49</v>
      </c>
      <c r="AA27" s="5">
        <v>0</v>
      </c>
      <c r="AB27" s="11">
        <f t="shared" si="6"/>
        <v>49</v>
      </c>
      <c r="AC27" s="32">
        <v>104</v>
      </c>
      <c r="AD27" s="5">
        <v>0</v>
      </c>
      <c r="AE27" s="11">
        <f t="shared" si="7"/>
        <v>104</v>
      </c>
      <c r="AF27" s="37"/>
    </row>
    <row r="28" spans="1:32" ht="13.5" customHeight="1" x14ac:dyDescent="0.3">
      <c r="A28" s="14">
        <f t="shared" si="8"/>
        <v>0.44791666666666696</v>
      </c>
      <c r="B28" s="15">
        <v>70</v>
      </c>
      <c r="C28" s="16">
        <v>0</v>
      </c>
      <c r="D28" s="17">
        <f t="shared" si="0"/>
        <v>70</v>
      </c>
      <c r="E28" s="15">
        <v>104</v>
      </c>
      <c r="F28" s="16">
        <v>0</v>
      </c>
      <c r="G28" s="17">
        <f t="shared" si="1"/>
        <v>104</v>
      </c>
      <c r="H28" s="37"/>
      <c r="I28" s="14">
        <f t="shared" si="9"/>
        <v>0.44791666666666696</v>
      </c>
      <c r="J28" s="15">
        <v>39</v>
      </c>
      <c r="K28" s="16">
        <v>0</v>
      </c>
      <c r="L28" s="17">
        <f t="shared" si="2"/>
        <v>39</v>
      </c>
      <c r="M28" s="33">
        <v>79</v>
      </c>
      <c r="N28" s="16">
        <v>0</v>
      </c>
      <c r="O28" s="17">
        <f t="shared" si="3"/>
        <v>79</v>
      </c>
      <c r="P28" s="37"/>
      <c r="Q28" s="14">
        <f t="shared" si="10"/>
        <v>0.44791666666666696</v>
      </c>
      <c r="R28" s="15">
        <v>49</v>
      </c>
      <c r="S28" s="16">
        <v>0</v>
      </c>
      <c r="T28" s="17">
        <f t="shared" si="4"/>
        <v>49</v>
      </c>
      <c r="U28" s="33">
        <v>55</v>
      </c>
      <c r="V28" s="16">
        <v>0</v>
      </c>
      <c r="W28" s="17">
        <f t="shared" si="5"/>
        <v>55</v>
      </c>
      <c r="X28" s="37"/>
      <c r="Y28" s="14">
        <f t="shared" si="11"/>
        <v>0.44791666666666696</v>
      </c>
      <c r="Z28" s="15">
        <v>87</v>
      </c>
      <c r="AA28" s="16">
        <v>3</v>
      </c>
      <c r="AB28" s="17">
        <f t="shared" si="6"/>
        <v>90</v>
      </c>
      <c r="AC28" s="33">
        <v>136</v>
      </c>
      <c r="AD28" s="16">
        <v>0</v>
      </c>
      <c r="AE28" s="17">
        <f t="shared" si="7"/>
        <v>136</v>
      </c>
      <c r="AF28" s="37"/>
    </row>
    <row r="29" spans="1:32" ht="13.5" customHeight="1" x14ac:dyDescent="0.3">
      <c r="A29" s="20" t="s">
        <v>4</v>
      </c>
      <c r="B29" s="21">
        <v>0</v>
      </c>
      <c r="C29" s="22">
        <v>0</v>
      </c>
      <c r="D29" s="29">
        <f t="shared" si="0"/>
        <v>0</v>
      </c>
      <c r="E29" s="21">
        <f t="shared" ref="E29:F29" si="24">SUM(E25:E28)</f>
        <v>338</v>
      </c>
      <c r="F29" s="22">
        <f t="shared" si="24"/>
        <v>1</v>
      </c>
      <c r="G29" s="29">
        <f t="shared" si="1"/>
        <v>339</v>
      </c>
      <c r="H29" s="37"/>
      <c r="I29" s="20" t="s">
        <v>4</v>
      </c>
      <c r="J29" s="21">
        <f t="shared" ref="J29:K29" si="25">SUM(J25:J28)</f>
        <v>161</v>
      </c>
      <c r="K29" s="22">
        <f t="shared" si="25"/>
        <v>1</v>
      </c>
      <c r="L29" s="29">
        <f t="shared" si="2"/>
        <v>162</v>
      </c>
      <c r="M29" s="34">
        <f>SUM(M25:M28)</f>
        <v>299</v>
      </c>
      <c r="N29" s="22">
        <f>SUM(N25:N28)</f>
        <v>0</v>
      </c>
      <c r="O29" s="29">
        <f t="shared" si="3"/>
        <v>299</v>
      </c>
      <c r="P29" s="37"/>
      <c r="Q29" s="20" t="s">
        <v>4</v>
      </c>
      <c r="R29" s="21">
        <f t="shared" ref="R29:S29" si="26">SUM(R25:R28)</f>
        <v>158</v>
      </c>
      <c r="S29" s="22">
        <f t="shared" si="26"/>
        <v>0</v>
      </c>
      <c r="T29" s="29">
        <f t="shared" si="4"/>
        <v>158</v>
      </c>
      <c r="U29" s="34">
        <f>SUM(U25:U28)</f>
        <v>197</v>
      </c>
      <c r="V29" s="22">
        <f>SUM(V25:V28)</f>
        <v>0</v>
      </c>
      <c r="W29" s="29">
        <f t="shared" si="5"/>
        <v>197</v>
      </c>
      <c r="X29" s="37"/>
      <c r="Y29" s="20" t="s">
        <v>4</v>
      </c>
      <c r="Z29" s="21">
        <f t="shared" ref="Z29:AA29" si="27">SUM(Z25:Z28)</f>
        <v>276</v>
      </c>
      <c r="AA29" s="22">
        <f t="shared" si="27"/>
        <v>3</v>
      </c>
      <c r="AB29" s="29">
        <f t="shared" si="6"/>
        <v>279</v>
      </c>
      <c r="AC29" s="34">
        <f>SUM(AC25:AC28)</f>
        <v>422</v>
      </c>
      <c r="AD29" s="22">
        <f>SUM(AD25:AD28)</f>
        <v>0</v>
      </c>
      <c r="AE29" s="29">
        <f t="shared" si="7"/>
        <v>422</v>
      </c>
      <c r="AF29" s="37"/>
    </row>
    <row r="30" spans="1:32" ht="13.5" customHeight="1" x14ac:dyDescent="0.3">
      <c r="A30" s="9">
        <f>A28+"00:15"</f>
        <v>0.45833333333333365</v>
      </c>
      <c r="B30" s="2">
        <v>120</v>
      </c>
      <c r="C30" s="3">
        <v>1</v>
      </c>
      <c r="D30" s="8">
        <f t="shared" si="0"/>
        <v>121</v>
      </c>
      <c r="E30" s="2">
        <v>78</v>
      </c>
      <c r="F30" s="3">
        <v>0</v>
      </c>
      <c r="G30" s="8">
        <f t="shared" si="1"/>
        <v>78</v>
      </c>
      <c r="H30" s="37"/>
      <c r="I30" s="9">
        <f>I28+"00:15"</f>
        <v>0.45833333333333365</v>
      </c>
      <c r="J30" s="2">
        <v>48</v>
      </c>
      <c r="K30" s="3">
        <v>0</v>
      </c>
      <c r="L30" s="8">
        <f t="shared" si="2"/>
        <v>48</v>
      </c>
      <c r="M30" s="31">
        <v>73</v>
      </c>
      <c r="N30" s="3">
        <v>0</v>
      </c>
      <c r="O30" s="8">
        <f t="shared" si="3"/>
        <v>73</v>
      </c>
      <c r="P30" s="37"/>
      <c r="Q30" s="9">
        <f>Q28+"00:15"</f>
        <v>0.45833333333333365</v>
      </c>
      <c r="R30" s="2">
        <v>35</v>
      </c>
      <c r="S30" s="3">
        <v>0</v>
      </c>
      <c r="T30" s="8">
        <f t="shared" si="4"/>
        <v>35</v>
      </c>
      <c r="U30" s="31">
        <v>42</v>
      </c>
      <c r="V30" s="3">
        <v>0</v>
      </c>
      <c r="W30" s="8">
        <f t="shared" si="5"/>
        <v>42</v>
      </c>
      <c r="X30" s="37"/>
      <c r="Y30" s="9">
        <f>Y28+"00:15"</f>
        <v>0.45833333333333365</v>
      </c>
      <c r="Z30" s="2">
        <v>78</v>
      </c>
      <c r="AA30" s="3">
        <v>0</v>
      </c>
      <c r="AB30" s="8">
        <f t="shared" si="6"/>
        <v>78</v>
      </c>
      <c r="AC30" s="31">
        <v>82</v>
      </c>
      <c r="AD30" s="3">
        <v>1</v>
      </c>
      <c r="AE30" s="8">
        <f t="shared" si="7"/>
        <v>83</v>
      </c>
      <c r="AF30" s="37"/>
    </row>
    <row r="31" spans="1:32" ht="13.5" customHeight="1" x14ac:dyDescent="0.3">
      <c r="A31" s="10">
        <f t="shared" si="8"/>
        <v>0.46875000000000033</v>
      </c>
      <c r="B31" s="4">
        <v>84</v>
      </c>
      <c r="C31" s="5">
        <v>0</v>
      </c>
      <c r="D31" s="11">
        <f t="shared" si="0"/>
        <v>84</v>
      </c>
      <c r="E31" s="4">
        <v>110</v>
      </c>
      <c r="F31" s="5">
        <v>0</v>
      </c>
      <c r="G31" s="11">
        <f t="shared" si="1"/>
        <v>110</v>
      </c>
      <c r="H31" s="37"/>
      <c r="I31" s="10">
        <f t="shared" si="9"/>
        <v>0.46875000000000033</v>
      </c>
      <c r="J31" s="4">
        <v>48</v>
      </c>
      <c r="K31" s="5">
        <v>0</v>
      </c>
      <c r="L31" s="11">
        <f t="shared" si="2"/>
        <v>48</v>
      </c>
      <c r="M31" s="32">
        <v>57</v>
      </c>
      <c r="N31" s="5">
        <v>0</v>
      </c>
      <c r="O31" s="11">
        <f t="shared" si="3"/>
        <v>57</v>
      </c>
      <c r="P31" s="37"/>
      <c r="Q31" s="10">
        <f t="shared" si="10"/>
        <v>0.46875000000000033</v>
      </c>
      <c r="R31" s="4">
        <v>54</v>
      </c>
      <c r="S31" s="5">
        <v>0</v>
      </c>
      <c r="T31" s="11">
        <f t="shared" si="4"/>
        <v>54</v>
      </c>
      <c r="U31" s="32">
        <v>56</v>
      </c>
      <c r="V31" s="5">
        <v>0</v>
      </c>
      <c r="W31" s="11">
        <f t="shared" si="5"/>
        <v>56</v>
      </c>
      <c r="X31" s="37"/>
      <c r="Y31" s="10">
        <f t="shared" si="11"/>
        <v>0.46875000000000033</v>
      </c>
      <c r="Z31" s="4">
        <v>85</v>
      </c>
      <c r="AA31" s="5">
        <v>1</v>
      </c>
      <c r="AB31" s="11">
        <f t="shared" si="6"/>
        <v>86</v>
      </c>
      <c r="AC31" s="32">
        <v>87</v>
      </c>
      <c r="AD31" s="5">
        <v>2</v>
      </c>
      <c r="AE31" s="11">
        <f t="shared" si="7"/>
        <v>89</v>
      </c>
      <c r="AF31" s="37"/>
    </row>
    <row r="32" spans="1:32" ht="13.5" customHeight="1" x14ac:dyDescent="0.3">
      <c r="A32" s="10">
        <f t="shared" si="8"/>
        <v>0.47916666666666702</v>
      </c>
      <c r="B32" s="4">
        <v>101</v>
      </c>
      <c r="C32" s="5">
        <v>1</v>
      </c>
      <c r="D32" s="11">
        <f t="shared" si="0"/>
        <v>102</v>
      </c>
      <c r="E32" s="4">
        <v>90</v>
      </c>
      <c r="F32" s="5">
        <v>0</v>
      </c>
      <c r="G32" s="11">
        <f t="shared" si="1"/>
        <v>90</v>
      </c>
      <c r="H32" s="37"/>
      <c r="I32" s="10">
        <f t="shared" si="9"/>
        <v>0.47916666666666702</v>
      </c>
      <c r="J32" s="4">
        <v>59</v>
      </c>
      <c r="K32" s="5">
        <v>0</v>
      </c>
      <c r="L32" s="11">
        <f t="shared" si="2"/>
        <v>59</v>
      </c>
      <c r="M32" s="32">
        <v>79</v>
      </c>
      <c r="N32" s="5">
        <v>0</v>
      </c>
      <c r="O32" s="11">
        <f t="shared" si="3"/>
        <v>79</v>
      </c>
      <c r="P32" s="37"/>
      <c r="Q32" s="10">
        <f t="shared" si="10"/>
        <v>0.47916666666666702</v>
      </c>
      <c r="R32" s="4">
        <v>55</v>
      </c>
      <c r="S32" s="5">
        <v>0</v>
      </c>
      <c r="T32" s="11">
        <f t="shared" si="4"/>
        <v>55</v>
      </c>
      <c r="U32" s="32">
        <v>70</v>
      </c>
      <c r="V32" s="5">
        <v>0</v>
      </c>
      <c r="W32" s="11">
        <f t="shared" si="5"/>
        <v>70</v>
      </c>
      <c r="X32" s="37"/>
      <c r="Y32" s="10">
        <f t="shared" si="11"/>
        <v>0.47916666666666702</v>
      </c>
      <c r="Z32" s="4">
        <v>71</v>
      </c>
      <c r="AA32" s="5">
        <v>0</v>
      </c>
      <c r="AB32" s="11">
        <f t="shared" si="6"/>
        <v>71</v>
      </c>
      <c r="AC32" s="32">
        <v>88</v>
      </c>
      <c r="AD32" s="5">
        <v>0</v>
      </c>
      <c r="AE32" s="11">
        <f t="shared" si="7"/>
        <v>88</v>
      </c>
      <c r="AF32" s="37"/>
    </row>
    <row r="33" spans="1:32" ht="13.5" customHeight="1" x14ac:dyDescent="0.3">
      <c r="A33" s="14">
        <f t="shared" si="8"/>
        <v>0.4895833333333337</v>
      </c>
      <c r="B33" s="15">
        <v>124</v>
      </c>
      <c r="C33" s="16">
        <v>0</v>
      </c>
      <c r="D33" s="17">
        <f t="shared" si="0"/>
        <v>124</v>
      </c>
      <c r="E33" s="15">
        <v>91</v>
      </c>
      <c r="F33" s="16">
        <v>0</v>
      </c>
      <c r="G33" s="17">
        <f t="shared" si="1"/>
        <v>91</v>
      </c>
      <c r="H33" s="37"/>
      <c r="I33" s="14">
        <f t="shared" si="9"/>
        <v>0.4895833333333337</v>
      </c>
      <c r="J33" s="15">
        <v>68</v>
      </c>
      <c r="K33" s="16">
        <v>0</v>
      </c>
      <c r="L33" s="17">
        <f t="shared" si="2"/>
        <v>68</v>
      </c>
      <c r="M33" s="33">
        <v>73</v>
      </c>
      <c r="N33" s="16">
        <v>0</v>
      </c>
      <c r="O33" s="17">
        <f t="shared" si="3"/>
        <v>73</v>
      </c>
      <c r="P33" s="37"/>
      <c r="Q33" s="14">
        <f t="shared" si="10"/>
        <v>0.4895833333333337</v>
      </c>
      <c r="R33" s="15">
        <v>80</v>
      </c>
      <c r="S33" s="16">
        <v>0</v>
      </c>
      <c r="T33" s="17">
        <f t="shared" si="4"/>
        <v>80</v>
      </c>
      <c r="U33" s="33">
        <v>51</v>
      </c>
      <c r="V33" s="16">
        <v>0</v>
      </c>
      <c r="W33" s="17">
        <f t="shared" si="5"/>
        <v>51</v>
      </c>
      <c r="X33" s="37"/>
      <c r="Y33" s="14">
        <f t="shared" si="11"/>
        <v>0.4895833333333337</v>
      </c>
      <c r="Z33" s="15">
        <v>106</v>
      </c>
      <c r="AA33" s="16">
        <v>0</v>
      </c>
      <c r="AB33" s="17">
        <f t="shared" si="6"/>
        <v>106</v>
      </c>
      <c r="AC33" s="33">
        <v>71</v>
      </c>
      <c r="AD33" s="16">
        <v>0</v>
      </c>
      <c r="AE33" s="17">
        <f t="shared" si="7"/>
        <v>71</v>
      </c>
      <c r="AF33" s="37"/>
    </row>
    <row r="34" spans="1:32" ht="13.5" customHeight="1" x14ac:dyDescent="0.3">
      <c r="A34" s="20" t="s">
        <v>4</v>
      </c>
      <c r="B34" s="21">
        <v>0</v>
      </c>
      <c r="C34" s="22">
        <v>0</v>
      </c>
      <c r="D34" s="29">
        <f t="shared" si="0"/>
        <v>0</v>
      </c>
      <c r="E34" s="21">
        <f t="shared" ref="E34:F34" si="28">SUM(E30:E33)</f>
        <v>369</v>
      </c>
      <c r="F34" s="22">
        <f t="shared" si="28"/>
        <v>0</v>
      </c>
      <c r="G34" s="29">
        <f t="shared" si="1"/>
        <v>369</v>
      </c>
      <c r="H34" s="37"/>
      <c r="I34" s="20" t="s">
        <v>4</v>
      </c>
      <c r="J34" s="21">
        <f t="shared" ref="J34:K34" si="29">SUM(J30:J33)</f>
        <v>223</v>
      </c>
      <c r="K34" s="22">
        <f t="shared" si="29"/>
        <v>0</v>
      </c>
      <c r="L34" s="29">
        <f t="shared" si="2"/>
        <v>223</v>
      </c>
      <c r="M34" s="34">
        <f>SUM(M30:M33)</f>
        <v>282</v>
      </c>
      <c r="N34" s="22">
        <f>SUM(N30:N33)</f>
        <v>0</v>
      </c>
      <c r="O34" s="29">
        <f t="shared" si="3"/>
        <v>282</v>
      </c>
      <c r="P34" s="37"/>
      <c r="Q34" s="20" t="s">
        <v>4</v>
      </c>
      <c r="R34" s="21">
        <f t="shared" ref="R34:S34" si="30">SUM(R30:R33)</f>
        <v>224</v>
      </c>
      <c r="S34" s="22">
        <f t="shared" si="30"/>
        <v>0</v>
      </c>
      <c r="T34" s="29">
        <f t="shared" si="4"/>
        <v>224</v>
      </c>
      <c r="U34" s="34">
        <f>SUM(U30:U33)</f>
        <v>219</v>
      </c>
      <c r="V34" s="22">
        <f>SUM(V30:V33)</f>
        <v>0</v>
      </c>
      <c r="W34" s="29">
        <f t="shared" si="5"/>
        <v>219</v>
      </c>
      <c r="X34" s="37"/>
      <c r="Y34" s="20" t="s">
        <v>4</v>
      </c>
      <c r="Z34" s="21">
        <f t="shared" ref="Z34:AA34" si="31">SUM(Z30:Z33)</f>
        <v>340</v>
      </c>
      <c r="AA34" s="22">
        <f t="shared" si="31"/>
        <v>1</v>
      </c>
      <c r="AB34" s="29">
        <f t="shared" si="6"/>
        <v>341</v>
      </c>
      <c r="AC34" s="34">
        <f>SUM(AC30:AC33)</f>
        <v>328</v>
      </c>
      <c r="AD34" s="22">
        <f>SUM(AD30:AD33)</f>
        <v>3</v>
      </c>
      <c r="AE34" s="29">
        <f t="shared" si="7"/>
        <v>331</v>
      </c>
      <c r="AF34" s="37"/>
    </row>
    <row r="35" spans="1:32" ht="13.5" customHeight="1" x14ac:dyDescent="0.3">
      <c r="A35" s="9">
        <f>A33+"00:15"</f>
        <v>0.50000000000000033</v>
      </c>
      <c r="B35" s="2">
        <v>129</v>
      </c>
      <c r="C35" s="3">
        <v>0</v>
      </c>
      <c r="D35" s="8">
        <f t="shared" si="0"/>
        <v>129</v>
      </c>
      <c r="E35" s="2">
        <v>90</v>
      </c>
      <c r="F35" s="3">
        <v>0</v>
      </c>
      <c r="G35" s="8">
        <f t="shared" si="1"/>
        <v>90</v>
      </c>
      <c r="H35" s="37"/>
      <c r="I35" s="9">
        <f>I33+"00:15"</f>
        <v>0.50000000000000033</v>
      </c>
      <c r="J35" s="2">
        <v>72</v>
      </c>
      <c r="K35" s="3">
        <v>0</v>
      </c>
      <c r="L35" s="8">
        <f t="shared" si="2"/>
        <v>72</v>
      </c>
      <c r="M35" s="31">
        <v>105</v>
      </c>
      <c r="N35" s="3">
        <v>0</v>
      </c>
      <c r="O35" s="8">
        <f t="shared" si="3"/>
        <v>105</v>
      </c>
      <c r="P35" s="37"/>
      <c r="Q35" s="9">
        <f>Q33+"00:15"</f>
        <v>0.50000000000000033</v>
      </c>
      <c r="R35" s="2">
        <v>63</v>
      </c>
      <c r="S35" s="3">
        <v>0</v>
      </c>
      <c r="T35" s="8">
        <f t="shared" si="4"/>
        <v>63</v>
      </c>
      <c r="U35" s="31">
        <v>50</v>
      </c>
      <c r="V35" s="3">
        <v>0</v>
      </c>
      <c r="W35" s="8">
        <f t="shared" si="5"/>
        <v>50</v>
      </c>
      <c r="X35" s="37"/>
      <c r="Y35" s="9">
        <f>Y33+"00:15"</f>
        <v>0.50000000000000033</v>
      </c>
      <c r="Z35" s="2">
        <v>112</v>
      </c>
      <c r="AA35" s="3">
        <v>0</v>
      </c>
      <c r="AB35" s="8">
        <f t="shared" si="6"/>
        <v>112</v>
      </c>
      <c r="AC35" s="31">
        <v>86</v>
      </c>
      <c r="AD35" s="3">
        <v>1</v>
      </c>
      <c r="AE35" s="8">
        <f t="shared" si="7"/>
        <v>87</v>
      </c>
      <c r="AF35" s="37"/>
    </row>
    <row r="36" spans="1:32" ht="13.5" customHeight="1" x14ac:dyDescent="0.3">
      <c r="A36" s="10">
        <f t="shared" si="8"/>
        <v>0.51041666666666696</v>
      </c>
      <c r="B36" s="4">
        <v>103</v>
      </c>
      <c r="C36" s="5">
        <v>0</v>
      </c>
      <c r="D36" s="11">
        <f t="shared" si="0"/>
        <v>103</v>
      </c>
      <c r="E36" s="4">
        <v>138</v>
      </c>
      <c r="F36" s="5">
        <v>0</v>
      </c>
      <c r="G36" s="11">
        <f t="shared" si="1"/>
        <v>138</v>
      </c>
      <c r="H36" s="37"/>
      <c r="I36" s="10">
        <f t="shared" si="9"/>
        <v>0.51041666666666696</v>
      </c>
      <c r="J36" s="4">
        <v>83</v>
      </c>
      <c r="K36" s="5">
        <v>0</v>
      </c>
      <c r="L36" s="11">
        <f t="shared" si="2"/>
        <v>83</v>
      </c>
      <c r="M36" s="32">
        <v>48</v>
      </c>
      <c r="N36" s="5">
        <v>0</v>
      </c>
      <c r="O36" s="11">
        <f t="shared" si="3"/>
        <v>48</v>
      </c>
      <c r="P36" s="37"/>
      <c r="Q36" s="10">
        <f t="shared" si="10"/>
        <v>0.51041666666666696</v>
      </c>
      <c r="R36" s="4">
        <v>56</v>
      </c>
      <c r="S36" s="5">
        <v>0</v>
      </c>
      <c r="T36" s="11">
        <f t="shared" si="4"/>
        <v>56</v>
      </c>
      <c r="U36" s="32">
        <v>62</v>
      </c>
      <c r="V36" s="5">
        <v>0</v>
      </c>
      <c r="W36" s="11">
        <f t="shared" si="5"/>
        <v>62</v>
      </c>
      <c r="X36" s="37"/>
      <c r="Y36" s="10">
        <f t="shared" si="11"/>
        <v>0.51041666666666696</v>
      </c>
      <c r="Z36" s="4">
        <v>102</v>
      </c>
      <c r="AA36" s="5">
        <v>0</v>
      </c>
      <c r="AB36" s="11">
        <f t="shared" si="6"/>
        <v>102</v>
      </c>
      <c r="AC36" s="32">
        <v>93</v>
      </c>
      <c r="AD36" s="5">
        <v>1</v>
      </c>
      <c r="AE36" s="11">
        <f t="shared" si="7"/>
        <v>94</v>
      </c>
      <c r="AF36" s="37"/>
    </row>
    <row r="37" spans="1:32" ht="13.5" customHeight="1" x14ac:dyDescent="0.3">
      <c r="A37" s="10">
        <f t="shared" si="8"/>
        <v>0.52083333333333359</v>
      </c>
      <c r="B37" s="4">
        <v>89</v>
      </c>
      <c r="C37" s="5">
        <v>1</v>
      </c>
      <c r="D37" s="11">
        <f t="shared" si="0"/>
        <v>90</v>
      </c>
      <c r="E37" s="4">
        <v>79</v>
      </c>
      <c r="F37" s="5">
        <v>1</v>
      </c>
      <c r="G37" s="11">
        <f t="shared" si="1"/>
        <v>80</v>
      </c>
      <c r="H37" s="37"/>
      <c r="I37" s="10">
        <f t="shared" si="9"/>
        <v>0.52083333333333359</v>
      </c>
      <c r="J37" s="4">
        <v>89</v>
      </c>
      <c r="K37" s="5">
        <v>1</v>
      </c>
      <c r="L37" s="11">
        <f t="shared" si="2"/>
        <v>90</v>
      </c>
      <c r="M37" s="32">
        <v>93</v>
      </c>
      <c r="N37" s="5">
        <v>0</v>
      </c>
      <c r="O37" s="11">
        <f t="shared" si="3"/>
        <v>93</v>
      </c>
      <c r="P37" s="37"/>
      <c r="Q37" s="10">
        <f t="shared" si="10"/>
        <v>0.52083333333333359</v>
      </c>
      <c r="R37" s="4">
        <v>52</v>
      </c>
      <c r="S37" s="5">
        <v>0</v>
      </c>
      <c r="T37" s="11">
        <f t="shared" si="4"/>
        <v>52</v>
      </c>
      <c r="U37" s="32">
        <v>74</v>
      </c>
      <c r="V37" s="5">
        <v>0</v>
      </c>
      <c r="W37" s="11">
        <f t="shared" si="5"/>
        <v>74</v>
      </c>
      <c r="X37" s="37"/>
      <c r="Y37" s="10">
        <f t="shared" si="11"/>
        <v>0.52083333333333359</v>
      </c>
      <c r="Z37" s="4">
        <v>106</v>
      </c>
      <c r="AA37" s="5">
        <v>0</v>
      </c>
      <c r="AB37" s="11">
        <f t="shared" si="6"/>
        <v>106</v>
      </c>
      <c r="AC37" s="32">
        <v>105</v>
      </c>
      <c r="AD37" s="5">
        <v>1</v>
      </c>
      <c r="AE37" s="11">
        <f t="shared" si="7"/>
        <v>106</v>
      </c>
      <c r="AF37" s="37"/>
    </row>
    <row r="38" spans="1:32" ht="13.5" customHeight="1" x14ac:dyDescent="0.3">
      <c r="A38" s="14">
        <f t="shared" si="8"/>
        <v>0.53125000000000022</v>
      </c>
      <c r="B38" s="15">
        <v>82</v>
      </c>
      <c r="C38" s="16">
        <v>0</v>
      </c>
      <c r="D38" s="17">
        <f t="shared" si="0"/>
        <v>82</v>
      </c>
      <c r="E38" s="15">
        <v>99</v>
      </c>
      <c r="F38" s="16">
        <v>0</v>
      </c>
      <c r="G38" s="17">
        <f t="shared" si="1"/>
        <v>99</v>
      </c>
      <c r="H38" s="37"/>
      <c r="I38" s="14">
        <f t="shared" si="9"/>
        <v>0.53125000000000022</v>
      </c>
      <c r="J38" s="15">
        <v>85</v>
      </c>
      <c r="K38" s="16">
        <v>0</v>
      </c>
      <c r="L38" s="17">
        <f t="shared" si="2"/>
        <v>85</v>
      </c>
      <c r="M38" s="33">
        <v>99</v>
      </c>
      <c r="N38" s="16">
        <v>1</v>
      </c>
      <c r="O38" s="17">
        <f t="shared" si="3"/>
        <v>100</v>
      </c>
      <c r="P38" s="37"/>
      <c r="Q38" s="14">
        <f t="shared" si="10"/>
        <v>0.53125000000000022</v>
      </c>
      <c r="R38" s="15">
        <v>65</v>
      </c>
      <c r="S38" s="16">
        <v>0</v>
      </c>
      <c r="T38" s="17">
        <f t="shared" si="4"/>
        <v>65</v>
      </c>
      <c r="U38" s="33">
        <v>55</v>
      </c>
      <c r="V38" s="16">
        <v>0</v>
      </c>
      <c r="W38" s="17">
        <f t="shared" si="5"/>
        <v>55</v>
      </c>
      <c r="X38" s="37"/>
      <c r="Y38" s="14">
        <f t="shared" si="11"/>
        <v>0.53125000000000022</v>
      </c>
      <c r="Z38" s="15">
        <v>104</v>
      </c>
      <c r="AA38" s="16">
        <v>0</v>
      </c>
      <c r="AB38" s="17">
        <f t="shared" si="6"/>
        <v>104</v>
      </c>
      <c r="AC38" s="33">
        <v>83</v>
      </c>
      <c r="AD38" s="16">
        <v>0</v>
      </c>
      <c r="AE38" s="17">
        <f t="shared" si="7"/>
        <v>83</v>
      </c>
      <c r="AF38" s="37"/>
    </row>
    <row r="39" spans="1:32" ht="13.5" customHeight="1" x14ac:dyDescent="0.3">
      <c r="A39" s="20" t="s">
        <v>4</v>
      </c>
      <c r="B39" s="21">
        <v>0</v>
      </c>
      <c r="C39" s="22">
        <v>0</v>
      </c>
      <c r="D39" s="29">
        <f t="shared" si="0"/>
        <v>0</v>
      </c>
      <c r="E39" s="21">
        <f t="shared" ref="E39:F39" si="32">SUM(E35:E38)</f>
        <v>406</v>
      </c>
      <c r="F39" s="22">
        <f t="shared" si="32"/>
        <v>1</v>
      </c>
      <c r="G39" s="29">
        <f t="shared" si="1"/>
        <v>407</v>
      </c>
      <c r="H39" s="37"/>
      <c r="I39" s="20" t="s">
        <v>4</v>
      </c>
      <c r="J39" s="21">
        <f t="shared" ref="J39:K39" si="33">SUM(J35:J38)</f>
        <v>329</v>
      </c>
      <c r="K39" s="22">
        <f t="shared" si="33"/>
        <v>1</v>
      </c>
      <c r="L39" s="29">
        <f t="shared" si="2"/>
        <v>330</v>
      </c>
      <c r="M39" s="34">
        <f>SUM(M35:M38)</f>
        <v>345</v>
      </c>
      <c r="N39" s="22">
        <f>SUM(N35:N38)</f>
        <v>1</v>
      </c>
      <c r="O39" s="29">
        <f t="shared" si="3"/>
        <v>346</v>
      </c>
      <c r="P39" s="37"/>
      <c r="Q39" s="20" t="s">
        <v>4</v>
      </c>
      <c r="R39" s="21">
        <f t="shared" ref="R39:S39" si="34">SUM(R35:R38)</f>
        <v>236</v>
      </c>
      <c r="S39" s="22">
        <f t="shared" si="34"/>
        <v>0</v>
      </c>
      <c r="T39" s="29">
        <f t="shared" si="4"/>
        <v>236</v>
      </c>
      <c r="U39" s="34">
        <f>SUM(U35:U38)</f>
        <v>241</v>
      </c>
      <c r="V39" s="22">
        <f>SUM(V35:V38)</f>
        <v>0</v>
      </c>
      <c r="W39" s="29">
        <f t="shared" si="5"/>
        <v>241</v>
      </c>
      <c r="X39" s="37"/>
      <c r="Y39" s="20" t="s">
        <v>4</v>
      </c>
      <c r="Z39" s="21">
        <f t="shared" ref="Z39:AA39" si="35">SUM(Z35:Z38)</f>
        <v>424</v>
      </c>
      <c r="AA39" s="22">
        <f t="shared" si="35"/>
        <v>0</v>
      </c>
      <c r="AB39" s="29">
        <f t="shared" si="6"/>
        <v>424</v>
      </c>
      <c r="AC39" s="34">
        <f>SUM(AC35:AC38)</f>
        <v>367</v>
      </c>
      <c r="AD39" s="22">
        <f>SUM(AD35:AD38)</f>
        <v>3</v>
      </c>
      <c r="AE39" s="29">
        <f t="shared" si="7"/>
        <v>370</v>
      </c>
      <c r="AF39" s="37"/>
    </row>
    <row r="40" spans="1:32" ht="13.5" customHeight="1" x14ac:dyDescent="0.3">
      <c r="A40" s="9">
        <f>A38+"00:15"</f>
        <v>0.54166666666666685</v>
      </c>
      <c r="B40" s="2">
        <v>131</v>
      </c>
      <c r="C40" s="3">
        <v>0</v>
      </c>
      <c r="D40" s="8">
        <f t="shared" si="0"/>
        <v>131</v>
      </c>
      <c r="E40" s="2">
        <v>117</v>
      </c>
      <c r="F40" s="3">
        <v>0</v>
      </c>
      <c r="G40" s="8">
        <f t="shared" si="1"/>
        <v>117</v>
      </c>
      <c r="H40" s="37"/>
      <c r="I40" s="9">
        <f>I38+"00:15"</f>
        <v>0.54166666666666685</v>
      </c>
      <c r="J40" s="2">
        <v>92</v>
      </c>
      <c r="K40" s="3">
        <v>0</v>
      </c>
      <c r="L40" s="8">
        <f t="shared" si="2"/>
        <v>92</v>
      </c>
      <c r="M40" s="31">
        <v>123</v>
      </c>
      <c r="N40" s="3">
        <v>0</v>
      </c>
      <c r="O40" s="8">
        <f t="shared" si="3"/>
        <v>123</v>
      </c>
      <c r="P40" s="37"/>
      <c r="Q40" s="9">
        <f>Q38+"00:15"</f>
        <v>0.54166666666666685</v>
      </c>
      <c r="R40" s="2">
        <v>69</v>
      </c>
      <c r="S40" s="3">
        <v>0</v>
      </c>
      <c r="T40" s="8">
        <f t="shared" si="4"/>
        <v>69</v>
      </c>
      <c r="U40" s="31">
        <v>67</v>
      </c>
      <c r="V40" s="3">
        <v>0</v>
      </c>
      <c r="W40" s="8">
        <f t="shared" si="5"/>
        <v>67</v>
      </c>
      <c r="X40" s="37"/>
      <c r="Y40" s="9">
        <f>Y38+"00:15"</f>
        <v>0.54166666666666685</v>
      </c>
      <c r="Z40" s="2">
        <v>123</v>
      </c>
      <c r="AA40" s="3">
        <v>0</v>
      </c>
      <c r="AB40" s="8">
        <f t="shared" si="6"/>
        <v>123</v>
      </c>
      <c r="AC40" s="31">
        <v>93</v>
      </c>
      <c r="AD40" s="3">
        <v>0</v>
      </c>
      <c r="AE40" s="8">
        <f t="shared" si="7"/>
        <v>93</v>
      </c>
      <c r="AF40" s="37"/>
    </row>
    <row r="41" spans="1:32" ht="13.5" customHeight="1" x14ac:dyDescent="0.3">
      <c r="A41" s="10">
        <f t="shared" si="8"/>
        <v>0.55208333333333348</v>
      </c>
      <c r="B41" s="4">
        <v>140</v>
      </c>
      <c r="C41" s="5">
        <v>0</v>
      </c>
      <c r="D41" s="11">
        <f t="shared" si="0"/>
        <v>140</v>
      </c>
      <c r="E41" s="4">
        <v>113</v>
      </c>
      <c r="F41" s="5">
        <v>0</v>
      </c>
      <c r="G41" s="11">
        <f t="shared" si="1"/>
        <v>113</v>
      </c>
      <c r="H41" s="37"/>
      <c r="I41" s="10">
        <f t="shared" si="9"/>
        <v>0.55208333333333348</v>
      </c>
      <c r="J41" s="4">
        <v>92</v>
      </c>
      <c r="K41" s="5">
        <v>0</v>
      </c>
      <c r="L41" s="11">
        <f t="shared" si="2"/>
        <v>92</v>
      </c>
      <c r="M41" s="32">
        <v>91</v>
      </c>
      <c r="N41" s="5">
        <v>0</v>
      </c>
      <c r="O41" s="11">
        <f t="shared" si="3"/>
        <v>91</v>
      </c>
      <c r="P41" s="37"/>
      <c r="Q41" s="10">
        <f t="shared" si="10"/>
        <v>0.55208333333333348</v>
      </c>
      <c r="R41" s="4">
        <v>69</v>
      </c>
      <c r="S41" s="5">
        <v>0</v>
      </c>
      <c r="T41" s="11">
        <f t="shared" si="4"/>
        <v>69</v>
      </c>
      <c r="U41" s="32">
        <v>95</v>
      </c>
      <c r="V41" s="5">
        <v>0</v>
      </c>
      <c r="W41" s="11">
        <f t="shared" si="5"/>
        <v>95</v>
      </c>
      <c r="X41" s="37"/>
      <c r="Y41" s="10">
        <f t="shared" si="11"/>
        <v>0.55208333333333348</v>
      </c>
      <c r="Z41" s="4">
        <v>132</v>
      </c>
      <c r="AA41" s="5">
        <v>0</v>
      </c>
      <c r="AB41" s="11">
        <f t="shared" si="6"/>
        <v>132</v>
      </c>
      <c r="AC41" s="32">
        <v>102</v>
      </c>
      <c r="AD41" s="5">
        <v>0</v>
      </c>
      <c r="AE41" s="11">
        <f t="shared" si="7"/>
        <v>102</v>
      </c>
      <c r="AF41" s="37"/>
    </row>
    <row r="42" spans="1:32" ht="13.5" customHeight="1" x14ac:dyDescent="0.3">
      <c r="A42" s="10">
        <f t="shared" si="8"/>
        <v>0.56250000000000011</v>
      </c>
      <c r="B42" s="4">
        <v>121</v>
      </c>
      <c r="C42" s="5">
        <v>0</v>
      </c>
      <c r="D42" s="11">
        <f t="shared" si="0"/>
        <v>121</v>
      </c>
      <c r="E42" s="4">
        <v>115</v>
      </c>
      <c r="F42" s="5">
        <v>0</v>
      </c>
      <c r="G42" s="11">
        <f t="shared" si="1"/>
        <v>115</v>
      </c>
      <c r="H42" s="37"/>
      <c r="I42" s="10">
        <f t="shared" si="9"/>
        <v>0.56250000000000011</v>
      </c>
      <c r="J42" s="4">
        <v>91</v>
      </c>
      <c r="K42" s="5">
        <v>0</v>
      </c>
      <c r="L42" s="11">
        <f t="shared" si="2"/>
        <v>91</v>
      </c>
      <c r="M42" s="32">
        <v>77</v>
      </c>
      <c r="N42" s="5">
        <v>0</v>
      </c>
      <c r="O42" s="11">
        <f t="shared" si="3"/>
        <v>77</v>
      </c>
      <c r="P42" s="37"/>
      <c r="Q42" s="10">
        <f t="shared" si="10"/>
        <v>0.56250000000000011</v>
      </c>
      <c r="R42" s="4">
        <v>96</v>
      </c>
      <c r="S42" s="5">
        <v>0</v>
      </c>
      <c r="T42" s="11">
        <f t="shared" si="4"/>
        <v>96</v>
      </c>
      <c r="U42" s="32">
        <v>54</v>
      </c>
      <c r="V42" s="5">
        <v>0</v>
      </c>
      <c r="W42" s="11">
        <f t="shared" si="5"/>
        <v>54</v>
      </c>
      <c r="X42" s="37"/>
      <c r="Y42" s="10">
        <f t="shared" si="11"/>
        <v>0.56250000000000011</v>
      </c>
      <c r="Z42" s="4">
        <v>119</v>
      </c>
      <c r="AA42" s="5">
        <v>0</v>
      </c>
      <c r="AB42" s="11">
        <f t="shared" si="6"/>
        <v>119</v>
      </c>
      <c r="AC42" s="32">
        <v>109</v>
      </c>
      <c r="AD42" s="5">
        <v>0</v>
      </c>
      <c r="AE42" s="11">
        <f t="shared" si="7"/>
        <v>109</v>
      </c>
      <c r="AF42" s="37"/>
    </row>
    <row r="43" spans="1:32" ht="13.5" customHeight="1" x14ac:dyDescent="0.3">
      <c r="A43" s="14">
        <f t="shared" si="8"/>
        <v>0.57291666666666674</v>
      </c>
      <c r="B43" s="15">
        <v>141</v>
      </c>
      <c r="C43" s="16">
        <v>0</v>
      </c>
      <c r="D43" s="17">
        <f t="shared" si="0"/>
        <v>141</v>
      </c>
      <c r="E43" s="15">
        <v>118</v>
      </c>
      <c r="F43" s="16">
        <v>0</v>
      </c>
      <c r="G43" s="17">
        <f t="shared" si="1"/>
        <v>118</v>
      </c>
      <c r="H43" s="37"/>
      <c r="I43" s="14">
        <f t="shared" si="9"/>
        <v>0.57291666666666674</v>
      </c>
      <c r="J43" s="15">
        <v>92</v>
      </c>
      <c r="K43" s="16">
        <v>0</v>
      </c>
      <c r="L43" s="17">
        <f t="shared" si="2"/>
        <v>92</v>
      </c>
      <c r="M43" s="33">
        <v>119</v>
      </c>
      <c r="N43" s="16">
        <v>0</v>
      </c>
      <c r="O43" s="17">
        <f t="shared" si="3"/>
        <v>119</v>
      </c>
      <c r="P43" s="37"/>
      <c r="Q43" s="14">
        <f t="shared" si="10"/>
        <v>0.57291666666666674</v>
      </c>
      <c r="R43" s="15">
        <v>52</v>
      </c>
      <c r="S43" s="16">
        <v>0</v>
      </c>
      <c r="T43" s="17">
        <f t="shared" si="4"/>
        <v>52</v>
      </c>
      <c r="U43" s="33">
        <v>43</v>
      </c>
      <c r="V43" s="16">
        <v>0</v>
      </c>
      <c r="W43" s="17">
        <f t="shared" si="5"/>
        <v>43</v>
      </c>
      <c r="X43" s="37"/>
      <c r="Y43" s="14">
        <f t="shared" si="11"/>
        <v>0.57291666666666674</v>
      </c>
      <c r="Z43" s="15">
        <v>115</v>
      </c>
      <c r="AA43" s="16">
        <v>1</v>
      </c>
      <c r="AB43" s="17">
        <f t="shared" si="6"/>
        <v>116</v>
      </c>
      <c r="AC43" s="33">
        <v>102</v>
      </c>
      <c r="AD43" s="16">
        <v>0</v>
      </c>
      <c r="AE43" s="17">
        <f t="shared" si="7"/>
        <v>102</v>
      </c>
      <c r="AF43" s="37"/>
    </row>
    <row r="44" spans="1:32" ht="13.5" customHeight="1" x14ac:dyDescent="0.3">
      <c r="A44" s="20" t="s">
        <v>4</v>
      </c>
      <c r="B44" s="21">
        <v>0</v>
      </c>
      <c r="C44" s="22">
        <v>0</v>
      </c>
      <c r="D44" s="29">
        <f t="shared" si="0"/>
        <v>0</v>
      </c>
      <c r="E44" s="21">
        <f t="shared" ref="E44:F44" si="36">SUM(E40:E43)</f>
        <v>463</v>
      </c>
      <c r="F44" s="22">
        <f t="shared" si="36"/>
        <v>0</v>
      </c>
      <c r="G44" s="29">
        <f t="shared" si="1"/>
        <v>463</v>
      </c>
      <c r="H44" s="37"/>
      <c r="I44" s="20" t="s">
        <v>4</v>
      </c>
      <c r="J44" s="21">
        <f t="shared" ref="J44:K44" si="37">SUM(J40:J43)</f>
        <v>367</v>
      </c>
      <c r="K44" s="22">
        <f t="shared" si="37"/>
        <v>0</v>
      </c>
      <c r="L44" s="29">
        <f t="shared" si="2"/>
        <v>367</v>
      </c>
      <c r="M44" s="34">
        <f>SUM(M40:M43)</f>
        <v>410</v>
      </c>
      <c r="N44" s="22">
        <f>SUM(N40:N43)</f>
        <v>0</v>
      </c>
      <c r="O44" s="29">
        <f t="shared" si="3"/>
        <v>410</v>
      </c>
      <c r="P44" s="37"/>
      <c r="Q44" s="20" t="s">
        <v>4</v>
      </c>
      <c r="R44" s="21">
        <f t="shared" ref="R44:S44" si="38">SUM(R40:R43)</f>
        <v>286</v>
      </c>
      <c r="S44" s="22">
        <f t="shared" si="38"/>
        <v>0</v>
      </c>
      <c r="T44" s="29">
        <f t="shared" si="4"/>
        <v>286</v>
      </c>
      <c r="U44" s="34">
        <f>SUM(U40:U43)</f>
        <v>259</v>
      </c>
      <c r="V44" s="22">
        <f>SUM(V40:V43)</f>
        <v>0</v>
      </c>
      <c r="W44" s="29">
        <f t="shared" si="5"/>
        <v>259</v>
      </c>
      <c r="X44" s="37"/>
      <c r="Y44" s="20" t="s">
        <v>4</v>
      </c>
      <c r="Z44" s="21">
        <f t="shared" ref="Z44:AA44" si="39">SUM(Z40:Z43)</f>
        <v>489</v>
      </c>
      <c r="AA44" s="22">
        <f t="shared" si="39"/>
        <v>1</v>
      </c>
      <c r="AB44" s="29">
        <f t="shared" si="6"/>
        <v>490</v>
      </c>
      <c r="AC44" s="34">
        <f>SUM(AC40:AC43)</f>
        <v>406</v>
      </c>
      <c r="AD44" s="22">
        <f>SUM(AD40:AD43)</f>
        <v>0</v>
      </c>
      <c r="AE44" s="29">
        <f t="shared" si="7"/>
        <v>406</v>
      </c>
      <c r="AF44" s="37"/>
    </row>
    <row r="45" spans="1:32" ht="13.5" customHeight="1" x14ac:dyDescent="0.3">
      <c r="A45" s="9">
        <f>A43+"00:15"</f>
        <v>0.58333333333333337</v>
      </c>
      <c r="B45" s="2">
        <v>127</v>
      </c>
      <c r="C45" s="3">
        <v>1</v>
      </c>
      <c r="D45" s="8">
        <f t="shared" si="0"/>
        <v>128</v>
      </c>
      <c r="E45" s="2">
        <v>88</v>
      </c>
      <c r="F45" s="3">
        <v>0</v>
      </c>
      <c r="G45" s="8">
        <f t="shared" si="1"/>
        <v>88</v>
      </c>
      <c r="H45" s="37"/>
      <c r="I45" s="9">
        <f>I43+"00:15"</f>
        <v>0.58333333333333337</v>
      </c>
      <c r="J45" s="2">
        <v>89</v>
      </c>
      <c r="K45" s="3">
        <v>0</v>
      </c>
      <c r="L45" s="8">
        <f t="shared" si="2"/>
        <v>89</v>
      </c>
      <c r="M45" s="31">
        <v>104</v>
      </c>
      <c r="N45" s="3">
        <v>0</v>
      </c>
      <c r="O45" s="8">
        <f t="shared" si="3"/>
        <v>104</v>
      </c>
      <c r="P45" s="37"/>
      <c r="Q45" s="9">
        <f>Q43+"00:15"</f>
        <v>0.58333333333333337</v>
      </c>
      <c r="R45" s="2">
        <v>48</v>
      </c>
      <c r="S45" s="3">
        <v>0</v>
      </c>
      <c r="T45" s="8">
        <f t="shared" si="4"/>
        <v>48</v>
      </c>
      <c r="U45" s="31">
        <v>80</v>
      </c>
      <c r="V45" s="3">
        <v>0</v>
      </c>
      <c r="W45" s="8">
        <f t="shared" si="5"/>
        <v>80</v>
      </c>
      <c r="X45" s="37"/>
      <c r="Y45" s="9">
        <f>Y43+"00:15"</f>
        <v>0.58333333333333337</v>
      </c>
      <c r="Z45" s="2">
        <v>125</v>
      </c>
      <c r="AA45" s="3">
        <v>1</v>
      </c>
      <c r="AB45" s="8">
        <f t="shared" si="6"/>
        <v>126</v>
      </c>
      <c r="AC45" s="31">
        <v>76</v>
      </c>
      <c r="AD45" s="3">
        <v>0</v>
      </c>
      <c r="AE45" s="8">
        <f t="shared" si="7"/>
        <v>76</v>
      </c>
      <c r="AF45" s="37"/>
    </row>
    <row r="46" spans="1:32" ht="13.5" customHeight="1" x14ac:dyDescent="0.3">
      <c r="A46" s="10">
        <f t="shared" si="8"/>
        <v>0.59375</v>
      </c>
      <c r="B46" s="4">
        <v>107</v>
      </c>
      <c r="C46" s="5">
        <v>0</v>
      </c>
      <c r="D46" s="11">
        <f t="shared" si="0"/>
        <v>107</v>
      </c>
      <c r="E46" s="4">
        <v>69</v>
      </c>
      <c r="F46" s="5">
        <v>0</v>
      </c>
      <c r="G46" s="11">
        <f t="shared" si="1"/>
        <v>69</v>
      </c>
      <c r="H46" s="37"/>
      <c r="I46" s="10">
        <f t="shared" si="9"/>
        <v>0.59375</v>
      </c>
      <c r="J46" s="4">
        <v>78</v>
      </c>
      <c r="K46" s="5">
        <v>0</v>
      </c>
      <c r="L46" s="11">
        <f t="shared" si="2"/>
        <v>78</v>
      </c>
      <c r="M46" s="32">
        <v>79</v>
      </c>
      <c r="N46" s="5">
        <v>0</v>
      </c>
      <c r="O46" s="11">
        <f t="shared" si="3"/>
        <v>79</v>
      </c>
      <c r="P46" s="37"/>
      <c r="Q46" s="10">
        <f t="shared" si="10"/>
        <v>0.59375</v>
      </c>
      <c r="R46" s="4">
        <v>70</v>
      </c>
      <c r="S46" s="5">
        <v>0</v>
      </c>
      <c r="T46" s="11">
        <f t="shared" si="4"/>
        <v>70</v>
      </c>
      <c r="U46" s="32">
        <v>53</v>
      </c>
      <c r="V46" s="5">
        <v>0</v>
      </c>
      <c r="W46" s="11">
        <f t="shared" si="5"/>
        <v>53</v>
      </c>
      <c r="X46" s="37"/>
      <c r="Y46" s="10">
        <f t="shared" si="11"/>
        <v>0.59375</v>
      </c>
      <c r="Z46" s="4">
        <v>108</v>
      </c>
      <c r="AA46" s="5">
        <v>1</v>
      </c>
      <c r="AB46" s="11">
        <f t="shared" si="6"/>
        <v>109</v>
      </c>
      <c r="AC46" s="32">
        <v>85</v>
      </c>
      <c r="AD46" s="5">
        <v>0</v>
      </c>
      <c r="AE46" s="11">
        <f t="shared" si="7"/>
        <v>85</v>
      </c>
      <c r="AF46" s="37"/>
    </row>
    <row r="47" spans="1:32" ht="13.5" customHeight="1" x14ac:dyDescent="0.3">
      <c r="A47" s="10">
        <f t="shared" si="8"/>
        <v>0.60416666666666663</v>
      </c>
      <c r="B47" s="4">
        <v>120</v>
      </c>
      <c r="C47" s="5">
        <v>1</v>
      </c>
      <c r="D47" s="11">
        <f t="shared" si="0"/>
        <v>121</v>
      </c>
      <c r="E47" s="4">
        <v>82</v>
      </c>
      <c r="F47" s="5">
        <v>1</v>
      </c>
      <c r="G47" s="11">
        <f t="shared" si="1"/>
        <v>83</v>
      </c>
      <c r="H47" s="37"/>
      <c r="I47" s="10">
        <f t="shared" si="9"/>
        <v>0.60416666666666663</v>
      </c>
      <c r="J47" s="4">
        <v>80</v>
      </c>
      <c r="K47" s="5">
        <v>0</v>
      </c>
      <c r="L47" s="11">
        <f t="shared" si="2"/>
        <v>80</v>
      </c>
      <c r="M47" s="32">
        <v>86</v>
      </c>
      <c r="N47" s="5">
        <v>0</v>
      </c>
      <c r="O47" s="11">
        <f t="shared" si="3"/>
        <v>86</v>
      </c>
      <c r="P47" s="37"/>
      <c r="Q47" s="10">
        <f t="shared" si="10"/>
        <v>0.60416666666666663</v>
      </c>
      <c r="R47" s="4">
        <v>52</v>
      </c>
      <c r="S47" s="5">
        <v>0</v>
      </c>
      <c r="T47" s="11">
        <f t="shared" si="4"/>
        <v>52</v>
      </c>
      <c r="U47" s="32">
        <v>46</v>
      </c>
      <c r="V47" s="5">
        <v>0</v>
      </c>
      <c r="W47" s="11">
        <f t="shared" si="5"/>
        <v>46</v>
      </c>
      <c r="X47" s="37"/>
      <c r="Y47" s="10">
        <f t="shared" si="11"/>
        <v>0.60416666666666663</v>
      </c>
      <c r="Z47" s="4">
        <v>110</v>
      </c>
      <c r="AA47" s="5">
        <v>0</v>
      </c>
      <c r="AB47" s="11">
        <f t="shared" si="6"/>
        <v>110</v>
      </c>
      <c r="AC47" s="32">
        <v>87</v>
      </c>
      <c r="AD47" s="5">
        <v>0</v>
      </c>
      <c r="AE47" s="11">
        <f t="shared" si="7"/>
        <v>87</v>
      </c>
      <c r="AF47" s="37"/>
    </row>
    <row r="48" spans="1:32" ht="13.5" customHeight="1" x14ac:dyDescent="0.3">
      <c r="A48" s="14">
        <f t="shared" si="8"/>
        <v>0.61458333333333326</v>
      </c>
      <c r="B48" s="15">
        <v>129</v>
      </c>
      <c r="C48" s="16">
        <v>0</v>
      </c>
      <c r="D48" s="17">
        <f t="shared" si="0"/>
        <v>129</v>
      </c>
      <c r="E48" s="15">
        <v>83</v>
      </c>
      <c r="F48" s="16">
        <v>1</v>
      </c>
      <c r="G48" s="17">
        <f t="shared" si="1"/>
        <v>84</v>
      </c>
      <c r="H48" s="37"/>
      <c r="I48" s="14">
        <f t="shared" si="9"/>
        <v>0.61458333333333326</v>
      </c>
      <c r="J48" s="15">
        <v>86</v>
      </c>
      <c r="K48" s="16">
        <v>0</v>
      </c>
      <c r="L48" s="17">
        <f t="shared" si="2"/>
        <v>86</v>
      </c>
      <c r="M48" s="33">
        <v>107</v>
      </c>
      <c r="N48" s="16">
        <v>0</v>
      </c>
      <c r="O48" s="17">
        <f t="shared" si="3"/>
        <v>107</v>
      </c>
      <c r="P48" s="37"/>
      <c r="Q48" s="14">
        <f t="shared" si="10"/>
        <v>0.61458333333333326</v>
      </c>
      <c r="R48" s="15">
        <v>52</v>
      </c>
      <c r="S48" s="16">
        <v>0</v>
      </c>
      <c r="T48" s="17">
        <f t="shared" si="4"/>
        <v>52</v>
      </c>
      <c r="U48" s="33">
        <v>61</v>
      </c>
      <c r="V48" s="16">
        <v>0</v>
      </c>
      <c r="W48" s="17">
        <f t="shared" si="5"/>
        <v>61</v>
      </c>
      <c r="X48" s="37"/>
      <c r="Y48" s="14">
        <f t="shared" si="11"/>
        <v>0.61458333333333326</v>
      </c>
      <c r="Z48" s="15">
        <v>99</v>
      </c>
      <c r="AA48" s="16">
        <v>0</v>
      </c>
      <c r="AB48" s="17">
        <f t="shared" si="6"/>
        <v>99</v>
      </c>
      <c r="AC48" s="33">
        <v>71</v>
      </c>
      <c r="AD48" s="16">
        <v>0</v>
      </c>
      <c r="AE48" s="17">
        <f t="shared" si="7"/>
        <v>71</v>
      </c>
      <c r="AF48" s="37"/>
    </row>
    <row r="49" spans="1:32" ht="13.5" customHeight="1" x14ac:dyDescent="0.3">
      <c r="A49" s="20" t="s">
        <v>4</v>
      </c>
      <c r="B49" s="21">
        <v>0</v>
      </c>
      <c r="C49" s="22">
        <v>0</v>
      </c>
      <c r="D49" s="29">
        <f t="shared" si="0"/>
        <v>0</v>
      </c>
      <c r="E49" s="21">
        <f t="shared" ref="E49:F49" si="40">SUM(E45:E48)</f>
        <v>322</v>
      </c>
      <c r="F49" s="22">
        <f t="shared" si="40"/>
        <v>2</v>
      </c>
      <c r="G49" s="29">
        <f t="shared" si="1"/>
        <v>324</v>
      </c>
      <c r="H49" s="37"/>
      <c r="I49" s="20" t="s">
        <v>4</v>
      </c>
      <c r="J49" s="21">
        <f t="shared" ref="J49:K49" si="41">SUM(J45:J48)</f>
        <v>333</v>
      </c>
      <c r="K49" s="22">
        <f t="shared" si="41"/>
        <v>0</v>
      </c>
      <c r="L49" s="29">
        <f t="shared" si="2"/>
        <v>333</v>
      </c>
      <c r="M49" s="34">
        <f>SUM(M45:M48)</f>
        <v>376</v>
      </c>
      <c r="N49" s="22">
        <f>SUM(N45:N48)</f>
        <v>0</v>
      </c>
      <c r="O49" s="29">
        <f t="shared" si="3"/>
        <v>376</v>
      </c>
      <c r="P49" s="37"/>
      <c r="Q49" s="20" t="s">
        <v>4</v>
      </c>
      <c r="R49" s="21">
        <f t="shared" ref="R49:S49" si="42">SUM(R45:R48)</f>
        <v>222</v>
      </c>
      <c r="S49" s="22">
        <f t="shared" si="42"/>
        <v>0</v>
      </c>
      <c r="T49" s="29">
        <f t="shared" si="4"/>
        <v>222</v>
      </c>
      <c r="U49" s="34">
        <f>SUM(U45:U48)</f>
        <v>240</v>
      </c>
      <c r="V49" s="22">
        <f>SUM(V45:V48)</f>
        <v>0</v>
      </c>
      <c r="W49" s="29">
        <f t="shared" si="5"/>
        <v>240</v>
      </c>
      <c r="X49" s="37"/>
      <c r="Y49" s="20" t="s">
        <v>4</v>
      </c>
      <c r="Z49" s="21">
        <f t="shared" ref="Z49:AA49" si="43">SUM(Z45:Z48)</f>
        <v>442</v>
      </c>
      <c r="AA49" s="22">
        <f t="shared" si="43"/>
        <v>2</v>
      </c>
      <c r="AB49" s="29">
        <f t="shared" si="6"/>
        <v>444</v>
      </c>
      <c r="AC49" s="34">
        <f>SUM(AC45:AC48)</f>
        <v>319</v>
      </c>
      <c r="AD49" s="22">
        <f>SUM(AD45:AD48)</f>
        <v>0</v>
      </c>
      <c r="AE49" s="29">
        <f t="shared" si="7"/>
        <v>319</v>
      </c>
      <c r="AF49" s="37"/>
    </row>
    <row r="50" spans="1:32" ht="13.5" customHeight="1" x14ac:dyDescent="0.3">
      <c r="A50" s="9">
        <f>A48+"00:15"</f>
        <v>0.62499999999999989</v>
      </c>
      <c r="B50" s="2">
        <v>116</v>
      </c>
      <c r="C50" s="3">
        <v>0</v>
      </c>
      <c r="D50" s="8">
        <f t="shared" si="0"/>
        <v>116</v>
      </c>
      <c r="E50" s="2">
        <v>91</v>
      </c>
      <c r="F50" s="3">
        <v>0</v>
      </c>
      <c r="G50" s="8">
        <f t="shared" si="1"/>
        <v>91</v>
      </c>
      <c r="H50" s="37"/>
      <c r="I50" s="9">
        <f>I48+"00:15"</f>
        <v>0.62499999999999989</v>
      </c>
      <c r="J50" s="2">
        <v>85</v>
      </c>
      <c r="K50" s="3">
        <v>0</v>
      </c>
      <c r="L50" s="8">
        <f t="shared" si="2"/>
        <v>85</v>
      </c>
      <c r="M50" s="31">
        <v>83</v>
      </c>
      <c r="N50" s="3">
        <v>1</v>
      </c>
      <c r="O50" s="8">
        <f t="shared" si="3"/>
        <v>84</v>
      </c>
      <c r="P50" s="37"/>
      <c r="Q50" s="9">
        <f>Q48+"00:15"</f>
        <v>0.62499999999999989</v>
      </c>
      <c r="R50" s="2">
        <v>100</v>
      </c>
      <c r="S50" s="3">
        <v>0</v>
      </c>
      <c r="T50" s="8">
        <f t="shared" si="4"/>
        <v>100</v>
      </c>
      <c r="U50" s="31">
        <v>51</v>
      </c>
      <c r="V50" s="3">
        <v>0</v>
      </c>
      <c r="W50" s="8">
        <f t="shared" si="5"/>
        <v>51</v>
      </c>
      <c r="X50" s="37"/>
      <c r="Y50" s="9">
        <f>Y48+"00:15"</f>
        <v>0.62499999999999989</v>
      </c>
      <c r="Z50" s="2">
        <v>126</v>
      </c>
      <c r="AA50" s="3">
        <v>0</v>
      </c>
      <c r="AB50" s="8">
        <f t="shared" si="6"/>
        <v>126</v>
      </c>
      <c r="AC50" s="31">
        <v>86</v>
      </c>
      <c r="AD50" s="3">
        <v>0</v>
      </c>
      <c r="AE50" s="8">
        <f t="shared" si="7"/>
        <v>86</v>
      </c>
      <c r="AF50" s="37"/>
    </row>
    <row r="51" spans="1:32" ht="13.5" customHeight="1" x14ac:dyDescent="0.3">
      <c r="A51" s="10">
        <f t="shared" si="8"/>
        <v>0.63541666666666652</v>
      </c>
      <c r="B51" s="4">
        <v>143</v>
      </c>
      <c r="C51" s="5">
        <v>2</v>
      </c>
      <c r="D51" s="11">
        <f t="shared" si="0"/>
        <v>145</v>
      </c>
      <c r="E51" s="4">
        <v>76</v>
      </c>
      <c r="F51" s="5">
        <v>0</v>
      </c>
      <c r="G51" s="11">
        <f t="shared" si="1"/>
        <v>76</v>
      </c>
      <c r="H51" s="37"/>
      <c r="I51" s="10">
        <f t="shared" si="9"/>
        <v>0.63541666666666652</v>
      </c>
      <c r="J51" s="4">
        <v>97</v>
      </c>
      <c r="K51" s="5">
        <v>0</v>
      </c>
      <c r="L51" s="11">
        <f t="shared" si="2"/>
        <v>97</v>
      </c>
      <c r="M51" s="32">
        <v>88</v>
      </c>
      <c r="N51" s="5">
        <v>0</v>
      </c>
      <c r="O51" s="11">
        <f t="shared" si="3"/>
        <v>88</v>
      </c>
      <c r="P51" s="37"/>
      <c r="Q51" s="10">
        <f t="shared" si="10"/>
        <v>0.63541666666666652</v>
      </c>
      <c r="R51" s="4">
        <v>53</v>
      </c>
      <c r="S51" s="5">
        <v>0</v>
      </c>
      <c r="T51" s="11">
        <f t="shared" si="4"/>
        <v>53</v>
      </c>
      <c r="U51" s="32">
        <v>51</v>
      </c>
      <c r="V51" s="5">
        <v>1</v>
      </c>
      <c r="W51" s="11">
        <f t="shared" si="5"/>
        <v>52</v>
      </c>
      <c r="X51" s="37"/>
      <c r="Y51" s="10">
        <f t="shared" si="11"/>
        <v>0.63541666666666652</v>
      </c>
      <c r="Z51" s="4">
        <v>115</v>
      </c>
      <c r="AA51" s="5">
        <v>0</v>
      </c>
      <c r="AB51" s="11">
        <f t="shared" si="6"/>
        <v>115</v>
      </c>
      <c r="AC51" s="32">
        <v>94</v>
      </c>
      <c r="AD51" s="5">
        <v>0</v>
      </c>
      <c r="AE51" s="11">
        <f t="shared" si="7"/>
        <v>94</v>
      </c>
      <c r="AF51" s="37"/>
    </row>
    <row r="52" spans="1:32" ht="13.5" customHeight="1" x14ac:dyDescent="0.3">
      <c r="A52" s="10">
        <f t="shared" si="8"/>
        <v>0.64583333333333315</v>
      </c>
      <c r="B52" s="4">
        <v>172</v>
      </c>
      <c r="C52" s="5">
        <v>1</v>
      </c>
      <c r="D52" s="11">
        <f t="shared" si="0"/>
        <v>173</v>
      </c>
      <c r="E52" s="4">
        <v>84</v>
      </c>
      <c r="F52" s="5">
        <v>0</v>
      </c>
      <c r="G52" s="11">
        <f t="shared" si="1"/>
        <v>84</v>
      </c>
      <c r="H52" s="37"/>
      <c r="I52" s="10">
        <f t="shared" si="9"/>
        <v>0.64583333333333315</v>
      </c>
      <c r="J52" s="4">
        <v>72</v>
      </c>
      <c r="K52" s="5">
        <v>0</v>
      </c>
      <c r="L52" s="11">
        <f t="shared" si="2"/>
        <v>72</v>
      </c>
      <c r="M52" s="32">
        <v>94</v>
      </c>
      <c r="N52" s="5">
        <v>0</v>
      </c>
      <c r="O52" s="11">
        <f t="shared" si="3"/>
        <v>94</v>
      </c>
      <c r="P52" s="37"/>
      <c r="Q52" s="10">
        <f t="shared" si="10"/>
        <v>0.64583333333333315</v>
      </c>
      <c r="R52" s="4">
        <v>59</v>
      </c>
      <c r="S52" s="5">
        <v>0</v>
      </c>
      <c r="T52" s="11">
        <f t="shared" si="4"/>
        <v>59</v>
      </c>
      <c r="U52" s="32">
        <v>56</v>
      </c>
      <c r="V52" s="5">
        <v>0</v>
      </c>
      <c r="W52" s="11">
        <f t="shared" si="5"/>
        <v>56</v>
      </c>
      <c r="X52" s="37"/>
      <c r="Y52" s="10">
        <f t="shared" si="11"/>
        <v>0.64583333333333315</v>
      </c>
      <c r="Z52" s="4">
        <v>120</v>
      </c>
      <c r="AA52" s="5">
        <v>0</v>
      </c>
      <c r="AB52" s="11">
        <f t="shared" si="6"/>
        <v>120</v>
      </c>
      <c r="AC52" s="32">
        <v>82</v>
      </c>
      <c r="AD52" s="5">
        <v>0</v>
      </c>
      <c r="AE52" s="11">
        <f t="shared" si="7"/>
        <v>82</v>
      </c>
      <c r="AF52" s="37"/>
    </row>
    <row r="53" spans="1:32" ht="13.5" customHeight="1" x14ac:dyDescent="0.3">
      <c r="A53" s="14">
        <f t="shared" si="8"/>
        <v>0.65624999999999978</v>
      </c>
      <c r="B53" s="15">
        <v>142</v>
      </c>
      <c r="C53" s="16">
        <v>0</v>
      </c>
      <c r="D53" s="17">
        <f t="shared" si="0"/>
        <v>142</v>
      </c>
      <c r="E53" s="15">
        <v>115</v>
      </c>
      <c r="F53" s="16">
        <v>0</v>
      </c>
      <c r="G53" s="17">
        <f t="shared" si="1"/>
        <v>115</v>
      </c>
      <c r="H53" s="37"/>
      <c r="I53" s="14">
        <f t="shared" si="9"/>
        <v>0.65624999999999978</v>
      </c>
      <c r="J53" s="15">
        <v>99</v>
      </c>
      <c r="K53" s="16">
        <v>0</v>
      </c>
      <c r="L53" s="17">
        <f t="shared" si="2"/>
        <v>99</v>
      </c>
      <c r="M53" s="33">
        <v>96</v>
      </c>
      <c r="N53" s="16">
        <v>0</v>
      </c>
      <c r="O53" s="17">
        <f t="shared" si="3"/>
        <v>96</v>
      </c>
      <c r="P53" s="37"/>
      <c r="Q53" s="14">
        <f t="shared" si="10"/>
        <v>0.65624999999999978</v>
      </c>
      <c r="R53" s="15">
        <v>76</v>
      </c>
      <c r="S53" s="16">
        <v>0</v>
      </c>
      <c r="T53" s="17">
        <f t="shared" si="4"/>
        <v>76</v>
      </c>
      <c r="U53" s="33">
        <v>61</v>
      </c>
      <c r="V53" s="16">
        <v>0</v>
      </c>
      <c r="W53" s="17">
        <f t="shared" si="5"/>
        <v>61</v>
      </c>
      <c r="X53" s="37"/>
      <c r="Y53" s="14">
        <f t="shared" si="11"/>
        <v>0.65624999999999978</v>
      </c>
      <c r="Z53" s="15">
        <v>132</v>
      </c>
      <c r="AA53" s="16">
        <v>0</v>
      </c>
      <c r="AB53" s="17">
        <f t="shared" si="6"/>
        <v>132</v>
      </c>
      <c r="AC53" s="33">
        <v>86</v>
      </c>
      <c r="AD53" s="16">
        <v>0</v>
      </c>
      <c r="AE53" s="17">
        <f t="shared" si="7"/>
        <v>86</v>
      </c>
      <c r="AF53" s="37"/>
    </row>
    <row r="54" spans="1:32" ht="13.5" customHeight="1" x14ac:dyDescent="0.3">
      <c r="A54" s="20" t="s">
        <v>4</v>
      </c>
      <c r="B54" s="21">
        <v>0</v>
      </c>
      <c r="C54" s="22">
        <v>0</v>
      </c>
      <c r="D54" s="29">
        <f t="shared" si="0"/>
        <v>0</v>
      </c>
      <c r="E54" s="21">
        <f t="shared" ref="E54:F54" si="44">SUM(E50:E53)</f>
        <v>366</v>
      </c>
      <c r="F54" s="22">
        <f t="shared" si="44"/>
        <v>0</v>
      </c>
      <c r="G54" s="29">
        <f t="shared" si="1"/>
        <v>366</v>
      </c>
      <c r="H54" s="37"/>
      <c r="I54" s="20" t="s">
        <v>4</v>
      </c>
      <c r="J54" s="21">
        <f t="shared" ref="J54:K54" si="45">SUM(J50:J53)</f>
        <v>353</v>
      </c>
      <c r="K54" s="22">
        <f t="shared" si="45"/>
        <v>0</v>
      </c>
      <c r="L54" s="29">
        <f t="shared" si="2"/>
        <v>353</v>
      </c>
      <c r="M54" s="34">
        <f>SUM(M50:M53)</f>
        <v>361</v>
      </c>
      <c r="N54" s="22">
        <f>SUM(N50:N53)</f>
        <v>1</v>
      </c>
      <c r="O54" s="29">
        <f t="shared" si="3"/>
        <v>362</v>
      </c>
      <c r="P54" s="37"/>
      <c r="Q54" s="20" t="s">
        <v>4</v>
      </c>
      <c r="R54" s="21">
        <f t="shared" ref="R54:S54" si="46">SUM(R50:R53)</f>
        <v>288</v>
      </c>
      <c r="S54" s="22">
        <f t="shared" si="46"/>
        <v>0</v>
      </c>
      <c r="T54" s="29">
        <f t="shared" si="4"/>
        <v>288</v>
      </c>
      <c r="U54" s="34">
        <f>SUM(U50:U53)</f>
        <v>219</v>
      </c>
      <c r="V54" s="22">
        <f>SUM(V50:V53)</f>
        <v>1</v>
      </c>
      <c r="W54" s="29">
        <f t="shared" si="5"/>
        <v>220</v>
      </c>
      <c r="X54" s="37"/>
      <c r="Y54" s="20" t="s">
        <v>4</v>
      </c>
      <c r="Z54" s="21">
        <f t="shared" ref="Z54:AA54" si="47">SUM(Z50:Z53)</f>
        <v>493</v>
      </c>
      <c r="AA54" s="22">
        <f t="shared" si="47"/>
        <v>0</v>
      </c>
      <c r="AB54" s="29">
        <f t="shared" si="6"/>
        <v>493</v>
      </c>
      <c r="AC54" s="34">
        <f>SUM(AC50:AC53)</f>
        <v>348</v>
      </c>
      <c r="AD54" s="22">
        <f>SUM(AD50:AD53)</f>
        <v>0</v>
      </c>
      <c r="AE54" s="29">
        <f t="shared" si="7"/>
        <v>348</v>
      </c>
      <c r="AF54" s="37"/>
    </row>
    <row r="55" spans="1:32" ht="13.5" customHeight="1" x14ac:dyDescent="0.3">
      <c r="A55" s="9">
        <f>A53+"00:15"</f>
        <v>0.66666666666666641</v>
      </c>
      <c r="B55" s="2">
        <v>147</v>
      </c>
      <c r="C55" s="3">
        <v>0</v>
      </c>
      <c r="D55" s="8">
        <f t="shared" si="0"/>
        <v>147</v>
      </c>
      <c r="E55" s="2">
        <v>86</v>
      </c>
      <c r="F55" s="3">
        <v>0</v>
      </c>
      <c r="G55" s="8">
        <f t="shared" si="1"/>
        <v>86</v>
      </c>
      <c r="H55" s="37"/>
      <c r="I55" s="9">
        <f>I53+"00:15"</f>
        <v>0.66666666666666641</v>
      </c>
      <c r="J55" s="2">
        <v>118</v>
      </c>
      <c r="K55" s="3">
        <v>0</v>
      </c>
      <c r="L55" s="8">
        <f t="shared" si="2"/>
        <v>118</v>
      </c>
      <c r="M55" s="31">
        <v>120</v>
      </c>
      <c r="N55" s="3">
        <v>0</v>
      </c>
      <c r="O55" s="8">
        <f t="shared" si="3"/>
        <v>120</v>
      </c>
      <c r="P55" s="37"/>
      <c r="Q55" s="9">
        <f>Q53+"00:15"</f>
        <v>0.66666666666666641</v>
      </c>
      <c r="R55" s="2">
        <v>73</v>
      </c>
      <c r="S55" s="3">
        <v>0</v>
      </c>
      <c r="T55" s="8">
        <f t="shared" si="4"/>
        <v>73</v>
      </c>
      <c r="U55" s="31">
        <v>47</v>
      </c>
      <c r="V55" s="3">
        <v>0</v>
      </c>
      <c r="W55" s="8">
        <f t="shared" si="5"/>
        <v>47</v>
      </c>
      <c r="X55" s="37"/>
      <c r="Y55" s="9">
        <f>Y53+"00:15"</f>
        <v>0.66666666666666641</v>
      </c>
      <c r="Z55" s="2">
        <v>182</v>
      </c>
      <c r="AA55" s="3">
        <v>0</v>
      </c>
      <c r="AB55" s="8">
        <f t="shared" si="6"/>
        <v>182</v>
      </c>
      <c r="AC55" s="31">
        <v>78</v>
      </c>
      <c r="AD55" s="3">
        <v>0</v>
      </c>
      <c r="AE55" s="8">
        <f t="shared" si="7"/>
        <v>78</v>
      </c>
      <c r="AF55" s="37"/>
    </row>
    <row r="56" spans="1:32" ht="13.5" customHeight="1" x14ac:dyDescent="0.3">
      <c r="A56" s="10">
        <f t="shared" si="8"/>
        <v>0.67708333333333304</v>
      </c>
      <c r="B56" s="4">
        <v>187</v>
      </c>
      <c r="C56" s="5">
        <v>0</v>
      </c>
      <c r="D56" s="11">
        <f t="shared" si="0"/>
        <v>187</v>
      </c>
      <c r="E56" s="4">
        <v>82</v>
      </c>
      <c r="F56" s="5">
        <v>0</v>
      </c>
      <c r="G56" s="11">
        <f t="shared" si="1"/>
        <v>82</v>
      </c>
      <c r="H56" s="37"/>
      <c r="I56" s="10">
        <f t="shared" si="9"/>
        <v>0.67708333333333304</v>
      </c>
      <c r="J56" s="4">
        <v>114</v>
      </c>
      <c r="K56" s="5">
        <v>0</v>
      </c>
      <c r="L56" s="11">
        <f t="shared" si="2"/>
        <v>114</v>
      </c>
      <c r="M56" s="32">
        <v>104</v>
      </c>
      <c r="N56" s="5">
        <v>0</v>
      </c>
      <c r="O56" s="11">
        <f t="shared" si="3"/>
        <v>104</v>
      </c>
      <c r="P56" s="37"/>
      <c r="Q56" s="10">
        <f t="shared" si="10"/>
        <v>0.67708333333333304</v>
      </c>
      <c r="R56" s="4">
        <v>81</v>
      </c>
      <c r="S56" s="5">
        <v>0</v>
      </c>
      <c r="T56" s="11">
        <f t="shared" si="4"/>
        <v>81</v>
      </c>
      <c r="U56" s="32">
        <v>48</v>
      </c>
      <c r="V56" s="5">
        <v>0</v>
      </c>
      <c r="W56" s="11">
        <f t="shared" si="5"/>
        <v>48</v>
      </c>
      <c r="X56" s="37"/>
      <c r="Y56" s="10">
        <f t="shared" si="11"/>
        <v>0.67708333333333304</v>
      </c>
      <c r="Z56" s="4">
        <v>174</v>
      </c>
      <c r="AA56" s="5">
        <v>0</v>
      </c>
      <c r="AB56" s="11">
        <f t="shared" si="6"/>
        <v>174</v>
      </c>
      <c r="AC56" s="32">
        <v>92</v>
      </c>
      <c r="AD56" s="5">
        <v>0</v>
      </c>
      <c r="AE56" s="11">
        <f t="shared" si="7"/>
        <v>92</v>
      </c>
      <c r="AF56" s="37"/>
    </row>
    <row r="57" spans="1:32" ht="13.5" customHeight="1" x14ac:dyDescent="0.3">
      <c r="A57" s="10">
        <f t="shared" si="8"/>
        <v>0.68749999999999967</v>
      </c>
      <c r="B57" s="4">
        <v>153</v>
      </c>
      <c r="C57" s="5">
        <v>1</v>
      </c>
      <c r="D57" s="11">
        <f t="shared" si="0"/>
        <v>154</v>
      </c>
      <c r="E57" s="4">
        <v>68</v>
      </c>
      <c r="F57" s="5">
        <v>0</v>
      </c>
      <c r="G57" s="11">
        <f t="shared" si="1"/>
        <v>68</v>
      </c>
      <c r="H57" s="37"/>
      <c r="I57" s="10">
        <f t="shared" si="9"/>
        <v>0.68749999999999967</v>
      </c>
      <c r="J57" s="4">
        <v>100</v>
      </c>
      <c r="K57" s="5">
        <v>1</v>
      </c>
      <c r="L57" s="11">
        <f t="shared" si="2"/>
        <v>101</v>
      </c>
      <c r="M57" s="32">
        <v>82</v>
      </c>
      <c r="N57" s="5">
        <v>0</v>
      </c>
      <c r="O57" s="11">
        <f t="shared" si="3"/>
        <v>82</v>
      </c>
      <c r="P57" s="37"/>
      <c r="Q57" s="10">
        <f t="shared" si="10"/>
        <v>0.68749999999999967</v>
      </c>
      <c r="R57" s="4">
        <v>86</v>
      </c>
      <c r="S57" s="5">
        <v>0</v>
      </c>
      <c r="T57" s="11">
        <f t="shared" si="4"/>
        <v>86</v>
      </c>
      <c r="U57" s="32">
        <v>52</v>
      </c>
      <c r="V57" s="5">
        <v>0</v>
      </c>
      <c r="W57" s="11">
        <f t="shared" si="5"/>
        <v>52</v>
      </c>
      <c r="X57" s="37"/>
      <c r="Y57" s="10">
        <f t="shared" si="11"/>
        <v>0.68749999999999967</v>
      </c>
      <c r="Z57" s="4">
        <v>155</v>
      </c>
      <c r="AA57" s="5">
        <v>0</v>
      </c>
      <c r="AB57" s="11">
        <f t="shared" si="6"/>
        <v>155</v>
      </c>
      <c r="AC57" s="32">
        <v>92</v>
      </c>
      <c r="AD57" s="5">
        <v>0</v>
      </c>
      <c r="AE57" s="11">
        <f t="shared" si="7"/>
        <v>92</v>
      </c>
      <c r="AF57" s="37"/>
    </row>
    <row r="58" spans="1:32" ht="13.5" customHeight="1" x14ac:dyDescent="0.3">
      <c r="A58" s="14">
        <f t="shared" si="8"/>
        <v>0.6979166666666663</v>
      </c>
      <c r="B58" s="15">
        <v>148</v>
      </c>
      <c r="C58" s="16">
        <v>1</v>
      </c>
      <c r="D58" s="17">
        <f t="shared" si="0"/>
        <v>149</v>
      </c>
      <c r="E58" s="15">
        <v>68</v>
      </c>
      <c r="F58" s="16">
        <v>0</v>
      </c>
      <c r="G58" s="17">
        <f t="shared" si="1"/>
        <v>68</v>
      </c>
      <c r="H58" s="37"/>
      <c r="I58" s="14">
        <f t="shared" si="9"/>
        <v>0.6979166666666663</v>
      </c>
      <c r="J58" s="15">
        <v>116</v>
      </c>
      <c r="K58" s="16">
        <v>1</v>
      </c>
      <c r="L58" s="17">
        <f t="shared" si="2"/>
        <v>117</v>
      </c>
      <c r="M58" s="33">
        <v>111</v>
      </c>
      <c r="N58" s="16">
        <v>0</v>
      </c>
      <c r="O58" s="17">
        <f t="shared" si="3"/>
        <v>111</v>
      </c>
      <c r="P58" s="37"/>
      <c r="Q58" s="14">
        <f t="shared" si="10"/>
        <v>0.6979166666666663</v>
      </c>
      <c r="R58" s="15">
        <v>61</v>
      </c>
      <c r="S58" s="16">
        <v>0</v>
      </c>
      <c r="T58" s="17">
        <f t="shared" si="4"/>
        <v>61</v>
      </c>
      <c r="U58" s="33">
        <v>58</v>
      </c>
      <c r="V58" s="16">
        <v>0</v>
      </c>
      <c r="W58" s="17">
        <f t="shared" si="5"/>
        <v>58</v>
      </c>
      <c r="X58" s="37"/>
      <c r="Y58" s="14">
        <f t="shared" si="11"/>
        <v>0.6979166666666663</v>
      </c>
      <c r="Z58" s="15">
        <v>159</v>
      </c>
      <c r="AA58" s="16">
        <v>0</v>
      </c>
      <c r="AB58" s="17">
        <f t="shared" si="6"/>
        <v>159</v>
      </c>
      <c r="AC58" s="33">
        <v>96</v>
      </c>
      <c r="AD58" s="16">
        <v>0</v>
      </c>
      <c r="AE58" s="17">
        <f t="shared" si="7"/>
        <v>96</v>
      </c>
      <c r="AF58" s="37"/>
    </row>
    <row r="59" spans="1:32" ht="13.5" customHeight="1" x14ac:dyDescent="0.3">
      <c r="A59" s="20" t="s">
        <v>4</v>
      </c>
      <c r="B59" s="21">
        <v>0</v>
      </c>
      <c r="C59" s="22">
        <v>0</v>
      </c>
      <c r="D59" s="29">
        <f t="shared" si="0"/>
        <v>0</v>
      </c>
      <c r="E59" s="21">
        <f t="shared" ref="E59:F59" si="48">SUM(E55:E58)</f>
        <v>304</v>
      </c>
      <c r="F59" s="22">
        <f t="shared" si="48"/>
        <v>0</v>
      </c>
      <c r="G59" s="29">
        <f t="shared" si="1"/>
        <v>304</v>
      </c>
      <c r="H59" s="37"/>
      <c r="I59" s="20" t="s">
        <v>4</v>
      </c>
      <c r="J59" s="21">
        <f t="shared" ref="J59:K59" si="49">SUM(J55:J58)</f>
        <v>448</v>
      </c>
      <c r="K59" s="22">
        <f t="shared" si="49"/>
        <v>2</v>
      </c>
      <c r="L59" s="29">
        <f t="shared" si="2"/>
        <v>450</v>
      </c>
      <c r="M59" s="34">
        <f>SUM(M55:M58)</f>
        <v>417</v>
      </c>
      <c r="N59" s="22">
        <f>SUM(N55:N58)</f>
        <v>0</v>
      </c>
      <c r="O59" s="29">
        <f t="shared" si="3"/>
        <v>417</v>
      </c>
      <c r="P59" s="37"/>
      <c r="Q59" s="20" t="s">
        <v>4</v>
      </c>
      <c r="R59" s="21">
        <f t="shared" ref="R59:S59" si="50">SUM(R55:R58)</f>
        <v>301</v>
      </c>
      <c r="S59" s="22">
        <f t="shared" si="50"/>
        <v>0</v>
      </c>
      <c r="T59" s="29">
        <f t="shared" si="4"/>
        <v>301</v>
      </c>
      <c r="U59" s="34">
        <f>SUM(U55:U58)</f>
        <v>205</v>
      </c>
      <c r="V59" s="22">
        <f>SUM(V55:V58)</f>
        <v>0</v>
      </c>
      <c r="W59" s="29">
        <f t="shared" si="5"/>
        <v>205</v>
      </c>
      <c r="X59" s="37"/>
      <c r="Y59" s="20" t="s">
        <v>4</v>
      </c>
      <c r="Z59" s="21">
        <f t="shared" ref="Z59:AA59" si="51">SUM(Z55:Z58)</f>
        <v>670</v>
      </c>
      <c r="AA59" s="22">
        <f t="shared" si="51"/>
        <v>0</v>
      </c>
      <c r="AB59" s="29">
        <f t="shared" si="6"/>
        <v>670</v>
      </c>
      <c r="AC59" s="34">
        <f>SUM(AC55:AC58)</f>
        <v>358</v>
      </c>
      <c r="AD59" s="22">
        <f>SUM(AD55:AD58)</f>
        <v>0</v>
      </c>
      <c r="AE59" s="29">
        <f t="shared" si="7"/>
        <v>358</v>
      </c>
      <c r="AF59" s="37"/>
    </row>
    <row r="60" spans="1:32" ht="13.5" customHeight="1" x14ac:dyDescent="0.3">
      <c r="A60" s="9">
        <f>A58+"00:15"</f>
        <v>0.70833333333333293</v>
      </c>
      <c r="B60" s="2">
        <v>205</v>
      </c>
      <c r="C60" s="3">
        <v>2</v>
      </c>
      <c r="D60" s="8">
        <f t="shared" si="0"/>
        <v>207</v>
      </c>
      <c r="E60" s="2">
        <v>97</v>
      </c>
      <c r="F60" s="3">
        <v>0</v>
      </c>
      <c r="G60" s="8">
        <f t="shared" si="1"/>
        <v>97</v>
      </c>
      <c r="H60" s="37"/>
      <c r="I60" s="9">
        <f>I58+"00:15"</f>
        <v>0.70833333333333293</v>
      </c>
      <c r="J60" s="2">
        <v>148</v>
      </c>
      <c r="K60" s="3">
        <v>0</v>
      </c>
      <c r="L60" s="8">
        <f t="shared" si="2"/>
        <v>148</v>
      </c>
      <c r="M60" s="31">
        <v>96</v>
      </c>
      <c r="N60" s="3">
        <v>0</v>
      </c>
      <c r="O60" s="8">
        <f t="shared" si="3"/>
        <v>96</v>
      </c>
      <c r="P60" s="37"/>
      <c r="Q60" s="9">
        <f>Q58+"00:15"</f>
        <v>0.70833333333333293</v>
      </c>
      <c r="R60" s="2">
        <v>85</v>
      </c>
      <c r="S60" s="3">
        <v>0</v>
      </c>
      <c r="T60" s="8">
        <f t="shared" si="4"/>
        <v>85</v>
      </c>
      <c r="U60" s="31">
        <v>68</v>
      </c>
      <c r="V60" s="3">
        <v>0</v>
      </c>
      <c r="W60" s="8">
        <f t="shared" si="5"/>
        <v>68</v>
      </c>
      <c r="X60" s="37"/>
      <c r="Y60" s="9">
        <f>Y58+"00:15"</f>
        <v>0.70833333333333293</v>
      </c>
      <c r="Z60" s="2">
        <v>176</v>
      </c>
      <c r="AA60" s="3">
        <v>0</v>
      </c>
      <c r="AB60" s="8">
        <f t="shared" si="6"/>
        <v>176</v>
      </c>
      <c r="AC60" s="31">
        <v>82</v>
      </c>
      <c r="AD60" s="3">
        <v>0</v>
      </c>
      <c r="AE60" s="8">
        <f t="shared" si="7"/>
        <v>82</v>
      </c>
      <c r="AF60" s="37"/>
    </row>
    <row r="61" spans="1:32" ht="13.5" customHeight="1" x14ac:dyDescent="0.3">
      <c r="A61" s="10">
        <f t="shared" si="8"/>
        <v>0.71874999999999956</v>
      </c>
      <c r="B61" s="4">
        <v>176</v>
      </c>
      <c r="C61" s="5">
        <v>0</v>
      </c>
      <c r="D61" s="11">
        <f t="shared" si="0"/>
        <v>176</v>
      </c>
      <c r="E61" s="4">
        <v>107</v>
      </c>
      <c r="F61" s="5">
        <v>0</v>
      </c>
      <c r="G61" s="11">
        <f t="shared" si="1"/>
        <v>107</v>
      </c>
      <c r="H61" s="37"/>
      <c r="I61" s="10">
        <f t="shared" si="9"/>
        <v>0.71874999999999956</v>
      </c>
      <c r="J61" s="4">
        <v>150</v>
      </c>
      <c r="K61" s="5">
        <v>0</v>
      </c>
      <c r="L61" s="11">
        <f t="shared" si="2"/>
        <v>150</v>
      </c>
      <c r="M61" s="32">
        <v>120</v>
      </c>
      <c r="N61" s="5">
        <v>0</v>
      </c>
      <c r="O61" s="11">
        <f t="shared" si="3"/>
        <v>120</v>
      </c>
      <c r="P61" s="37"/>
      <c r="Q61" s="10">
        <f t="shared" si="10"/>
        <v>0.71874999999999956</v>
      </c>
      <c r="R61" s="4">
        <v>100</v>
      </c>
      <c r="S61" s="5">
        <v>0</v>
      </c>
      <c r="T61" s="11">
        <f t="shared" si="4"/>
        <v>100</v>
      </c>
      <c r="U61" s="32">
        <v>74</v>
      </c>
      <c r="V61" s="5">
        <v>0</v>
      </c>
      <c r="W61" s="11">
        <f t="shared" si="5"/>
        <v>74</v>
      </c>
      <c r="X61" s="37"/>
      <c r="Y61" s="10">
        <f t="shared" si="11"/>
        <v>0.71874999999999956</v>
      </c>
      <c r="Z61" s="4">
        <v>148</v>
      </c>
      <c r="AA61" s="5">
        <v>1</v>
      </c>
      <c r="AB61" s="11">
        <f t="shared" si="6"/>
        <v>149</v>
      </c>
      <c r="AC61" s="32">
        <v>89</v>
      </c>
      <c r="AD61" s="5">
        <v>0</v>
      </c>
      <c r="AE61" s="11">
        <f t="shared" si="7"/>
        <v>89</v>
      </c>
      <c r="AF61" s="37"/>
    </row>
    <row r="62" spans="1:32" ht="13.5" customHeight="1" x14ac:dyDescent="0.3">
      <c r="A62" s="10">
        <f t="shared" si="8"/>
        <v>0.72916666666666619</v>
      </c>
      <c r="B62" s="4">
        <v>179</v>
      </c>
      <c r="C62" s="5">
        <v>2</v>
      </c>
      <c r="D62" s="11">
        <f t="shared" si="0"/>
        <v>181</v>
      </c>
      <c r="E62" s="4">
        <v>87</v>
      </c>
      <c r="F62" s="5">
        <v>0</v>
      </c>
      <c r="G62" s="11">
        <f t="shared" si="1"/>
        <v>87</v>
      </c>
      <c r="H62" s="37"/>
      <c r="I62" s="10">
        <f t="shared" si="9"/>
        <v>0.72916666666666619</v>
      </c>
      <c r="J62" s="4">
        <v>116</v>
      </c>
      <c r="K62" s="5">
        <v>0</v>
      </c>
      <c r="L62" s="11">
        <f t="shared" si="2"/>
        <v>116</v>
      </c>
      <c r="M62" s="32">
        <v>102</v>
      </c>
      <c r="N62" s="5">
        <v>0</v>
      </c>
      <c r="O62" s="11">
        <f t="shared" si="3"/>
        <v>102</v>
      </c>
      <c r="P62" s="37"/>
      <c r="Q62" s="10">
        <f t="shared" si="10"/>
        <v>0.72916666666666619</v>
      </c>
      <c r="R62" s="4">
        <v>48</v>
      </c>
      <c r="S62" s="5">
        <v>0</v>
      </c>
      <c r="T62" s="11">
        <f t="shared" si="4"/>
        <v>48</v>
      </c>
      <c r="U62" s="32">
        <v>72</v>
      </c>
      <c r="V62" s="5">
        <v>0</v>
      </c>
      <c r="W62" s="11">
        <f t="shared" si="5"/>
        <v>72</v>
      </c>
      <c r="X62" s="37"/>
      <c r="Y62" s="10">
        <f t="shared" si="11"/>
        <v>0.72916666666666619</v>
      </c>
      <c r="Z62" s="4">
        <v>147</v>
      </c>
      <c r="AA62" s="5">
        <v>0</v>
      </c>
      <c r="AB62" s="11">
        <f t="shared" si="6"/>
        <v>147</v>
      </c>
      <c r="AC62" s="32">
        <v>94</v>
      </c>
      <c r="AD62" s="5">
        <v>2</v>
      </c>
      <c r="AE62" s="11">
        <f t="shared" si="7"/>
        <v>96</v>
      </c>
      <c r="AF62" s="37"/>
    </row>
    <row r="63" spans="1:32" ht="13.5" customHeight="1" x14ac:dyDescent="0.3">
      <c r="A63" s="14">
        <f t="shared" si="8"/>
        <v>0.73958333333333282</v>
      </c>
      <c r="B63" s="15">
        <v>139</v>
      </c>
      <c r="C63" s="16">
        <v>1</v>
      </c>
      <c r="D63" s="17">
        <f t="shared" si="0"/>
        <v>140</v>
      </c>
      <c r="E63" s="15">
        <v>65</v>
      </c>
      <c r="F63" s="16">
        <v>1</v>
      </c>
      <c r="G63" s="17">
        <f t="shared" si="1"/>
        <v>66</v>
      </c>
      <c r="H63" s="37"/>
      <c r="I63" s="14">
        <f t="shared" si="9"/>
        <v>0.73958333333333282</v>
      </c>
      <c r="J63" s="15">
        <v>109</v>
      </c>
      <c r="K63" s="16">
        <v>0</v>
      </c>
      <c r="L63" s="17">
        <f t="shared" si="2"/>
        <v>109</v>
      </c>
      <c r="M63" s="33">
        <v>121</v>
      </c>
      <c r="N63" s="16">
        <v>0</v>
      </c>
      <c r="O63" s="17">
        <f t="shared" si="3"/>
        <v>121</v>
      </c>
      <c r="P63" s="37"/>
      <c r="Q63" s="14">
        <f t="shared" si="10"/>
        <v>0.73958333333333282</v>
      </c>
      <c r="R63" s="15">
        <v>57</v>
      </c>
      <c r="S63" s="16">
        <v>0</v>
      </c>
      <c r="T63" s="17">
        <f t="shared" si="4"/>
        <v>57</v>
      </c>
      <c r="U63" s="33">
        <v>40</v>
      </c>
      <c r="V63" s="16">
        <v>0</v>
      </c>
      <c r="W63" s="17">
        <f t="shared" si="5"/>
        <v>40</v>
      </c>
      <c r="X63" s="37"/>
      <c r="Y63" s="14">
        <f t="shared" si="11"/>
        <v>0.73958333333333282</v>
      </c>
      <c r="Z63" s="15">
        <v>115</v>
      </c>
      <c r="AA63" s="16">
        <v>0</v>
      </c>
      <c r="AB63" s="17">
        <f t="shared" si="6"/>
        <v>115</v>
      </c>
      <c r="AC63" s="33">
        <v>62</v>
      </c>
      <c r="AD63" s="16">
        <v>0</v>
      </c>
      <c r="AE63" s="17">
        <f t="shared" si="7"/>
        <v>62</v>
      </c>
      <c r="AF63" s="37"/>
    </row>
    <row r="64" spans="1:32" ht="13.5" customHeight="1" x14ac:dyDescent="0.3">
      <c r="A64" s="20" t="s">
        <v>4</v>
      </c>
      <c r="B64" s="21">
        <v>0</v>
      </c>
      <c r="C64" s="22">
        <v>0</v>
      </c>
      <c r="D64" s="29">
        <f t="shared" si="0"/>
        <v>0</v>
      </c>
      <c r="E64" s="21">
        <f t="shared" ref="E64:F64" si="52">SUM(E60:E63)</f>
        <v>356</v>
      </c>
      <c r="F64" s="22">
        <f t="shared" si="52"/>
        <v>1</v>
      </c>
      <c r="G64" s="29">
        <f t="shared" si="1"/>
        <v>357</v>
      </c>
      <c r="H64" s="37"/>
      <c r="I64" s="20" t="s">
        <v>4</v>
      </c>
      <c r="J64" s="21">
        <f t="shared" ref="J64:K64" si="53">SUM(J60:J63)</f>
        <v>523</v>
      </c>
      <c r="K64" s="22">
        <f t="shared" si="53"/>
        <v>0</v>
      </c>
      <c r="L64" s="29">
        <f t="shared" si="2"/>
        <v>523</v>
      </c>
      <c r="M64" s="34">
        <f>SUM(M60:M63)</f>
        <v>439</v>
      </c>
      <c r="N64" s="22">
        <f>SUM(N60:N63)</f>
        <v>0</v>
      </c>
      <c r="O64" s="29">
        <f t="shared" si="3"/>
        <v>439</v>
      </c>
      <c r="P64" s="37"/>
      <c r="Q64" s="20" t="s">
        <v>4</v>
      </c>
      <c r="R64" s="21">
        <f t="shared" ref="R64:S64" si="54">SUM(R60:R63)</f>
        <v>290</v>
      </c>
      <c r="S64" s="22">
        <f t="shared" si="54"/>
        <v>0</v>
      </c>
      <c r="T64" s="29">
        <f t="shared" si="4"/>
        <v>290</v>
      </c>
      <c r="U64" s="34">
        <f>SUM(U60:U63)</f>
        <v>254</v>
      </c>
      <c r="V64" s="22">
        <f>SUM(V60:V63)</f>
        <v>0</v>
      </c>
      <c r="W64" s="29">
        <f t="shared" si="5"/>
        <v>254</v>
      </c>
      <c r="X64" s="37"/>
      <c r="Y64" s="20" t="s">
        <v>4</v>
      </c>
      <c r="Z64" s="21">
        <f t="shared" ref="Z64:AA64" si="55">SUM(Z60:Z63)</f>
        <v>586</v>
      </c>
      <c r="AA64" s="22">
        <f t="shared" si="55"/>
        <v>1</v>
      </c>
      <c r="AB64" s="29">
        <f t="shared" si="6"/>
        <v>587</v>
      </c>
      <c r="AC64" s="34">
        <f>SUM(AC60:AC63)</f>
        <v>327</v>
      </c>
      <c r="AD64" s="22">
        <f>SUM(AD60:AD63)</f>
        <v>2</v>
      </c>
      <c r="AE64" s="29">
        <f t="shared" si="7"/>
        <v>329</v>
      </c>
      <c r="AF64" s="37"/>
    </row>
    <row r="65" spans="1:32" ht="13.5" customHeight="1" x14ac:dyDescent="0.3">
      <c r="A65" s="9">
        <f>A63+"00:15"</f>
        <v>0.74999999999999944</v>
      </c>
      <c r="B65" s="2">
        <v>144</v>
      </c>
      <c r="C65" s="3">
        <v>0</v>
      </c>
      <c r="D65" s="8">
        <f t="shared" si="0"/>
        <v>144</v>
      </c>
      <c r="E65" s="2">
        <v>77</v>
      </c>
      <c r="F65" s="3">
        <v>1</v>
      </c>
      <c r="G65" s="8">
        <f t="shared" si="1"/>
        <v>78</v>
      </c>
      <c r="H65" s="37"/>
      <c r="I65" s="9">
        <f>I63+"00:15"</f>
        <v>0.74999999999999944</v>
      </c>
      <c r="J65" s="2">
        <v>111</v>
      </c>
      <c r="K65" s="3">
        <v>0</v>
      </c>
      <c r="L65" s="8">
        <f t="shared" si="2"/>
        <v>111</v>
      </c>
      <c r="M65" s="31">
        <v>106</v>
      </c>
      <c r="N65" s="3">
        <v>0</v>
      </c>
      <c r="O65" s="8">
        <f t="shared" si="3"/>
        <v>106</v>
      </c>
      <c r="P65" s="37"/>
      <c r="Q65" s="9">
        <f>Q63+"00:15"</f>
        <v>0.74999999999999944</v>
      </c>
      <c r="R65" s="2">
        <v>73</v>
      </c>
      <c r="S65" s="3">
        <v>0</v>
      </c>
      <c r="T65" s="8">
        <f t="shared" si="4"/>
        <v>73</v>
      </c>
      <c r="U65" s="31">
        <v>53</v>
      </c>
      <c r="V65" s="3">
        <v>0</v>
      </c>
      <c r="W65" s="8">
        <f t="shared" si="5"/>
        <v>53</v>
      </c>
      <c r="X65" s="37"/>
      <c r="Y65" s="9">
        <f>Y63+"00:15"</f>
        <v>0.74999999999999944</v>
      </c>
      <c r="Z65" s="2">
        <v>128</v>
      </c>
      <c r="AA65" s="3">
        <v>0</v>
      </c>
      <c r="AB65" s="8">
        <f t="shared" si="6"/>
        <v>128</v>
      </c>
      <c r="AC65" s="31">
        <v>82</v>
      </c>
      <c r="AD65" s="3">
        <v>1</v>
      </c>
      <c r="AE65" s="8">
        <f t="shared" si="7"/>
        <v>83</v>
      </c>
      <c r="AF65" s="37"/>
    </row>
    <row r="66" spans="1:32" ht="13.5" customHeight="1" x14ac:dyDescent="0.3">
      <c r="A66" s="10">
        <f t="shared" si="8"/>
        <v>0.76041666666666607</v>
      </c>
      <c r="B66" s="4">
        <v>121</v>
      </c>
      <c r="C66" s="5">
        <v>0</v>
      </c>
      <c r="D66" s="11">
        <f t="shared" si="0"/>
        <v>121</v>
      </c>
      <c r="E66" s="4">
        <v>109</v>
      </c>
      <c r="F66" s="5">
        <v>0</v>
      </c>
      <c r="G66" s="11">
        <f t="shared" si="1"/>
        <v>109</v>
      </c>
      <c r="H66" s="37"/>
      <c r="I66" s="10">
        <f t="shared" si="9"/>
        <v>0.76041666666666607</v>
      </c>
      <c r="J66" s="4">
        <v>84</v>
      </c>
      <c r="K66" s="5">
        <v>0</v>
      </c>
      <c r="L66" s="11">
        <f t="shared" si="2"/>
        <v>84</v>
      </c>
      <c r="M66" s="32">
        <v>117</v>
      </c>
      <c r="N66" s="5">
        <v>0</v>
      </c>
      <c r="O66" s="11">
        <f t="shared" si="3"/>
        <v>117</v>
      </c>
      <c r="P66" s="37"/>
      <c r="Q66" s="10">
        <f t="shared" si="10"/>
        <v>0.76041666666666607</v>
      </c>
      <c r="R66" s="4">
        <v>68</v>
      </c>
      <c r="S66" s="5">
        <v>1</v>
      </c>
      <c r="T66" s="11">
        <f t="shared" si="4"/>
        <v>69</v>
      </c>
      <c r="U66" s="32">
        <v>46</v>
      </c>
      <c r="V66" s="5">
        <v>0</v>
      </c>
      <c r="W66" s="11">
        <f t="shared" si="5"/>
        <v>46</v>
      </c>
      <c r="X66" s="37"/>
      <c r="Y66" s="10">
        <f t="shared" si="11"/>
        <v>0.76041666666666607</v>
      </c>
      <c r="Z66" s="4">
        <v>98</v>
      </c>
      <c r="AA66" s="5">
        <v>0</v>
      </c>
      <c r="AB66" s="11">
        <f t="shared" si="6"/>
        <v>98</v>
      </c>
      <c r="AC66" s="32">
        <v>61</v>
      </c>
      <c r="AD66" s="5">
        <v>0</v>
      </c>
      <c r="AE66" s="11">
        <f t="shared" si="7"/>
        <v>61</v>
      </c>
      <c r="AF66" s="37"/>
    </row>
    <row r="67" spans="1:32" ht="13.5" customHeight="1" x14ac:dyDescent="0.3">
      <c r="A67" s="10">
        <f t="shared" si="8"/>
        <v>0.7708333333333327</v>
      </c>
      <c r="B67" s="4">
        <v>121</v>
      </c>
      <c r="C67" s="5">
        <v>1</v>
      </c>
      <c r="D67" s="11">
        <f t="shared" si="0"/>
        <v>122</v>
      </c>
      <c r="E67" s="4">
        <v>76</v>
      </c>
      <c r="F67" s="5">
        <v>0</v>
      </c>
      <c r="G67" s="11">
        <f t="shared" si="1"/>
        <v>76</v>
      </c>
      <c r="H67" s="37"/>
      <c r="I67" s="10">
        <f t="shared" si="9"/>
        <v>0.7708333333333327</v>
      </c>
      <c r="J67" s="4">
        <v>106</v>
      </c>
      <c r="K67" s="5">
        <v>0</v>
      </c>
      <c r="L67" s="11">
        <f t="shared" si="2"/>
        <v>106</v>
      </c>
      <c r="M67" s="32">
        <v>97</v>
      </c>
      <c r="N67" s="5">
        <v>0</v>
      </c>
      <c r="O67" s="11">
        <f t="shared" si="3"/>
        <v>97</v>
      </c>
      <c r="P67" s="37"/>
      <c r="Q67" s="10">
        <f t="shared" si="10"/>
        <v>0.7708333333333327</v>
      </c>
      <c r="R67" s="4">
        <v>33</v>
      </c>
      <c r="S67" s="5">
        <v>0</v>
      </c>
      <c r="T67" s="11">
        <f t="shared" si="4"/>
        <v>33</v>
      </c>
      <c r="U67" s="32">
        <v>47</v>
      </c>
      <c r="V67" s="5">
        <v>0</v>
      </c>
      <c r="W67" s="11">
        <f t="shared" si="5"/>
        <v>47</v>
      </c>
      <c r="X67" s="37"/>
      <c r="Y67" s="10">
        <f t="shared" si="11"/>
        <v>0.7708333333333327</v>
      </c>
      <c r="Z67" s="4">
        <v>92</v>
      </c>
      <c r="AA67" s="5">
        <v>0</v>
      </c>
      <c r="AB67" s="11">
        <f t="shared" si="6"/>
        <v>92</v>
      </c>
      <c r="AC67" s="32">
        <v>58</v>
      </c>
      <c r="AD67" s="5">
        <v>0</v>
      </c>
      <c r="AE67" s="11">
        <f t="shared" si="7"/>
        <v>58</v>
      </c>
      <c r="AF67" s="37"/>
    </row>
    <row r="68" spans="1:32" ht="13.5" customHeight="1" x14ac:dyDescent="0.3">
      <c r="A68" s="14">
        <f t="shared" si="8"/>
        <v>0.78124999999999933</v>
      </c>
      <c r="B68" s="15">
        <v>115</v>
      </c>
      <c r="C68" s="16">
        <v>1</v>
      </c>
      <c r="D68" s="17">
        <f t="shared" si="0"/>
        <v>116</v>
      </c>
      <c r="E68" s="15">
        <v>73</v>
      </c>
      <c r="F68" s="16">
        <v>1</v>
      </c>
      <c r="G68" s="17">
        <f t="shared" si="1"/>
        <v>74</v>
      </c>
      <c r="H68" s="37"/>
      <c r="I68" s="14">
        <f t="shared" si="9"/>
        <v>0.78124999999999933</v>
      </c>
      <c r="J68" s="15">
        <v>80</v>
      </c>
      <c r="K68" s="16">
        <v>1</v>
      </c>
      <c r="L68" s="17">
        <f t="shared" si="2"/>
        <v>81</v>
      </c>
      <c r="M68" s="33">
        <v>76</v>
      </c>
      <c r="N68" s="16">
        <v>0</v>
      </c>
      <c r="O68" s="17">
        <f t="shared" si="3"/>
        <v>76</v>
      </c>
      <c r="P68" s="37"/>
      <c r="Q68" s="14">
        <f t="shared" si="10"/>
        <v>0.78124999999999933</v>
      </c>
      <c r="R68" s="15">
        <v>36</v>
      </c>
      <c r="S68" s="16">
        <v>0</v>
      </c>
      <c r="T68" s="17">
        <f t="shared" si="4"/>
        <v>36</v>
      </c>
      <c r="U68" s="33">
        <v>29</v>
      </c>
      <c r="V68" s="16">
        <v>0</v>
      </c>
      <c r="W68" s="17">
        <f t="shared" si="5"/>
        <v>29</v>
      </c>
      <c r="X68" s="37"/>
      <c r="Y68" s="14">
        <f t="shared" si="11"/>
        <v>0.78124999999999933</v>
      </c>
      <c r="Z68" s="15">
        <v>130</v>
      </c>
      <c r="AA68" s="16">
        <v>0</v>
      </c>
      <c r="AB68" s="17">
        <f t="shared" si="6"/>
        <v>130</v>
      </c>
      <c r="AC68" s="33">
        <v>86</v>
      </c>
      <c r="AD68" s="16">
        <v>0</v>
      </c>
      <c r="AE68" s="17">
        <f t="shared" si="7"/>
        <v>86</v>
      </c>
      <c r="AF68" s="37"/>
    </row>
    <row r="69" spans="1:32" ht="13.5" customHeight="1" thickBot="1" x14ac:dyDescent="0.35">
      <c r="A69" s="20" t="s">
        <v>4</v>
      </c>
      <c r="B69" s="21">
        <f t="shared" ref="B69:C69" si="56">SUM(B65:B68)</f>
        <v>501</v>
      </c>
      <c r="C69" s="22">
        <f t="shared" si="56"/>
        <v>2</v>
      </c>
      <c r="D69" s="29">
        <f t="shared" si="0"/>
        <v>503</v>
      </c>
      <c r="E69" s="34">
        <f>SUM(E65:E68)</f>
        <v>335</v>
      </c>
      <c r="F69" s="22">
        <f>SUM(F65:F68)</f>
        <v>2</v>
      </c>
      <c r="G69" s="29">
        <f t="shared" si="1"/>
        <v>337</v>
      </c>
      <c r="H69" s="37"/>
      <c r="I69" s="20" t="s">
        <v>4</v>
      </c>
      <c r="J69" s="21">
        <f t="shared" ref="J69:K69" si="57">SUM(J65:J68)</f>
        <v>381</v>
      </c>
      <c r="K69" s="22">
        <f t="shared" si="57"/>
        <v>1</v>
      </c>
      <c r="L69" s="29">
        <f t="shared" si="2"/>
        <v>382</v>
      </c>
      <c r="M69" s="34">
        <f>SUM(M65:M68)</f>
        <v>396</v>
      </c>
      <c r="N69" s="22">
        <f>SUM(N65:N68)</f>
        <v>0</v>
      </c>
      <c r="O69" s="29">
        <f t="shared" si="3"/>
        <v>396</v>
      </c>
      <c r="P69" s="37"/>
      <c r="Q69" s="20" t="s">
        <v>4</v>
      </c>
      <c r="R69" s="21">
        <f t="shared" ref="R69:S69" si="58">SUM(R65:R68)</f>
        <v>210</v>
      </c>
      <c r="S69" s="22">
        <f t="shared" si="58"/>
        <v>1</v>
      </c>
      <c r="T69" s="29">
        <f t="shared" si="4"/>
        <v>211</v>
      </c>
      <c r="U69" s="34">
        <f>SUM(U65:U68)</f>
        <v>175</v>
      </c>
      <c r="V69" s="22">
        <f>SUM(V65:V68)</f>
        <v>0</v>
      </c>
      <c r="W69" s="29">
        <f t="shared" si="5"/>
        <v>175</v>
      </c>
      <c r="X69" s="37"/>
      <c r="Y69" s="20" t="s">
        <v>4</v>
      </c>
      <c r="Z69" s="21">
        <f t="shared" ref="Z69:AA69" si="59">SUM(Z65:Z68)</f>
        <v>448</v>
      </c>
      <c r="AA69" s="22">
        <f t="shared" si="59"/>
        <v>0</v>
      </c>
      <c r="AB69" s="29">
        <f t="shared" ref="AB69" si="60">SUM(Z69:AA69)</f>
        <v>448</v>
      </c>
      <c r="AC69" s="34">
        <f>SUM(AC65:AC68)</f>
        <v>287</v>
      </c>
      <c r="AD69" s="22">
        <f>SUM(AD65:AD68)</f>
        <v>1</v>
      </c>
      <c r="AE69" s="29">
        <f t="shared" si="7"/>
        <v>288</v>
      </c>
      <c r="AF69" s="37"/>
    </row>
    <row r="70" spans="1:32" ht="13.5" customHeight="1" thickTop="1" thickBot="1" x14ac:dyDescent="0.35">
      <c r="A70" s="12" t="s">
        <v>5</v>
      </c>
      <c r="B70" s="13">
        <f>SUM(B14,B19,B24,B29,B34,B39,B44,B49,B54,B59,B64,B69)</f>
        <v>501</v>
      </c>
      <c r="C70" s="28">
        <f t="shared" ref="C70:G70" si="61">SUM(C14,C19,C24,C29,C34,C39,C44,C49,C54,C59,C64,C69)</f>
        <v>2</v>
      </c>
      <c r="D70" s="48">
        <f t="shared" si="61"/>
        <v>503</v>
      </c>
      <c r="E70" s="13">
        <f t="shared" si="61"/>
        <v>3982</v>
      </c>
      <c r="F70" s="28">
        <f t="shared" si="61"/>
        <v>10</v>
      </c>
      <c r="G70" s="48">
        <f t="shared" si="61"/>
        <v>3992</v>
      </c>
      <c r="H70" s="37"/>
      <c r="I70" s="12" t="s">
        <v>5</v>
      </c>
      <c r="J70" s="13">
        <f>SUM(J14,J19,J24,J29,J34,J39,J44,J49,J54,J59,J64,J69)</f>
        <v>3641</v>
      </c>
      <c r="K70" s="28">
        <f t="shared" ref="K70:O70" si="62">SUM(K14,K19,K24,K29,K34,K39,K44,K49,K54,K59,K64,K69)</f>
        <v>8</v>
      </c>
      <c r="L70" s="48">
        <f t="shared" si="62"/>
        <v>3649</v>
      </c>
      <c r="M70" s="13">
        <f t="shared" si="62"/>
        <v>3995</v>
      </c>
      <c r="N70" s="28">
        <f t="shared" si="62"/>
        <v>3</v>
      </c>
      <c r="O70" s="48">
        <f t="shared" si="62"/>
        <v>3998</v>
      </c>
      <c r="P70" s="37"/>
      <c r="Q70" s="12" t="s">
        <v>5</v>
      </c>
      <c r="R70" s="13">
        <f>SUM(R14,R19,R24,R29,R34,R39,R44,R49,R54,R59,R64,R69)</f>
        <v>2484</v>
      </c>
      <c r="S70" s="28">
        <f t="shared" ref="S70:W70" si="63">SUM(S14,S19,S24,S29,S34,S39,S44,S49,S54,S59,S64,S69)</f>
        <v>2</v>
      </c>
      <c r="T70" s="48">
        <f t="shared" si="63"/>
        <v>2486</v>
      </c>
      <c r="U70" s="13">
        <f t="shared" si="63"/>
        <v>2372</v>
      </c>
      <c r="V70" s="28">
        <f t="shared" si="63"/>
        <v>2</v>
      </c>
      <c r="W70" s="48">
        <f t="shared" si="63"/>
        <v>2374</v>
      </c>
      <c r="X70" s="37"/>
      <c r="Y70" s="12" t="s">
        <v>5</v>
      </c>
      <c r="Z70" s="13">
        <f>SUM(Z14,Z19,Z24,Z29,Z34,Z39,Z44,Z49,Z54,Z59,Z64,Z69)</f>
        <v>4807</v>
      </c>
      <c r="AA70" s="28">
        <f t="shared" ref="AA70:AE70" si="64">SUM(AA14,AA19,AA24,AA29,AA34,AA39,AA44,AA49,AA54,AA59,AA64,AA69)</f>
        <v>10</v>
      </c>
      <c r="AB70" s="48">
        <f t="shared" si="64"/>
        <v>4817</v>
      </c>
      <c r="AC70" s="13">
        <f t="shared" si="64"/>
        <v>3985</v>
      </c>
      <c r="AD70" s="28">
        <f t="shared" si="64"/>
        <v>19</v>
      </c>
      <c r="AE70" s="48">
        <f t="shared" si="64"/>
        <v>4004</v>
      </c>
      <c r="AF70" s="37"/>
    </row>
    <row r="71" spans="1:32" ht="15" customHeight="1" thickTop="1" x14ac:dyDescent="0.3">
      <c r="A71" s="7"/>
      <c r="I71" s="7"/>
      <c r="Q71" s="7"/>
      <c r="Y71" s="7"/>
    </row>
    <row r="72" spans="1:32" ht="15" customHeight="1" x14ac:dyDescent="0.3">
      <c r="A72" s="7"/>
      <c r="I72" s="7"/>
      <c r="Q72" s="7"/>
      <c r="Y72" s="7"/>
    </row>
    <row r="73" spans="1:32" ht="15" customHeight="1" x14ac:dyDescent="0.3">
      <c r="A73" s="7"/>
      <c r="I73" s="7"/>
      <c r="Q73" s="7"/>
      <c r="Y73" s="7"/>
    </row>
    <row r="74" spans="1:32" ht="15" customHeight="1" x14ac:dyDescent="0.3">
      <c r="A74" s="7"/>
      <c r="I74" s="7"/>
      <c r="Q74" s="7"/>
      <c r="Y74" s="7"/>
    </row>
    <row r="75" spans="1:32" ht="15" customHeight="1" x14ac:dyDescent="0.3">
      <c r="A75" s="7"/>
      <c r="I75" s="7"/>
      <c r="Q75" s="7"/>
      <c r="Y75" s="7"/>
    </row>
    <row r="76" spans="1:32" ht="15" customHeight="1" x14ac:dyDescent="0.3">
      <c r="A76" s="7"/>
      <c r="I76" s="7"/>
      <c r="Q76" s="7"/>
      <c r="Y76" s="7"/>
    </row>
    <row r="77" spans="1:32" ht="15" customHeight="1" x14ac:dyDescent="0.3">
      <c r="A77" s="7"/>
      <c r="I77" s="7"/>
      <c r="Q77" s="7"/>
      <c r="Y77" s="7"/>
    </row>
    <row r="78" spans="1:32" ht="15" customHeight="1" x14ac:dyDescent="0.3">
      <c r="A78" s="7"/>
      <c r="I78" s="7"/>
      <c r="Q78" s="7"/>
      <c r="Y78" s="7"/>
    </row>
    <row r="79" spans="1:32" ht="15" customHeight="1" x14ac:dyDescent="0.3">
      <c r="A79" s="7"/>
      <c r="I79" s="7"/>
      <c r="Q79" s="7"/>
      <c r="Y79" s="7"/>
    </row>
    <row r="80" spans="1:32" ht="15" customHeight="1" x14ac:dyDescent="0.3">
      <c r="A80" s="7"/>
      <c r="I80" s="7"/>
      <c r="Q80" s="7"/>
      <c r="Y80" s="7"/>
    </row>
    <row r="81" spans="1:25" ht="15" customHeight="1" x14ac:dyDescent="0.3">
      <c r="A81" s="7"/>
      <c r="I81" s="7"/>
      <c r="Q81" s="7"/>
      <c r="Y81" s="7"/>
    </row>
    <row r="82" spans="1:25" ht="15" customHeight="1" x14ac:dyDescent="0.3">
      <c r="A82" s="7"/>
      <c r="I82" s="7"/>
      <c r="Q82" s="7"/>
      <c r="Y82" s="7"/>
    </row>
    <row r="83" spans="1:25" ht="15" customHeight="1" x14ac:dyDescent="0.3">
      <c r="A83" s="7"/>
      <c r="I83" s="7"/>
      <c r="Q83" s="7"/>
      <c r="Y83" s="7"/>
    </row>
    <row r="84" spans="1:25" ht="15" customHeight="1" x14ac:dyDescent="0.3">
      <c r="A84" s="7"/>
      <c r="I84" s="7"/>
      <c r="Q84" s="7"/>
      <c r="Y84" s="7"/>
    </row>
    <row r="85" spans="1:25" ht="15" customHeight="1" x14ac:dyDescent="0.3">
      <c r="A85" s="7"/>
      <c r="I85" s="7"/>
      <c r="Q85" s="7"/>
      <c r="Y85" s="7"/>
    </row>
    <row r="86" spans="1:25" ht="15" customHeight="1" x14ac:dyDescent="0.3">
      <c r="A86" s="7"/>
      <c r="I86" s="7"/>
      <c r="Q86" s="7"/>
      <c r="Y86" s="7"/>
    </row>
    <row r="87" spans="1:25" ht="15" customHeight="1" x14ac:dyDescent="0.3">
      <c r="A87" s="7"/>
      <c r="I87" s="7"/>
      <c r="Q87" s="7"/>
      <c r="Y87" s="7"/>
    </row>
    <row r="88" spans="1:25" ht="15" customHeight="1" x14ac:dyDescent="0.3">
      <c r="A88" s="7"/>
      <c r="I88" s="7"/>
      <c r="Q88" s="7"/>
      <c r="Y88" s="7"/>
    </row>
    <row r="89" spans="1:25" ht="15" customHeight="1" x14ac:dyDescent="0.3">
      <c r="A89" s="7"/>
      <c r="I89" s="7"/>
      <c r="Q89" s="7"/>
      <c r="Y89" s="7"/>
    </row>
    <row r="90" spans="1:25" ht="15" customHeight="1" x14ac:dyDescent="0.3">
      <c r="A90" s="7"/>
      <c r="I90" s="7"/>
      <c r="Q90" s="7"/>
      <c r="Y90" s="7"/>
    </row>
    <row r="91" spans="1:25" ht="15" customHeight="1" x14ac:dyDescent="0.3">
      <c r="A91" s="7"/>
      <c r="I91" s="7"/>
      <c r="Q91" s="7"/>
      <c r="Y91" s="7"/>
    </row>
    <row r="92" spans="1:25" ht="15" customHeight="1" x14ac:dyDescent="0.3">
      <c r="A92" s="7"/>
      <c r="I92" s="7"/>
      <c r="Q92" s="7"/>
      <c r="Y92" s="7"/>
    </row>
    <row r="93" spans="1:25" ht="15" customHeight="1" x14ac:dyDescent="0.3">
      <c r="A93" s="7"/>
      <c r="I93" s="7"/>
      <c r="Q93" s="7"/>
      <c r="Y93" s="7"/>
    </row>
    <row r="94" spans="1:25" ht="15" customHeight="1" x14ac:dyDescent="0.3">
      <c r="A94" s="7"/>
      <c r="I94" s="7"/>
      <c r="Q94" s="7"/>
      <c r="Y94" s="7"/>
    </row>
    <row r="95" spans="1:25" ht="15" customHeight="1" x14ac:dyDescent="0.3">
      <c r="A95" s="7"/>
      <c r="I95" s="7"/>
      <c r="Q95" s="7"/>
      <c r="Y95" s="7"/>
    </row>
    <row r="96" spans="1:25" ht="15" customHeight="1" x14ac:dyDescent="0.3">
      <c r="A96" s="7"/>
      <c r="I96" s="7"/>
      <c r="Q96" s="7"/>
      <c r="Y96" s="7"/>
    </row>
    <row r="97" spans="1:25" ht="15" customHeight="1" x14ac:dyDescent="0.3">
      <c r="A97" s="7"/>
      <c r="I97" s="7"/>
      <c r="Q97" s="7"/>
      <c r="Y97" s="7"/>
    </row>
    <row r="98" spans="1:25" ht="15" customHeight="1" x14ac:dyDescent="0.3">
      <c r="A98" s="7"/>
      <c r="I98" s="7"/>
      <c r="Q98" s="7"/>
      <c r="Y98" s="7"/>
    </row>
    <row r="99" spans="1:25" ht="15" customHeight="1" x14ac:dyDescent="0.3">
      <c r="A99" s="7"/>
      <c r="I99" s="7"/>
      <c r="Q99" s="7"/>
      <c r="Y99" s="7"/>
    </row>
    <row r="100" spans="1:25" ht="15" customHeight="1" x14ac:dyDescent="0.3">
      <c r="A100" s="7"/>
      <c r="I100" s="7"/>
      <c r="Q100" s="7"/>
      <c r="Y100" s="7"/>
    </row>
    <row r="101" spans="1:25" ht="15" customHeight="1" x14ac:dyDescent="0.3">
      <c r="A101" s="7"/>
      <c r="I101" s="7"/>
      <c r="Q101" s="7"/>
      <c r="Y101" s="7"/>
    </row>
    <row r="102" spans="1:25" ht="15" customHeight="1" x14ac:dyDescent="0.3">
      <c r="A102" s="7"/>
      <c r="I102" s="7"/>
      <c r="Q102" s="7"/>
      <c r="Y102" s="7"/>
    </row>
    <row r="103" spans="1:25" ht="15" customHeight="1" x14ac:dyDescent="0.3">
      <c r="A103" s="7"/>
      <c r="I103" s="7"/>
      <c r="Q103" s="7"/>
      <c r="Y103" s="7"/>
    </row>
    <row r="104" spans="1:25" ht="15" customHeight="1" x14ac:dyDescent="0.3">
      <c r="A104" s="7"/>
      <c r="I104" s="7"/>
      <c r="Q104" s="7"/>
      <c r="Y104" s="7"/>
    </row>
    <row r="105" spans="1:25" ht="15" customHeight="1" x14ac:dyDescent="0.3">
      <c r="A105" s="7"/>
      <c r="I105" s="7"/>
      <c r="Q105" s="7"/>
      <c r="Y105" s="7"/>
    </row>
    <row r="106" spans="1:25" ht="15" customHeight="1" x14ac:dyDescent="0.3">
      <c r="A106" s="7"/>
      <c r="I106" s="7"/>
      <c r="Q106" s="7"/>
      <c r="Y106" s="7"/>
    </row>
    <row r="107" spans="1:25" ht="15" customHeight="1" x14ac:dyDescent="0.3">
      <c r="A107" s="7"/>
      <c r="I107" s="7"/>
      <c r="Q107" s="7"/>
      <c r="Y107" s="7"/>
    </row>
    <row r="108" spans="1:25" ht="15" customHeight="1" x14ac:dyDescent="0.3">
      <c r="A108" s="7"/>
      <c r="I108" s="7"/>
      <c r="Q108" s="7"/>
      <c r="Y108" s="7"/>
    </row>
    <row r="109" spans="1:25" ht="15" customHeight="1" x14ac:dyDescent="0.3">
      <c r="A109" s="7"/>
      <c r="I109" s="7"/>
      <c r="Q109" s="7"/>
      <c r="Y109" s="7"/>
    </row>
    <row r="110" spans="1:25" ht="15" customHeight="1" x14ac:dyDescent="0.3">
      <c r="A110" s="7"/>
      <c r="I110" s="7"/>
      <c r="Q110" s="7"/>
      <c r="Y110" s="7"/>
    </row>
  </sheetData>
  <mergeCells count="24">
    <mergeCell ref="W8:W9"/>
    <mergeCell ref="Y8:Y9"/>
    <mergeCell ref="Z8:AA8"/>
    <mergeCell ref="Q8:Q9"/>
    <mergeCell ref="B7:G7"/>
    <mergeCell ref="J7:O7"/>
    <mergeCell ref="R7:W7"/>
    <mergeCell ref="Z7:AE7"/>
    <mergeCell ref="I8:I9"/>
    <mergeCell ref="J8:K8"/>
    <mergeCell ref="L8:L9"/>
    <mergeCell ref="M8:N8"/>
    <mergeCell ref="O8:O9"/>
    <mergeCell ref="AB8:AB9"/>
    <mergeCell ref="AC8:AD8"/>
    <mergeCell ref="AE8:AE9"/>
    <mergeCell ref="R8:S8"/>
    <mergeCell ref="T8:T9"/>
    <mergeCell ref="U8:V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1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 customWidth="1"/>
    <col min="9" max="15" width="12.7109375" style="6" customWidth="1"/>
    <col min="16" max="16" width="10.42578125" style="6" customWidth="1"/>
    <col min="17" max="23" width="12.7109375" style="6" customWidth="1"/>
    <col min="24" max="24" width="10.42578125" style="6" customWidth="1"/>
    <col min="25" max="38" width="12.7109375" style="6" customWidth="1"/>
    <col min="39" max="39" width="9.7109375" style="6" customWidth="1"/>
    <col min="40" max="16384" width="10.42578125" style="19"/>
  </cols>
  <sheetData>
    <row r="1" spans="1:39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61"/>
      <c r="AG1" s="42"/>
      <c r="AH1" s="42"/>
      <c r="AI1" s="42"/>
      <c r="AJ1" s="42"/>
      <c r="AK1" s="42"/>
      <c r="AL1" s="42"/>
      <c r="AM1" s="38" t="s">
        <v>8</v>
      </c>
    </row>
    <row r="2" spans="1:39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61"/>
      <c r="AG2" s="42"/>
      <c r="AH2" s="42"/>
      <c r="AI2" s="42"/>
      <c r="AJ2" s="42"/>
      <c r="AK2" s="42"/>
      <c r="AL2" s="42"/>
      <c r="AM2" s="39" t="str">
        <f>$H$2</f>
        <v>March 2022</v>
      </c>
    </row>
    <row r="3" spans="1:39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62"/>
      <c r="AG3" s="43"/>
      <c r="AH3" s="43"/>
      <c r="AI3" s="43"/>
      <c r="AJ3" s="43"/>
      <c r="AK3" s="43"/>
      <c r="AL3" s="43"/>
      <c r="AM3" s="40" t="str">
        <f>$H$3</f>
        <v>Pedestrian-Cyclist Crossing Survey</v>
      </c>
    </row>
    <row r="4" spans="1:39" s="1" customFormat="1" ht="12.75" customHeight="1" x14ac:dyDescent="0.2">
      <c r="A4" s="42" t="s">
        <v>0</v>
      </c>
      <c r="B4" s="41">
        <v>10</v>
      </c>
      <c r="C4" s="47"/>
      <c r="D4" s="47"/>
      <c r="E4" s="47"/>
      <c r="F4" s="47"/>
      <c r="G4" s="47"/>
      <c r="H4" s="47"/>
      <c r="I4" s="42" t="s">
        <v>0</v>
      </c>
      <c r="J4" s="41">
        <f>B4</f>
        <v>10</v>
      </c>
      <c r="K4" s="47"/>
      <c r="L4" s="47"/>
      <c r="M4" s="47"/>
      <c r="N4" s="47"/>
      <c r="O4" s="47"/>
      <c r="P4" s="47"/>
      <c r="Q4" s="42" t="s">
        <v>0</v>
      </c>
      <c r="R4" s="41">
        <f>J4</f>
        <v>10</v>
      </c>
      <c r="S4" s="47"/>
      <c r="T4" s="47"/>
      <c r="U4" s="47"/>
      <c r="V4" s="47"/>
      <c r="W4" s="47"/>
      <c r="X4" s="47"/>
      <c r="Y4" s="42" t="s">
        <v>0</v>
      </c>
      <c r="Z4" s="41">
        <f>R4</f>
        <v>10</v>
      </c>
      <c r="AA4" s="47"/>
      <c r="AB4" s="47"/>
      <c r="AC4" s="47"/>
      <c r="AD4" s="47"/>
      <c r="AE4" s="47"/>
      <c r="AF4" s="42"/>
      <c r="AG4" s="41"/>
      <c r="AH4" s="47"/>
      <c r="AI4" s="47"/>
      <c r="AJ4" s="47"/>
      <c r="AK4" s="47"/>
      <c r="AL4" s="47"/>
      <c r="AM4" s="47"/>
    </row>
    <row r="5" spans="1:39" s="1" customFormat="1" ht="12.75" customHeight="1" x14ac:dyDescent="0.2">
      <c r="A5" s="42" t="s">
        <v>1</v>
      </c>
      <c r="B5" s="41" t="s">
        <v>18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St Marys St / Hollyrood Rd / Pleasance / Cowgate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St Marys St / Hollyrood Rd / Pleasance / Cowgate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St Marys St / Hollyrood Rd / Pleasance / Cowgate</v>
      </c>
      <c r="AA5" s="46"/>
      <c r="AB5" s="46"/>
      <c r="AC5" s="46"/>
      <c r="AD5" s="46"/>
      <c r="AE5" s="46"/>
      <c r="AF5" s="42"/>
      <c r="AG5" s="41"/>
      <c r="AH5" s="46"/>
      <c r="AI5" s="46"/>
      <c r="AJ5" s="46"/>
      <c r="AK5" s="46"/>
      <c r="AL5" s="46"/>
      <c r="AM5" s="46"/>
    </row>
    <row r="6" spans="1:39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2"/>
      <c r="AG6" s="41"/>
      <c r="AH6" s="45"/>
      <c r="AI6" s="45"/>
      <c r="AJ6" s="45"/>
      <c r="AK6" s="45"/>
      <c r="AL6" s="45"/>
      <c r="AM6" s="45"/>
    </row>
    <row r="7" spans="1:39" s="1" customFormat="1" ht="12.75" customHeight="1" thickTop="1" thickBot="1" x14ac:dyDescent="0.25">
      <c r="A7" s="41"/>
      <c r="B7" s="76" t="s">
        <v>82</v>
      </c>
      <c r="C7" s="77"/>
      <c r="D7" s="77"/>
      <c r="E7" s="77"/>
      <c r="F7" s="77"/>
      <c r="G7" s="78"/>
      <c r="H7" s="45"/>
      <c r="I7" s="41"/>
      <c r="J7" s="76" t="s">
        <v>84</v>
      </c>
      <c r="K7" s="77"/>
      <c r="L7" s="77"/>
      <c r="M7" s="77"/>
      <c r="N7" s="77"/>
      <c r="O7" s="78"/>
      <c r="P7" s="45"/>
      <c r="Q7" s="41"/>
      <c r="R7" s="76" t="s">
        <v>83</v>
      </c>
      <c r="S7" s="77"/>
      <c r="T7" s="77"/>
      <c r="U7" s="77"/>
      <c r="V7" s="77"/>
      <c r="W7" s="78"/>
      <c r="X7" s="45"/>
      <c r="Y7" s="41"/>
      <c r="Z7" s="76" t="s">
        <v>92</v>
      </c>
      <c r="AA7" s="77"/>
      <c r="AB7" s="77"/>
      <c r="AC7" s="77"/>
      <c r="AD7" s="77"/>
      <c r="AE7" s="78"/>
      <c r="AF7" s="41"/>
      <c r="AG7" s="76" t="s">
        <v>93</v>
      </c>
      <c r="AH7" s="77"/>
      <c r="AI7" s="77"/>
      <c r="AJ7" s="77"/>
      <c r="AK7" s="77"/>
      <c r="AL7" s="78"/>
      <c r="AM7" s="45"/>
    </row>
    <row r="8" spans="1:39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74" t="s">
        <v>2</v>
      </c>
      <c r="AG8" s="70" t="s">
        <v>16</v>
      </c>
      <c r="AH8" s="71"/>
      <c r="AI8" s="72" t="s">
        <v>5</v>
      </c>
      <c r="AJ8" s="70" t="s">
        <v>17</v>
      </c>
      <c r="AK8" s="71"/>
      <c r="AL8" s="72" t="s">
        <v>5</v>
      </c>
      <c r="AM8" s="35"/>
    </row>
    <row r="9" spans="1:39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75"/>
      <c r="AG9" s="25" t="s">
        <v>6</v>
      </c>
      <c r="AH9" s="26" t="s">
        <v>7</v>
      </c>
      <c r="AI9" s="73"/>
      <c r="AJ9" s="30" t="str">
        <f>$B$9</f>
        <v>Pedestrian</v>
      </c>
      <c r="AK9" s="23" t="str">
        <f>$C$9</f>
        <v>Cycle</v>
      </c>
      <c r="AL9" s="73"/>
      <c r="AM9" s="36"/>
    </row>
    <row r="10" spans="1:39" ht="13.5" customHeight="1" thickTop="1" x14ac:dyDescent="0.3">
      <c r="A10" s="27">
        <v>0.29166666666666669</v>
      </c>
      <c r="B10" s="2">
        <v>3</v>
      </c>
      <c r="C10" s="3">
        <v>0</v>
      </c>
      <c r="D10" s="8">
        <f t="shared" ref="D10:D69" si="0">SUM(B10:C10)</f>
        <v>3</v>
      </c>
      <c r="E10" s="31">
        <v>1</v>
      </c>
      <c r="F10" s="3">
        <v>0</v>
      </c>
      <c r="G10" s="8">
        <f t="shared" ref="G10:G69" si="1">SUM(E10:F10)</f>
        <v>1</v>
      </c>
      <c r="H10" s="37"/>
      <c r="I10" s="27">
        <f>$A$10</f>
        <v>0.29166666666666669</v>
      </c>
      <c r="J10" s="2">
        <v>0</v>
      </c>
      <c r="K10" s="3">
        <v>0</v>
      </c>
      <c r="L10" s="8">
        <f t="shared" ref="L10:L69" si="2">SUM(J10:K10)</f>
        <v>0</v>
      </c>
      <c r="M10" s="31">
        <v>1</v>
      </c>
      <c r="N10" s="3">
        <v>0</v>
      </c>
      <c r="O10" s="8">
        <f t="shared" ref="O10:O69" si="3">SUM(M10:N10)</f>
        <v>1</v>
      </c>
      <c r="P10" s="37"/>
      <c r="Q10" s="27">
        <f>$A$10</f>
        <v>0.29166666666666669</v>
      </c>
      <c r="R10" s="2">
        <v>3</v>
      </c>
      <c r="S10" s="3">
        <v>0</v>
      </c>
      <c r="T10" s="8">
        <f t="shared" ref="T10:T69" si="4">SUM(R10:S10)</f>
        <v>3</v>
      </c>
      <c r="U10" s="31">
        <v>2</v>
      </c>
      <c r="V10" s="3">
        <v>0</v>
      </c>
      <c r="W10" s="8">
        <f t="shared" ref="W10:W69" si="5">SUM(U10:V10)</f>
        <v>2</v>
      </c>
      <c r="X10" s="37"/>
      <c r="Y10" s="27">
        <f>$A$10</f>
        <v>0.29166666666666669</v>
      </c>
      <c r="Z10" s="2">
        <v>2</v>
      </c>
      <c r="AA10" s="3">
        <v>0</v>
      </c>
      <c r="AB10" s="8">
        <f t="shared" ref="AB10:AB69" si="6">SUM(Z10:AA10)</f>
        <v>2</v>
      </c>
      <c r="AC10" s="31">
        <v>7</v>
      </c>
      <c r="AD10" s="3">
        <v>0</v>
      </c>
      <c r="AE10" s="8">
        <f t="shared" ref="AE10:AE69" si="7">SUM(AC10:AD10)</f>
        <v>7</v>
      </c>
      <c r="AF10" s="27">
        <f>$A$10</f>
        <v>0.29166666666666669</v>
      </c>
      <c r="AG10" s="2">
        <v>1</v>
      </c>
      <c r="AH10" s="3">
        <v>0</v>
      </c>
      <c r="AI10" s="8">
        <f t="shared" ref="AI10:AI69" si="8">SUM(AG10:AH10)</f>
        <v>1</v>
      </c>
      <c r="AJ10" s="31">
        <v>4</v>
      </c>
      <c r="AK10" s="3">
        <v>0</v>
      </c>
      <c r="AL10" s="8">
        <f t="shared" ref="AL10:AL69" si="9">SUM(AJ10:AK10)</f>
        <v>4</v>
      </c>
      <c r="AM10" s="37"/>
    </row>
    <row r="11" spans="1:39" ht="13.5" customHeight="1" x14ac:dyDescent="0.3">
      <c r="A11" s="10">
        <f t="shared" ref="A11:A68" si="10">A10+"00:15"</f>
        <v>0.30208333333333337</v>
      </c>
      <c r="B11" s="4">
        <v>7</v>
      </c>
      <c r="C11" s="5">
        <v>0</v>
      </c>
      <c r="D11" s="11">
        <f t="shared" si="0"/>
        <v>7</v>
      </c>
      <c r="E11" s="32">
        <v>5</v>
      </c>
      <c r="F11" s="5">
        <v>0</v>
      </c>
      <c r="G11" s="11">
        <f t="shared" si="1"/>
        <v>5</v>
      </c>
      <c r="H11" s="37"/>
      <c r="I11" s="10">
        <f t="shared" ref="I11:I68" si="11">I10+"00:15"</f>
        <v>0.30208333333333337</v>
      </c>
      <c r="J11" s="4">
        <v>3</v>
      </c>
      <c r="K11" s="5">
        <v>0</v>
      </c>
      <c r="L11" s="11">
        <f t="shared" si="2"/>
        <v>3</v>
      </c>
      <c r="M11" s="32">
        <v>1</v>
      </c>
      <c r="N11" s="5">
        <v>0</v>
      </c>
      <c r="O11" s="11">
        <f t="shared" si="3"/>
        <v>1</v>
      </c>
      <c r="P11" s="37"/>
      <c r="Q11" s="10">
        <f t="shared" ref="Q11:Q68" si="12">Q10+"00:15"</f>
        <v>0.30208333333333337</v>
      </c>
      <c r="R11" s="4">
        <v>0</v>
      </c>
      <c r="S11" s="5">
        <v>0</v>
      </c>
      <c r="T11" s="11">
        <f t="shared" si="4"/>
        <v>0</v>
      </c>
      <c r="U11" s="32">
        <v>4</v>
      </c>
      <c r="V11" s="5">
        <v>0</v>
      </c>
      <c r="W11" s="11">
        <f t="shared" si="5"/>
        <v>4</v>
      </c>
      <c r="X11" s="37"/>
      <c r="Y11" s="10">
        <f t="shared" ref="Y11:Y68" si="13">Y10+"00:15"</f>
        <v>0.30208333333333337</v>
      </c>
      <c r="Z11" s="4">
        <v>6</v>
      </c>
      <c r="AA11" s="5">
        <v>0</v>
      </c>
      <c r="AB11" s="11">
        <f t="shared" si="6"/>
        <v>6</v>
      </c>
      <c r="AC11" s="32">
        <v>10</v>
      </c>
      <c r="AD11" s="5">
        <v>0</v>
      </c>
      <c r="AE11" s="11">
        <f t="shared" si="7"/>
        <v>10</v>
      </c>
      <c r="AF11" s="10">
        <f t="shared" ref="AF11:AF68" si="14">AF10+"00:15"</f>
        <v>0.30208333333333337</v>
      </c>
      <c r="AG11" s="4">
        <v>5</v>
      </c>
      <c r="AH11" s="5">
        <v>0</v>
      </c>
      <c r="AI11" s="11">
        <f t="shared" si="8"/>
        <v>5</v>
      </c>
      <c r="AJ11" s="32">
        <v>7</v>
      </c>
      <c r="AK11" s="5">
        <v>0</v>
      </c>
      <c r="AL11" s="11">
        <f t="shared" si="9"/>
        <v>7</v>
      </c>
      <c r="AM11" s="37"/>
    </row>
    <row r="12" spans="1:39" ht="13.5" customHeight="1" x14ac:dyDescent="0.3">
      <c r="A12" s="10">
        <f t="shared" si="10"/>
        <v>0.31250000000000006</v>
      </c>
      <c r="B12" s="4">
        <v>5</v>
      </c>
      <c r="C12" s="5">
        <v>0</v>
      </c>
      <c r="D12" s="11">
        <f t="shared" si="0"/>
        <v>5</v>
      </c>
      <c r="E12" s="32">
        <v>12</v>
      </c>
      <c r="F12" s="5">
        <v>0</v>
      </c>
      <c r="G12" s="11">
        <f t="shared" si="1"/>
        <v>12</v>
      </c>
      <c r="H12" s="37"/>
      <c r="I12" s="10">
        <f t="shared" si="11"/>
        <v>0.31250000000000006</v>
      </c>
      <c r="J12" s="4">
        <v>3</v>
      </c>
      <c r="K12" s="5">
        <v>0</v>
      </c>
      <c r="L12" s="11">
        <f t="shared" si="2"/>
        <v>3</v>
      </c>
      <c r="M12" s="32">
        <v>1</v>
      </c>
      <c r="N12" s="5">
        <v>0</v>
      </c>
      <c r="O12" s="11">
        <f t="shared" si="3"/>
        <v>1</v>
      </c>
      <c r="P12" s="37"/>
      <c r="Q12" s="10">
        <f t="shared" si="12"/>
        <v>0.31250000000000006</v>
      </c>
      <c r="R12" s="4">
        <v>3</v>
      </c>
      <c r="S12" s="5">
        <v>0</v>
      </c>
      <c r="T12" s="11">
        <f t="shared" si="4"/>
        <v>3</v>
      </c>
      <c r="U12" s="32">
        <v>3</v>
      </c>
      <c r="V12" s="5">
        <v>0</v>
      </c>
      <c r="W12" s="11">
        <f t="shared" si="5"/>
        <v>3</v>
      </c>
      <c r="X12" s="37"/>
      <c r="Y12" s="10">
        <f t="shared" si="13"/>
        <v>0.31250000000000006</v>
      </c>
      <c r="Z12" s="4">
        <v>14</v>
      </c>
      <c r="AA12" s="5">
        <v>0</v>
      </c>
      <c r="AB12" s="11">
        <f t="shared" si="6"/>
        <v>14</v>
      </c>
      <c r="AC12" s="32">
        <v>12</v>
      </c>
      <c r="AD12" s="5">
        <v>0</v>
      </c>
      <c r="AE12" s="11">
        <f t="shared" si="7"/>
        <v>12</v>
      </c>
      <c r="AF12" s="10">
        <f t="shared" si="14"/>
        <v>0.31250000000000006</v>
      </c>
      <c r="AG12" s="4">
        <v>5</v>
      </c>
      <c r="AH12" s="5">
        <v>0</v>
      </c>
      <c r="AI12" s="11">
        <f t="shared" si="8"/>
        <v>5</v>
      </c>
      <c r="AJ12" s="32">
        <v>10</v>
      </c>
      <c r="AK12" s="5">
        <v>0</v>
      </c>
      <c r="AL12" s="11">
        <f t="shared" si="9"/>
        <v>10</v>
      </c>
      <c r="AM12" s="37"/>
    </row>
    <row r="13" spans="1:39" ht="13.5" customHeight="1" x14ac:dyDescent="0.3">
      <c r="A13" s="14">
        <f t="shared" si="10"/>
        <v>0.32291666666666674</v>
      </c>
      <c r="B13" s="15">
        <v>4</v>
      </c>
      <c r="C13" s="16">
        <v>0</v>
      </c>
      <c r="D13" s="17">
        <f t="shared" si="0"/>
        <v>4</v>
      </c>
      <c r="E13" s="33">
        <v>9</v>
      </c>
      <c r="F13" s="16">
        <v>0</v>
      </c>
      <c r="G13" s="17">
        <f t="shared" si="1"/>
        <v>9</v>
      </c>
      <c r="H13" s="37"/>
      <c r="I13" s="14">
        <f t="shared" si="11"/>
        <v>0.32291666666666674</v>
      </c>
      <c r="J13" s="15">
        <v>3</v>
      </c>
      <c r="K13" s="16">
        <v>0</v>
      </c>
      <c r="L13" s="17">
        <f t="shared" si="2"/>
        <v>3</v>
      </c>
      <c r="M13" s="33">
        <v>0</v>
      </c>
      <c r="N13" s="16">
        <v>0</v>
      </c>
      <c r="O13" s="17">
        <f t="shared" si="3"/>
        <v>0</v>
      </c>
      <c r="P13" s="37"/>
      <c r="Q13" s="14">
        <f t="shared" si="12"/>
        <v>0.32291666666666674</v>
      </c>
      <c r="R13" s="15">
        <v>5</v>
      </c>
      <c r="S13" s="16">
        <v>0</v>
      </c>
      <c r="T13" s="17">
        <f t="shared" si="4"/>
        <v>5</v>
      </c>
      <c r="U13" s="33">
        <v>5</v>
      </c>
      <c r="V13" s="16">
        <v>0</v>
      </c>
      <c r="W13" s="17">
        <f t="shared" si="5"/>
        <v>5</v>
      </c>
      <c r="X13" s="37"/>
      <c r="Y13" s="14">
        <f t="shared" si="13"/>
        <v>0.32291666666666674</v>
      </c>
      <c r="Z13" s="15">
        <v>13</v>
      </c>
      <c r="AA13" s="16">
        <v>0</v>
      </c>
      <c r="AB13" s="17">
        <f t="shared" si="6"/>
        <v>13</v>
      </c>
      <c r="AC13" s="33">
        <v>7</v>
      </c>
      <c r="AD13" s="16">
        <v>0</v>
      </c>
      <c r="AE13" s="17">
        <f t="shared" si="7"/>
        <v>7</v>
      </c>
      <c r="AF13" s="14">
        <f t="shared" si="14"/>
        <v>0.32291666666666674</v>
      </c>
      <c r="AG13" s="15">
        <v>4</v>
      </c>
      <c r="AH13" s="16">
        <v>0</v>
      </c>
      <c r="AI13" s="17">
        <f t="shared" si="8"/>
        <v>4</v>
      </c>
      <c r="AJ13" s="33">
        <v>3</v>
      </c>
      <c r="AK13" s="16">
        <v>0</v>
      </c>
      <c r="AL13" s="17">
        <f t="shared" si="9"/>
        <v>3</v>
      </c>
      <c r="AM13" s="37"/>
    </row>
    <row r="14" spans="1:39" ht="13.5" customHeight="1" x14ac:dyDescent="0.3">
      <c r="A14" s="20" t="s">
        <v>4</v>
      </c>
      <c r="B14" s="21">
        <f>SUM(B10:B13)</f>
        <v>19</v>
      </c>
      <c r="C14" s="22">
        <f t="shared" ref="C14" si="15">SUM(C10:C13)</f>
        <v>0</v>
      </c>
      <c r="D14" s="29">
        <f t="shared" ref="D14" si="16">SUM(B14:C14)</f>
        <v>19</v>
      </c>
      <c r="E14" s="34">
        <f>SUM(E10:E13)</f>
        <v>27</v>
      </c>
      <c r="F14" s="22">
        <f>SUM(F10:F13)</f>
        <v>0</v>
      </c>
      <c r="G14" s="29">
        <f t="shared" si="1"/>
        <v>27</v>
      </c>
      <c r="H14" s="37"/>
      <c r="I14" s="20" t="s">
        <v>4</v>
      </c>
      <c r="J14" s="21">
        <f>SUM(J10:J13)</f>
        <v>9</v>
      </c>
      <c r="K14" s="22">
        <f t="shared" ref="K14" si="17">SUM(K10:K13)</f>
        <v>0</v>
      </c>
      <c r="L14" s="29">
        <f t="shared" si="2"/>
        <v>9</v>
      </c>
      <c r="M14" s="34">
        <f>SUM(M10:M13)</f>
        <v>3</v>
      </c>
      <c r="N14" s="22">
        <f>SUM(N10:N13)</f>
        <v>0</v>
      </c>
      <c r="O14" s="29">
        <f t="shared" si="3"/>
        <v>3</v>
      </c>
      <c r="P14" s="37"/>
      <c r="Q14" s="20" t="s">
        <v>4</v>
      </c>
      <c r="R14" s="21">
        <f>SUM(R10:R13)</f>
        <v>11</v>
      </c>
      <c r="S14" s="22">
        <f t="shared" ref="S14" si="18">SUM(S10:S13)</f>
        <v>0</v>
      </c>
      <c r="T14" s="29">
        <f t="shared" si="4"/>
        <v>11</v>
      </c>
      <c r="U14" s="34">
        <f>SUM(U10:U13)</f>
        <v>14</v>
      </c>
      <c r="V14" s="22">
        <f>SUM(V10:V13)</f>
        <v>0</v>
      </c>
      <c r="W14" s="29">
        <f t="shared" si="5"/>
        <v>14</v>
      </c>
      <c r="X14" s="37"/>
      <c r="Y14" s="20" t="s">
        <v>4</v>
      </c>
      <c r="Z14" s="21">
        <f>SUM(Z10:Z13)</f>
        <v>35</v>
      </c>
      <c r="AA14" s="22">
        <f t="shared" ref="AA14" si="19">SUM(AA10:AA13)</f>
        <v>0</v>
      </c>
      <c r="AB14" s="29">
        <f t="shared" si="6"/>
        <v>35</v>
      </c>
      <c r="AC14" s="34">
        <f>SUM(AC10:AC13)</f>
        <v>36</v>
      </c>
      <c r="AD14" s="22">
        <f>SUM(AD10:AD13)</f>
        <v>0</v>
      </c>
      <c r="AE14" s="29">
        <f t="shared" si="7"/>
        <v>36</v>
      </c>
      <c r="AF14" s="20" t="s">
        <v>4</v>
      </c>
      <c r="AG14" s="21">
        <f>SUM(AG10:AG13)</f>
        <v>15</v>
      </c>
      <c r="AH14" s="22">
        <f t="shared" ref="AH14" si="20">SUM(AH10:AH13)</f>
        <v>0</v>
      </c>
      <c r="AI14" s="29">
        <f t="shared" si="8"/>
        <v>15</v>
      </c>
      <c r="AJ14" s="34">
        <f>SUM(AJ10:AJ13)</f>
        <v>24</v>
      </c>
      <c r="AK14" s="22">
        <f>SUM(AK10:AK13)</f>
        <v>0</v>
      </c>
      <c r="AL14" s="29">
        <f t="shared" si="9"/>
        <v>24</v>
      </c>
      <c r="AM14" s="37"/>
    </row>
    <row r="15" spans="1:39" ht="13.5" customHeight="1" x14ac:dyDescent="0.3">
      <c r="A15" s="9">
        <f>A13+"00:15"</f>
        <v>0.33333333333333343</v>
      </c>
      <c r="B15" s="2">
        <v>6</v>
      </c>
      <c r="C15" s="3">
        <v>0</v>
      </c>
      <c r="D15" s="8">
        <f t="shared" si="0"/>
        <v>6</v>
      </c>
      <c r="E15" s="31">
        <v>13</v>
      </c>
      <c r="F15" s="3">
        <v>0</v>
      </c>
      <c r="G15" s="8">
        <f t="shared" si="1"/>
        <v>13</v>
      </c>
      <c r="H15" s="37"/>
      <c r="I15" s="9">
        <f>I13+"00:15"</f>
        <v>0.33333333333333343</v>
      </c>
      <c r="J15" s="2">
        <v>1</v>
      </c>
      <c r="K15" s="3">
        <v>0</v>
      </c>
      <c r="L15" s="8">
        <f t="shared" si="2"/>
        <v>1</v>
      </c>
      <c r="M15" s="31">
        <v>1</v>
      </c>
      <c r="N15" s="3">
        <v>0</v>
      </c>
      <c r="O15" s="8">
        <f t="shared" si="3"/>
        <v>1</v>
      </c>
      <c r="P15" s="37"/>
      <c r="Q15" s="9">
        <f>Q13+"00:15"</f>
        <v>0.33333333333333343</v>
      </c>
      <c r="R15" s="2">
        <v>0</v>
      </c>
      <c r="S15" s="3">
        <v>0</v>
      </c>
      <c r="T15" s="8">
        <f t="shared" si="4"/>
        <v>0</v>
      </c>
      <c r="U15" s="31">
        <v>10</v>
      </c>
      <c r="V15" s="3">
        <v>0</v>
      </c>
      <c r="W15" s="8">
        <f t="shared" si="5"/>
        <v>10</v>
      </c>
      <c r="X15" s="37"/>
      <c r="Y15" s="9">
        <f>Y13+"00:15"</f>
        <v>0.33333333333333343</v>
      </c>
      <c r="Z15" s="2">
        <v>18</v>
      </c>
      <c r="AA15" s="3">
        <v>1</v>
      </c>
      <c r="AB15" s="8">
        <f t="shared" si="6"/>
        <v>19</v>
      </c>
      <c r="AC15" s="31">
        <v>5</v>
      </c>
      <c r="AD15" s="3">
        <v>0</v>
      </c>
      <c r="AE15" s="8">
        <f t="shared" si="7"/>
        <v>5</v>
      </c>
      <c r="AF15" s="9">
        <f>AF13+"00:15"</f>
        <v>0.33333333333333343</v>
      </c>
      <c r="AG15" s="2">
        <v>11</v>
      </c>
      <c r="AH15" s="3">
        <v>1</v>
      </c>
      <c r="AI15" s="8">
        <f t="shared" si="8"/>
        <v>12</v>
      </c>
      <c r="AJ15" s="31">
        <v>5</v>
      </c>
      <c r="AK15" s="3">
        <v>0</v>
      </c>
      <c r="AL15" s="8">
        <f t="shared" si="9"/>
        <v>5</v>
      </c>
      <c r="AM15" s="37"/>
    </row>
    <row r="16" spans="1:39" ht="13.5" customHeight="1" x14ac:dyDescent="0.3">
      <c r="A16" s="10">
        <f t="shared" si="10"/>
        <v>0.34375000000000011</v>
      </c>
      <c r="B16" s="4">
        <v>7</v>
      </c>
      <c r="C16" s="5">
        <v>0</v>
      </c>
      <c r="D16" s="11">
        <f t="shared" si="0"/>
        <v>7</v>
      </c>
      <c r="E16" s="32">
        <v>13</v>
      </c>
      <c r="F16" s="5">
        <v>0</v>
      </c>
      <c r="G16" s="11">
        <f t="shared" si="1"/>
        <v>13</v>
      </c>
      <c r="H16" s="37"/>
      <c r="I16" s="10">
        <f t="shared" si="11"/>
        <v>0.34375000000000011</v>
      </c>
      <c r="J16" s="4">
        <v>3</v>
      </c>
      <c r="K16" s="5">
        <v>0</v>
      </c>
      <c r="L16" s="11">
        <f t="shared" si="2"/>
        <v>3</v>
      </c>
      <c r="M16" s="32">
        <v>1</v>
      </c>
      <c r="N16" s="5">
        <v>0</v>
      </c>
      <c r="O16" s="11">
        <f t="shared" si="3"/>
        <v>1</v>
      </c>
      <c r="P16" s="37"/>
      <c r="Q16" s="10">
        <f t="shared" si="12"/>
        <v>0.34375000000000011</v>
      </c>
      <c r="R16" s="4">
        <v>12</v>
      </c>
      <c r="S16" s="5">
        <v>0</v>
      </c>
      <c r="T16" s="11">
        <f t="shared" si="4"/>
        <v>12</v>
      </c>
      <c r="U16" s="32">
        <v>14</v>
      </c>
      <c r="V16" s="5">
        <v>0</v>
      </c>
      <c r="W16" s="11">
        <f t="shared" si="5"/>
        <v>14</v>
      </c>
      <c r="X16" s="37"/>
      <c r="Y16" s="10">
        <f t="shared" si="13"/>
        <v>0.34375000000000011</v>
      </c>
      <c r="Z16" s="4">
        <v>19</v>
      </c>
      <c r="AA16" s="5">
        <v>0</v>
      </c>
      <c r="AB16" s="11">
        <f t="shared" si="6"/>
        <v>19</v>
      </c>
      <c r="AC16" s="32">
        <v>7</v>
      </c>
      <c r="AD16" s="5">
        <v>0</v>
      </c>
      <c r="AE16" s="11">
        <f t="shared" si="7"/>
        <v>7</v>
      </c>
      <c r="AF16" s="10">
        <f t="shared" si="14"/>
        <v>0.34375000000000011</v>
      </c>
      <c r="AG16" s="4">
        <v>16</v>
      </c>
      <c r="AH16" s="5">
        <v>0</v>
      </c>
      <c r="AI16" s="11">
        <f t="shared" si="8"/>
        <v>16</v>
      </c>
      <c r="AJ16" s="32">
        <v>10</v>
      </c>
      <c r="AK16" s="5">
        <v>0</v>
      </c>
      <c r="AL16" s="11">
        <f t="shared" si="9"/>
        <v>10</v>
      </c>
      <c r="AM16" s="37"/>
    </row>
    <row r="17" spans="1:39" ht="13.5" customHeight="1" x14ac:dyDescent="0.3">
      <c r="A17" s="10">
        <f t="shared" si="10"/>
        <v>0.3541666666666668</v>
      </c>
      <c r="B17" s="4">
        <v>12</v>
      </c>
      <c r="C17" s="5">
        <v>0</v>
      </c>
      <c r="D17" s="11">
        <f t="shared" si="0"/>
        <v>12</v>
      </c>
      <c r="E17" s="32">
        <v>26</v>
      </c>
      <c r="F17" s="5">
        <v>0</v>
      </c>
      <c r="G17" s="11">
        <f t="shared" si="1"/>
        <v>26</v>
      </c>
      <c r="H17" s="37"/>
      <c r="I17" s="10">
        <f t="shared" si="11"/>
        <v>0.3541666666666668</v>
      </c>
      <c r="J17" s="4">
        <v>3</v>
      </c>
      <c r="K17" s="5">
        <v>0</v>
      </c>
      <c r="L17" s="11">
        <f t="shared" si="2"/>
        <v>3</v>
      </c>
      <c r="M17" s="32">
        <v>4</v>
      </c>
      <c r="N17" s="5">
        <v>0</v>
      </c>
      <c r="O17" s="11">
        <f t="shared" si="3"/>
        <v>4</v>
      </c>
      <c r="P17" s="37"/>
      <c r="Q17" s="10">
        <f t="shared" si="12"/>
        <v>0.3541666666666668</v>
      </c>
      <c r="R17" s="4">
        <v>3</v>
      </c>
      <c r="S17" s="5">
        <v>0</v>
      </c>
      <c r="T17" s="11">
        <f t="shared" si="4"/>
        <v>3</v>
      </c>
      <c r="U17" s="32">
        <v>5</v>
      </c>
      <c r="V17" s="5">
        <v>0</v>
      </c>
      <c r="W17" s="11">
        <f t="shared" si="5"/>
        <v>5</v>
      </c>
      <c r="X17" s="37"/>
      <c r="Y17" s="10">
        <f t="shared" si="13"/>
        <v>0.3541666666666668</v>
      </c>
      <c r="Z17" s="4">
        <v>31</v>
      </c>
      <c r="AA17" s="5">
        <v>0</v>
      </c>
      <c r="AB17" s="11">
        <f t="shared" si="6"/>
        <v>31</v>
      </c>
      <c r="AC17" s="32">
        <v>10</v>
      </c>
      <c r="AD17" s="5">
        <v>0</v>
      </c>
      <c r="AE17" s="11">
        <f t="shared" si="7"/>
        <v>10</v>
      </c>
      <c r="AF17" s="10">
        <f t="shared" si="14"/>
        <v>0.3541666666666668</v>
      </c>
      <c r="AG17" s="4">
        <v>23</v>
      </c>
      <c r="AH17" s="5">
        <v>0</v>
      </c>
      <c r="AI17" s="11">
        <f t="shared" si="8"/>
        <v>23</v>
      </c>
      <c r="AJ17" s="32">
        <v>16</v>
      </c>
      <c r="AK17" s="5">
        <v>0</v>
      </c>
      <c r="AL17" s="11">
        <f t="shared" si="9"/>
        <v>16</v>
      </c>
      <c r="AM17" s="37"/>
    </row>
    <row r="18" spans="1:39" ht="13.5" customHeight="1" x14ac:dyDescent="0.3">
      <c r="A18" s="14">
        <f t="shared" si="10"/>
        <v>0.36458333333333348</v>
      </c>
      <c r="B18" s="15">
        <v>44</v>
      </c>
      <c r="C18" s="16">
        <v>0</v>
      </c>
      <c r="D18" s="17">
        <f t="shared" si="0"/>
        <v>44</v>
      </c>
      <c r="E18" s="33">
        <v>39</v>
      </c>
      <c r="F18" s="16">
        <v>0</v>
      </c>
      <c r="G18" s="17">
        <f t="shared" si="1"/>
        <v>39</v>
      </c>
      <c r="H18" s="37"/>
      <c r="I18" s="14">
        <f t="shared" si="11"/>
        <v>0.36458333333333348</v>
      </c>
      <c r="J18" s="15">
        <v>3</v>
      </c>
      <c r="K18" s="16">
        <v>0</v>
      </c>
      <c r="L18" s="17">
        <f t="shared" si="2"/>
        <v>3</v>
      </c>
      <c r="M18" s="33">
        <v>4</v>
      </c>
      <c r="N18" s="16">
        <v>0</v>
      </c>
      <c r="O18" s="17">
        <f t="shared" si="3"/>
        <v>4</v>
      </c>
      <c r="P18" s="37"/>
      <c r="Q18" s="14">
        <f t="shared" si="12"/>
        <v>0.36458333333333348</v>
      </c>
      <c r="R18" s="15">
        <v>6</v>
      </c>
      <c r="S18" s="16">
        <v>0</v>
      </c>
      <c r="T18" s="17">
        <f t="shared" si="4"/>
        <v>6</v>
      </c>
      <c r="U18" s="33">
        <v>14</v>
      </c>
      <c r="V18" s="16">
        <v>0</v>
      </c>
      <c r="W18" s="17">
        <f t="shared" si="5"/>
        <v>14</v>
      </c>
      <c r="X18" s="37"/>
      <c r="Y18" s="14">
        <f t="shared" si="13"/>
        <v>0.36458333333333348</v>
      </c>
      <c r="Z18" s="15">
        <v>28</v>
      </c>
      <c r="AA18" s="16">
        <v>0</v>
      </c>
      <c r="AB18" s="17">
        <f t="shared" si="6"/>
        <v>28</v>
      </c>
      <c r="AC18" s="33">
        <v>34</v>
      </c>
      <c r="AD18" s="16">
        <v>0</v>
      </c>
      <c r="AE18" s="17">
        <f t="shared" si="7"/>
        <v>34</v>
      </c>
      <c r="AF18" s="14">
        <f t="shared" si="14"/>
        <v>0.36458333333333348</v>
      </c>
      <c r="AG18" s="15">
        <v>29</v>
      </c>
      <c r="AH18" s="16">
        <v>0</v>
      </c>
      <c r="AI18" s="17">
        <f t="shared" si="8"/>
        <v>29</v>
      </c>
      <c r="AJ18" s="33">
        <v>30</v>
      </c>
      <c r="AK18" s="16">
        <v>0</v>
      </c>
      <c r="AL18" s="17">
        <f t="shared" si="9"/>
        <v>30</v>
      </c>
      <c r="AM18" s="37"/>
    </row>
    <row r="19" spans="1:39" ht="13.5" customHeight="1" x14ac:dyDescent="0.3">
      <c r="A19" s="20" t="s">
        <v>4</v>
      </c>
      <c r="B19" s="21">
        <f>SUM(B15:B18)</f>
        <v>69</v>
      </c>
      <c r="C19" s="22">
        <f t="shared" ref="C19" si="21">SUM(C15:C18)</f>
        <v>0</v>
      </c>
      <c r="D19" s="29">
        <f t="shared" ref="D19" si="22">SUM(B19:C19)</f>
        <v>69</v>
      </c>
      <c r="E19" s="34">
        <f>SUM(E15:E18)</f>
        <v>91</v>
      </c>
      <c r="F19" s="22">
        <f>SUM(F15:F18)</f>
        <v>0</v>
      </c>
      <c r="G19" s="29">
        <f t="shared" ref="G19" si="23">SUM(E19:F19)</f>
        <v>91</v>
      </c>
      <c r="H19" s="37"/>
      <c r="I19" s="20" t="s">
        <v>4</v>
      </c>
      <c r="J19" s="21">
        <f>SUM(J15:J18)</f>
        <v>10</v>
      </c>
      <c r="K19" s="22">
        <f t="shared" ref="K19" si="24">SUM(K15:K18)</f>
        <v>0</v>
      </c>
      <c r="L19" s="29">
        <f t="shared" ref="L19" si="25">SUM(J19:K19)</f>
        <v>10</v>
      </c>
      <c r="M19" s="34">
        <f>SUM(M15:M18)</f>
        <v>10</v>
      </c>
      <c r="N19" s="22">
        <f>SUM(N15:N18)</f>
        <v>0</v>
      </c>
      <c r="O19" s="29">
        <f t="shared" ref="O19" si="26">SUM(M19:N19)</f>
        <v>10</v>
      </c>
      <c r="P19" s="37"/>
      <c r="Q19" s="20" t="s">
        <v>4</v>
      </c>
      <c r="R19" s="21">
        <f>SUM(R15:R18)</f>
        <v>21</v>
      </c>
      <c r="S19" s="22">
        <f t="shared" ref="S19" si="27">SUM(S15:S18)</f>
        <v>0</v>
      </c>
      <c r="T19" s="29">
        <f t="shared" ref="T19" si="28">SUM(R19:S19)</f>
        <v>21</v>
      </c>
      <c r="U19" s="34">
        <f>SUM(U15:U18)</f>
        <v>43</v>
      </c>
      <c r="V19" s="22">
        <f>SUM(V15:V18)</f>
        <v>0</v>
      </c>
      <c r="W19" s="29">
        <f t="shared" ref="W19" si="29">SUM(U19:V19)</f>
        <v>43</v>
      </c>
      <c r="X19" s="37"/>
      <c r="Y19" s="20" t="s">
        <v>4</v>
      </c>
      <c r="Z19" s="21">
        <f>SUM(Z15:Z18)</f>
        <v>96</v>
      </c>
      <c r="AA19" s="22">
        <f t="shared" ref="AA19" si="30">SUM(AA15:AA18)</f>
        <v>1</v>
      </c>
      <c r="AB19" s="29">
        <f t="shared" ref="AB19" si="31">SUM(Z19:AA19)</f>
        <v>97</v>
      </c>
      <c r="AC19" s="34">
        <f>SUM(AC15:AC18)</f>
        <v>56</v>
      </c>
      <c r="AD19" s="22">
        <f>SUM(AD15:AD18)</f>
        <v>0</v>
      </c>
      <c r="AE19" s="29">
        <f t="shared" ref="AE19" si="32">SUM(AC19:AD19)</f>
        <v>56</v>
      </c>
      <c r="AF19" s="20" t="s">
        <v>4</v>
      </c>
      <c r="AG19" s="21">
        <f>SUM(AG15:AG18)</f>
        <v>79</v>
      </c>
      <c r="AH19" s="22">
        <f t="shared" ref="AH19" si="33">SUM(AH15:AH18)</f>
        <v>1</v>
      </c>
      <c r="AI19" s="29">
        <f t="shared" ref="AI19" si="34">SUM(AG19:AH19)</f>
        <v>80</v>
      </c>
      <c r="AJ19" s="34">
        <f>SUM(AJ15:AJ18)</f>
        <v>61</v>
      </c>
      <c r="AK19" s="22">
        <f>SUM(AK15:AK18)</f>
        <v>0</v>
      </c>
      <c r="AL19" s="29">
        <f t="shared" ref="AL19" si="35">SUM(AJ19:AK19)</f>
        <v>61</v>
      </c>
      <c r="AM19" s="37"/>
    </row>
    <row r="20" spans="1:39" ht="13.5" customHeight="1" x14ac:dyDescent="0.3">
      <c r="A20" s="9">
        <f>A18+"00:15"</f>
        <v>0.37500000000000017</v>
      </c>
      <c r="B20" s="2">
        <v>28</v>
      </c>
      <c r="C20" s="3">
        <v>0</v>
      </c>
      <c r="D20" s="8">
        <f t="shared" si="0"/>
        <v>28</v>
      </c>
      <c r="E20" s="31">
        <v>33</v>
      </c>
      <c r="F20" s="3">
        <v>0</v>
      </c>
      <c r="G20" s="8">
        <f t="shared" si="1"/>
        <v>33</v>
      </c>
      <c r="H20" s="37"/>
      <c r="I20" s="9">
        <f>I18+"00:15"</f>
        <v>0.37500000000000017</v>
      </c>
      <c r="J20" s="2">
        <v>1</v>
      </c>
      <c r="K20" s="3">
        <v>0</v>
      </c>
      <c r="L20" s="8">
        <f t="shared" si="2"/>
        <v>1</v>
      </c>
      <c r="M20" s="31">
        <v>2</v>
      </c>
      <c r="N20" s="3">
        <v>0</v>
      </c>
      <c r="O20" s="8">
        <f t="shared" si="3"/>
        <v>2</v>
      </c>
      <c r="P20" s="37"/>
      <c r="Q20" s="9">
        <f>Q18+"00:15"</f>
        <v>0.37500000000000017</v>
      </c>
      <c r="R20" s="2">
        <v>9</v>
      </c>
      <c r="S20" s="3">
        <v>0</v>
      </c>
      <c r="T20" s="8">
        <f t="shared" si="4"/>
        <v>9</v>
      </c>
      <c r="U20" s="31">
        <v>9</v>
      </c>
      <c r="V20" s="3">
        <v>0</v>
      </c>
      <c r="W20" s="8">
        <f t="shared" si="5"/>
        <v>9</v>
      </c>
      <c r="X20" s="37"/>
      <c r="Y20" s="9">
        <f>Y18+"00:15"</f>
        <v>0.37500000000000017</v>
      </c>
      <c r="Z20" s="2">
        <v>18</v>
      </c>
      <c r="AA20" s="3">
        <v>0</v>
      </c>
      <c r="AB20" s="8">
        <f t="shared" si="6"/>
        <v>18</v>
      </c>
      <c r="AC20" s="31">
        <v>20</v>
      </c>
      <c r="AD20" s="3">
        <v>0</v>
      </c>
      <c r="AE20" s="8">
        <f t="shared" si="7"/>
        <v>20</v>
      </c>
      <c r="AF20" s="9">
        <f>AF18+"00:15"</f>
        <v>0.37500000000000017</v>
      </c>
      <c r="AG20" s="2">
        <v>20</v>
      </c>
      <c r="AH20" s="3">
        <v>0</v>
      </c>
      <c r="AI20" s="8">
        <f t="shared" si="8"/>
        <v>20</v>
      </c>
      <c r="AJ20" s="31">
        <v>27</v>
      </c>
      <c r="AK20" s="3">
        <v>0</v>
      </c>
      <c r="AL20" s="8">
        <f t="shared" si="9"/>
        <v>27</v>
      </c>
      <c r="AM20" s="37"/>
    </row>
    <row r="21" spans="1:39" ht="13.5" customHeight="1" x14ac:dyDescent="0.3">
      <c r="A21" s="10">
        <f t="shared" si="10"/>
        <v>0.38541666666666685</v>
      </c>
      <c r="B21" s="4">
        <v>11</v>
      </c>
      <c r="C21" s="5">
        <v>0</v>
      </c>
      <c r="D21" s="11">
        <f t="shared" si="0"/>
        <v>11</v>
      </c>
      <c r="E21" s="32">
        <v>19</v>
      </c>
      <c r="F21" s="5">
        <v>0</v>
      </c>
      <c r="G21" s="11">
        <f t="shared" si="1"/>
        <v>19</v>
      </c>
      <c r="H21" s="37"/>
      <c r="I21" s="10">
        <f t="shared" si="11"/>
        <v>0.38541666666666685</v>
      </c>
      <c r="J21" s="4">
        <v>10</v>
      </c>
      <c r="K21" s="5">
        <v>1</v>
      </c>
      <c r="L21" s="11">
        <f t="shared" si="2"/>
        <v>11</v>
      </c>
      <c r="M21" s="32">
        <v>28</v>
      </c>
      <c r="N21" s="5">
        <v>0</v>
      </c>
      <c r="O21" s="11">
        <f t="shared" si="3"/>
        <v>28</v>
      </c>
      <c r="P21" s="37"/>
      <c r="Q21" s="10">
        <f t="shared" si="12"/>
        <v>0.38541666666666685</v>
      </c>
      <c r="R21" s="4">
        <v>9</v>
      </c>
      <c r="S21" s="5">
        <v>0</v>
      </c>
      <c r="T21" s="11">
        <f t="shared" si="4"/>
        <v>9</v>
      </c>
      <c r="U21" s="32">
        <v>18</v>
      </c>
      <c r="V21" s="5">
        <v>0</v>
      </c>
      <c r="W21" s="11">
        <f t="shared" si="5"/>
        <v>18</v>
      </c>
      <c r="X21" s="37"/>
      <c r="Y21" s="10">
        <f t="shared" si="13"/>
        <v>0.38541666666666685</v>
      </c>
      <c r="Z21" s="4">
        <v>19</v>
      </c>
      <c r="AA21" s="5">
        <v>0</v>
      </c>
      <c r="AB21" s="11">
        <f t="shared" si="6"/>
        <v>19</v>
      </c>
      <c r="AC21" s="32">
        <v>16</v>
      </c>
      <c r="AD21" s="5">
        <v>0</v>
      </c>
      <c r="AE21" s="11">
        <f t="shared" si="7"/>
        <v>16</v>
      </c>
      <c r="AF21" s="10">
        <f t="shared" si="14"/>
        <v>0.38541666666666685</v>
      </c>
      <c r="AG21" s="4">
        <v>10</v>
      </c>
      <c r="AH21" s="5">
        <v>0</v>
      </c>
      <c r="AI21" s="11">
        <f t="shared" si="8"/>
        <v>10</v>
      </c>
      <c r="AJ21" s="32">
        <v>15</v>
      </c>
      <c r="AK21" s="5">
        <v>0</v>
      </c>
      <c r="AL21" s="11">
        <f t="shared" si="9"/>
        <v>15</v>
      </c>
      <c r="AM21" s="37"/>
    </row>
    <row r="22" spans="1:39" ht="13.5" customHeight="1" x14ac:dyDescent="0.3">
      <c r="A22" s="10">
        <f t="shared" si="10"/>
        <v>0.39583333333333354</v>
      </c>
      <c r="B22" s="4">
        <v>13</v>
      </c>
      <c r="C22" s="5">
        <v>0</v>
      </c>
      <c r="D22" s="11">
        <f t="shared" si="0"/>
        <v>13</v>
      </c>
      <c r="E22" s="32">
        <v>23</v>
      </c>
      <c r="F22" s="5">
        <v>0</v>
      </c>
      <c r="G22" s="11">
        <f t="shared" si="1"/>
        <v>23</v>
      </c>
      <c r="H22" s="37"/>
      <c r="I22" s="10">
        <f t="shared" si="11"/>
        <v>0.39583333333333354</v>
      </c>
      <c r="J22" s="4">
        <v>4</v>
      </c>
      <c r="K22" s="5">
        <v>0</v>
      </c>
      <c r="L22" s="11">
        <f t="shared" si="2"/>
        <v>4</v>
      </c>
      <c r="M22" s="32">
        <v>8</v>
      </c>
      <c r="N22" s="5">
        <v>0</v>
      </c>
      <c r="O22" s="11">
        <f t="shared" si="3"/>
        <v>8</v>
      </c>
      <c r="P22" s="37"/>
      <c r="Q22" s="10">
        <f t="shared" si="12"/>
        <v>0.39583333333333354</v>
      </c>
      <c r="R22" s="4">
        <v>9</v>
      </c>
      <c r="S22" s="5">
        <v>0</v>
      </c>
      <c r="T22" s="11">
        <f t="shared" si="4"/>
        <v>9</v>
      </c>
      <c r="U22" s="32">
        <v>9</v>
      </c>
      <c r="V22" s="5">
        <v>0</v>
      </c>
      <c r="W22" s="11">
        <f t="shared" si="5"/>
        <v>9</v>
      </c>
      <c r="X22" s="37"/>
      <c r="Y22" s="10">
        <f t="shared" si="13"/>
        <v>0.39583333333333354</v>
      </c>
      <c r="Z22" s="4">
        <v>15</v>
      </c>
      <c r="AA22" s="5">
        <v>0</v>
      </c>
      <c r="AB22" s="11">
        <f t="shared" si="6"/>
        <v>15</v>
      </c>
      <c r="AC22" s="32">
        <v>9</v>
      </c>
      <c r="AD22" s="5">
        <v>0</v>
      </c>
      <c r="AE22" s="11">
        <f t="shared" si="7"/>
        <v>9</v>
      </c>
      <c r="AF22" s="10">
        <f t="shared" si="14"/>
        <v>0.39583333333333354</v>
      </c>
      <c r="AG22" s="4">
        <v>13</v>
      </c>
      <c r="AH22" s="5">
        <v>0</v>
      </c>
      <c r="AI22" s="11">
        <f t="shared" si="8"/>
        <v>13</v>
      </c>
      <c r="AJ22" s="32">
        <v>17</v>
      </c>
      <c r="AK22" s="5">
        <v>0</v>
      </c>
      <c r="AL22" s="11">
        <f t="shared" si="9"/>
        <v>17</v>
      </c>
      <c r="AM22" s="37"/>
    </row>
    <row r="23" spans="1:39" ht="13.5" customHeight="1" x14ac:dyDescent="0.3">
      <c r="A23" s="14">
        <f t="shared" si="10"/>
        <v>0.40625000000000022</v>
      </c>
      <c r="B23" s="15">
        <v>39</v>
      </c>
      <c r="C23" s="16">
        <v>0</v>
      </c>
      <c r="D23" s="17">
        <f t="shared" si="0"/>
        <v>39</v>
      </c>
      <c r="E23" s="33">
        <v>48</v>
      </c>
      <c r="F23" s="16">
        <v>0</v>
      </c>
      <c r="G23" s="17">
        <f t="shared" si="1"/>
        <v>48</v>
      </c>
      <c r="H23" s="37"/>
      <c r="I23" s="14">
        <f t="shared" si="11"/>
        <v>0.40625000000000022</v>
      </c>
      <c r="J23" s="15">
        <v>6</v>
      </c>
      <c r="K23" s="16">
        <v>0</v>
      </c>
      <c r="L23" s="17">
        <f t="shared" si="2"/>
        <v>6</v>
      </c>
      <c r="M23" s="33">
        <v>7</v>
      </c>
      <c r="N23" s="16">
        <v>0</v>
      </c>
      <c r="O23" s="17">
        <f t="shared" si="3"/>
        <v>7</v>
      </c>
      <c r="P23" s="37"/>
      <c r="Q23" s="14">
        <f t="shared" si="12"/>
        <v>0.40625000000000022</v>
      </c>
      <c r="R23" s="15">
        <v>80</v>
      </c>
      <c r="S23" s="16">
        <v>0</v>
      </c>
      <c r="T23" s="17">
        <f t="shared" si="4"/>
        <v>80</v>
      </c>
      <c r="U23" s="33">
        <v>17</v>
      </c>
      <c r="V23" s="16">
        <v>0</v>
      </c>
      <c r="W23" s="17">
        <f t="shared" si="5"/>
        <v>17</v>
      </c>
      <c r="X23" s="37"/>
      <c r="Y23" s="14">
        <f t="shared" si="13"/>
        <v>0.40625000000000022</v>
      </c>
      <c r="Z23" s="15">
        <v>16</v>
      </c>
      <c r="AA23" s="16">
        <v>0</v>
      </c>
      <c r="AB23" s="17">
        <f t="shared" si="6"/>
        <v>16</v>
      </c>
      <c r="AC23" s="33">
        <v>20</v>
      </c>
      <c r="AD23" s="16">
        <v>0</v>
      </c>
      <c r="AE23" s="17">
        <f t="shared" si="7"/>
        <v>20</v>
      </c>
      <c r="AF23" s="14">
        <f t="shared" si="14"/>
        <v>0.40625000000000022</v>
      </c>
      <c r="AG23" s="15">
        <v>36</v>
      </c>
      <c r="AH23" s="16">
        <v>0</v>
      </c>
      <c r="AI23" s="17">
        <f t="shared" si="8"/>
        <v>36</v>
      </c>
      <c r="AJ23" s="33">
        <v>49</v>
      </c>
      <c r="AK23" s="16">
        <v>0</v>
      </c>
      <c r="AL23" s="17">
        <f t="shared" si="9"/>
        <v>49</v>
      </c>
      <c r="AM23" s="37"/>
    </row>
    <row r="24" spans="1:39" ht="13.5" customHeight="1" x14ac:dyDescent="0.3">
      <c r="A24" s="20" t="s">
        <v>4</v>
      </c>
      <c r="B24" s="21">
        <f>SUM(B20:B23)</f>
        <v>91</v>
      </c>
      <c r="C24" s="22">
        <f t="shared" ref="C24" si="36">SUM(C20:C23)</f>
        <v>0</v>
      </c>
      <c r="D24" s="29">
        <f t="shared" ref="D24" si="37">SUM(B24:C24)</f>
        <v>91</v>
      </c>
      <c r="E24" s="34">
        <f>SUM(E20:E23)</f>
        <v>123</v>
      </c>
      <c r="F24" s="22">
        <f>SUM(F20:F23)</f>
        <v>0</v>
      </c>
      <c r="G24" s="29">
        <f t="shared" ref="G24" si="38">SUM(E24:F24)</f>
        <v>123</v>
      </c>
      <c r="H24" s="37"/>
      <c r="I24" s="20" t="s">
        <v>4</v>
      </c>
      <c r="J24" s="21">
        <f>SUM(J20:J23)</f>
        <v>21</v>
      </c>
      <c r="K24" s="22">
        <f t="shared" ref="K24" si="39">SUM(K20:K23)</f>
        <v>1</v>
      </c>
      <c r="L24" s="29">
        <f t="shared" ref="L24" si="40">SUM(J24:K24)</f>
        <v>22</v>
      </c>
      <c r="M24" s="34">
        <f>SUM(M20:M23)</f>
        <v>45</v>
      </c>
      <c r="N24" s="22">
        <f>SUM(N20:N23)</f>
        <v>0</v>
      </c>
      <c r="O24" s="29">
        <f t="shared" ref="O24" si="41">SUM(M24:N24)</f>
        <v>45</v>
      </c>
      <c r="P24" s="37"/>
      <c r="Q24" s="20" t="s">
        <v>4</v>
      </c>
      <c r="R24" s="21">
        <f>SUM(R20:R23)</f>
        <v>107</v>
      </c>
      <c r="S24" s="22">
        <f t="shared" ref="S24" si="42">SUM(S20:S23)</f>
        <v>0</v>
      </c>
      <c r="T24" s="29">
        <f t="shared" ref="T24" si="43">SUM(R24:S24)</f>
        <v>107</v>
      </c>
      <c r="U24" s="34">
        <f>SUM(U20:U23)</f>
        <v>53</v>
      </c>
      <c r="V24" s="22">
        <f>SUM(V20:V23)</f>
        <v>0</v>
      </c>
      <c r="W24" s="29">
        <f t="shared" ref="W24" si="44">SUM(U24:V24)</f>
        <v>53</v>
      </c>
      <c r="X24" s="37"/>
      <c r="Y24" s="20" t="s">
        <v>4</v>
      </c>
      <c r="Z24" s="21">
        <f>SUM(Z20:Z23)</f>
        <v>68</v>
      </c>
      <c r="AA24" s="22">
        <f t="shared" ref="AA24" si="45">SUM(AA20:AA23)</f>
        <v>0</v>
      </c>
      <c r="AB24" s="29">
        <f t="shared" ref="AB24" si="46">SUM(Z24:AA24)</f>
        <v>68</v>
      </c>
      <c r="AC24" s="34">
        <f>SUM(AC20:AC23)</f>
        <v>65</v>
      </c>
      <c r="AD24" s="22">
        <f>SUM(AD20:AD23)</f>
        <v>0</v>
      </c>
      <c r="AE24" s="29">
        <f t="shared" ref="AE24" si="47">SUM(AC24:AD24)</f>
        <v>65</v>
      </c>
      <c r="AF24" s="20" t="s">
        <v>4</v>
      </c>
      <c r="AG24" s="21">
        <f>SUM(AG20:AG23)</f>
        <v>79</v>
      </c>
      <c r="AH24" s="22">
        <f t="shared" ref="AH24" si="48">SUM(AH20:AH23)</f>
        <v>0</v>
      </c>
      <c r="AI24" s="29">
        <f t="shared" ref="AI24" si="49">SUM(AG24:AH24)</f>
        <v>79</v>
      </c>
      <c r="AJ24" s="34">
        <f>SUM(AJ20:AJ23)</f>
        <v>108</v>
      </c>
      <c r="AK24" s="22">
        <f>SUM(AK20:AK23)</f>
        <v>0</v>
      </c>
      <c r="AL24" s="29">
        <f t="shared" ref="AL24" si="50">SUM(AJ24:AK24)</f>
        <v>108</v>
      </c>
      <c r="AM24" s="37"/>
    </row>
    <row r="25" spans="1:39" ht="13.5" customHeight="1" x14ac:dyDescent="0.3">
      <c r="A25" s="9">
        <f>A23+"00:15"</f>
        <v>0.41666666666666691</v>
      </c>
      <c r="B25" s="2">
        <v>26</v>
      </c>
      <c r="C25" s="3">
        <v>0</v>
      </c>
      <c r="D25" s="8">
        <f t="shared" si="0"/>
        <v>26</v>
      </c>
      <c r="E25" s="31">
        <v>49</v>
      </c>
      <c r="F25" s="3">
        <v>0</v>
      </c>
      <c r="G25" s="8">
        <f t="shared" si="1"/>
        <v>49</v>
      </c>
      <c r="H25" s="37"/>
      <c r="I25" s="9">
        <f>I23+"00:15"</f>
        <v>0.41666666666666691</v>
      </c>
      <c r="J25" s="2">
        <v>4</v>
      </c>
      <c r="K25" s="3">
        <v>0</v>
      </c>
      <c r="L25" s="8">
        <f t="shared" si="2"/>
        <v>4</v>
      </c>
      <c r="M25" s="31">
        <v>1</v>
      </c>
      <c r="N25" s="3">
        <v>0</v>
      </c>
      <c r="O25" s="8">
        <f t="shared" si="3"/>
        <v>1</v>
      </c>
      <c r="P25" s="37"/>
      <c r="Q25" s="9">
        <f>Q23+"00:15"</f>
        <v>0.41666666666666691</v>
      </c>
      <c r="R25" s="2">
        <v>16</v>
      </c>
      <c r="S25" s="3">
        <v>0</v>
      </c>
      <c r="T25" s="8">
        <f t="shared" si="4"/>
        <v>16</v>
      </c>
      <c r="U25" s="31">
        <v>5</v>
      </c>
      <c r="V25" s="3">
        <v>0</v>
      </c>
      <c r="W25" s="8">
        <f t="shared" si="5"/>
        <v>5</v>
      </c>
      <c r="X25" s="37"/>
      <c r="Y25" s="9">
        <f>Y23+"00:15"</f>
        <v>0.41666666666666691</v>
      </c>
      <c r="Z25" s="2">
        <v>27</v>
      </c>
      <c r="AA25" s="3">
        <v>0</v>
      </c>
      <c r="AB25" s="8">
        <f t="shared" si="6"/>
        <v>27</v>
      </c>
      <c r="AC25" s="31">
        <v>14</v>
      </c>
      <c r="AD25" s="3">
        <v>0</v>
      </c>
      <c r="AE25" s="8">
        <f t="shared" si="7"/>
        <v>14</v>
      </c>
      <c r="AF25" s="9">
        <f>AF23+"00:15"</f>
        <v>0.41666666666666691</v>
      </c>
      <c r="AG25" s="2">
        <v>28</v>
      </c>
      <c r="AH25" s="3">
        <v>0</v>
      </c>
      <c r="AI25" s="8">
        <f t="shared" si="8"/>
        <v>28</v>
      </c>
      <c r="AJ25" s="31">
        <v>38</v>
      </c>
      <c r="AK25" s="3">
        <v>0</v>
      </c>
      <c r="AL25" s="8">
        <f t="shared" si="9"/>
        <v>38</v>
      </c>
      <c r="AM25" s="37"/>
    </row>
    <row r="26" spans="1:39" ht="13.5" customHeight="1" x14ac:dyDescent="0.3">
      <c r="A26" s="10">
        <f t="shared" si="10"/>
        <v>0.42708333333333359</v>
      </c>
      <c r="B26" s="4">
        <v>18</v>
      </c>
      <c r="C26" s="5">
        <v>0</v>
      </c>
      <c r="D26" s="11">
        <f t="shared" si="0"/>
        <v>18</v>
      </c>
      <c r="E26" s="32">
        <v>21</v>
      </c>
      <c r="F26" s="5">
        <v>0</v>
      </c>
      <c r="G26" s="11">
        <f t="shared" si="1"/>
        <v>21</v>
      </c>
      <c r="H26" s="37"/>
      <c r="I26" s="10">
        <f t="shared" si="11"/>
        <v>0.42708333333333359</v>
      </c>
      <c r="J26" s="4">
        <v>1</v>
      </c>
      <c r="K26" s="5">
        <v>0</v>
      </c>
      <c r="L26" s="11">
        <f t="shared" si="2"/>
        <v>1</v>
      </c>
      <c r="M26" s="32">
        <v>6</v>
      </c>
      <c r="N26" s="5">
        <v>0</v>
      </c>
      <c r="O26" s="11">
        <f t="shared" si="3"/>
        <v>6</v>
      </c>
      <c r="P26" s="37"/>
      <c r="Q26" s="10">
        <f t="shared" si="12"/>
        <v>0.42708333333333359</v>
      </c>
      <c r="R26" s="4">
        <v>8</v>
      </c>
      <c r="S26" s="5">
        <v>0</v>
      </c>
      <c r="T26" s="11">
        <f t="shared" si="4"/>
        <v>8</v>
      </c>
      <c r="U26" s="32">
        <v>8</v>
      </c>
      <c r="V26" s="5">
        <v>0</v>
      </c>
      <c r="W26" s="11">
        <f t="shared" si="5"/>
        <v>8</v>
      </c>
      <c r="X26" s="37"/>
      <c r="Y26" s="10">
        <f t="shared" si="13"/>
        <v>0.42708333333333359</v>
      </c>
      <c r="Z26" s="4">
        <v>19</v>
      </c>
      <c r="AA26" s="5">
        <v>0</v>
      </c>
      <c r="AB26" s="11">
        <f t="shared" si="6"/>
        <v>19</v>
      </c>
      <c r="AC26" s="32">
        <v>18</v>
      </c>
      <c r="AD26" s="5">
        <v>0</v>
      </c>
      <c r="AE26" s="11">
        <f t="shared" si="7"/>
        <v>18</v>
      </c>
      <c r="AF26" s="10">
        <f t="shared" si="14"/>
        <v>0.42708333333333359</v>
      </c>
      <c r="AG26" s="4">
        <v>18</v>
      </c>
      <c r="AH26" s="5">
        <v>0</v>
      </c>
      <c r="AI26" s="11">
        <f t="shared" si="8"/>
        <v>18</v>
      </c>
      <c r="AJ26" s="32">
        <v>20</v>
      </c>
      <c r="AK26" s="5">
        <v>0</v>
      </c>
      <c r="AL26" s="11">
        <f t="shared" si="9"/>
        <v>20</v>
      </c>
      <c r="AM26" s="37"/>
    </row>
    <row r="27" spans="1:39" ht="13.5" customHeight="1" x14ac:dyDescent="0.3">
      <c r="A27" s="10">
        <f t="shared" si="10"/>
        <v>0.43750000000000028</v>
      </c>
      <c r="B27" s="4">
        <v>15</v>
      </c>
      <c r="C27" s="5">
        <v>0</v>
      </c>
      <c r="D27" s="11">
        <f t="shared" si="0"/>
        <v>15</v>
      </c>
      <c r="E27" s="32">
        <v>16</v>
      </c>
      <c r="F27" s="5">
        <v>0</v>
      </c>
      <c r="G27" s="11">
        <f t="shared" si="1"/>
        <v>16</v>
      </c>
      <c r="H27" s="37"/>
      <c r="I27" s="10">
        <f t="shared" si="11"/>
        <v>0.43750000000000028</v>
      </c>
      <c r="J27" s="4">
        <v>0</v>
      </c>
      <c r="K27" s="5">
        <v>0</v>
      </c>
      <c r="L27" s="11">
        <f t="shared" si="2"/>
        <v>0</v>
      </c>
      <c r="M27" s="32">
        <v>11</v>
      </c>
      <c r="N27" s="5">
        <v>0</v>
      </c>
      <c r="O27" s="11">
        <f t="shared" si="3"/>
        <v>11</v>
      </c>
      <c r="P27" s="37"/>
      <c r="Q27" s="10">
        <f t="shared" si="12"/>
        <v>0.43750000000000028</v>
      </c>
      <c r="R27" s="4">
        <v>13</v>
      </c>
      <c r="S27" s="5">
        <v>0</v>
      </c>
      <c r="T27" s="11">
        <f t="shared" si="4"/>
        <v>13</v>
      </c>
      <c r="U27" s="32">
        <v>7</v>
      </c>
      <c r="V27" s="5">
        <v>1</v>
      </c>
      <c r="W27" s="11">
        <f t="shared" si="5"/>
        <v>8</v>
      </c>
      <c r="X27" s="37"/>
      <c r="Y27" s="10">
        <f t="shared" si="13"/>
        <v>0.43750000000000028</v>
      </c>
      <c r="Z27" s="4">
        <v>10</v>
      </c>
      <c r="AA27" s="5">
        <v>0</v>
      </c>
      <c r="AB27" s="11">
        <f t="shared" si="6"/>
        <v>10</v>
      </c>
      <c r="AC27" s="32">
        <v>20</v>
      </c>
      <c r="AD27" s="5">
        <v>0</v>
      </c>
      <c r="AE27" s="11">
        <f t="shared" si="7"/>
        <v>20</v>
      </c>
      <c r="AF27" s="10">
        <f t="shared" si="14"/>
        <v>0.43750000000000028</v>
      </c>
      <c r="AG27" s="4">
        <v>9</v>
      </c>
      <c r="AH27" s="5">
        <v>0</v>
      </c>
      <c r="AI27" s="11">
        <f t="shared" si="8"/>
        <v>9</v>
      </c>
      <c r="AJ27" s="32">
        <v>20</v>
      </c>
      <c r="AK27" s="5">
        <v>0</v>
      </c>
      <c r="AL27" s="11">
        <f t="shared" si="9"/>
        <v>20</v>
      </c>
      <c r="AM27" s="37"/>
    </row>
    <row r="28" spans="1:39" ht="13.5" customHeight="1" x14ac:dyDescent="0.3">
      <c r="A28" s="14">
        <f t="shared" si="10"/>
        <v>0.44791666666666696</v>
      </c>
      <c r="B28" s="15">
        <v>45</v>
      </c>
      <c r="C28" s="16">
        <v>0</v>
      </c>
      <c r="D28" s="17">
        <f t="shared" si="0"/>
        <v>45</v>
      </c>
      <c r="E28" s="33">
        <v>71</v>
      </c>
      <c r="F28" s="16">
        <v>0</v>
      </c>
      <c r="G28" s="17">
        <f t="shared" si="1"/>
        <v>71</v>
      </c>
      <c r="H28" s="37"/>
      <c r="I28" s="14">
        <f t="shared" si="11"/>
        <v>0.44791666666666696</v>
      </c>
      <c r="J28" s="15">
        <v>11</v>
      </c>
      <c r="K28" s="16">
        <v>0</v>
      </c>
      <c r="L28" s="17">
        <f t="shared" si="2"/>
        <v>11</v>
      </c>
      <c r="M28" s="33">
        <v>4</v>
      </c>
      <c r="N28" s="16">
        <v>0</v>
      </c>
      <c r="O28" s="17">
        <f t="shared" si="3"/>
        <v>4</v>
      </c>
      <c r="P28" s="37"/>
      <c r="Q28" s="14">
        <f t="shared" si="12"/>
        <v>0.44791666666666696</v>
      </c>
      <c r="R28" s="15">
        <v>6</v>
      </c>
      <c r="S28" s="16">
        <v>0</v>
      </c>
      <c r="T28" s="17">
        <f t="shared" si="4"/>
        <v>6</v>
      </c>
      <c r="U28" s="33">
        <v>23</v>
      </c>
      <c r="V28" s="16">
        <v>0</v>
      </c>
      <c r="W28" s="17">
        <f t="shared" si="5"/>
        <v>23</v>
      </c>
      <c r="X28" s="37"/>
      <c r="Y28" s="14">
        <f t="shared" si="13"/>
        <v>0.44791666666666696</v>
      </c>
      <c r="Z28" s="15">
        <v>17</v>
      </c>
      <c r="AA28" s="16">
        <v>0</v>
      </c>
      <c r="AB28" s="17">
        <f t="shared" si="6"/>
        <v>17</v>
      </c>
      <c r="AC28" s="33">
        <v>29</v>
      </c>
      <c r="AD28" s="16">
        <v>0</v>
      </c>
      <c r="AE28" s="17">
        <f t="shared" si="7"/>
        <v>29</v>
      </c>
      <c r="AF28" s="14">
        <f t="shared" si="14"/>
        <v>0.44791666666666696</v>
      </c>
      <c r="AG28" s="15">
        <v>31</v>
      </c>
      <c r="AH28" s="16">
        <v>0</v>
      </c>
      <c r="AI28" s="17">
        <f t="shared" si="8"/>
        <v>31</v>
      </c>
      <c r="AJ28" s="33">
        <v>69</v>
      </c>
      <c r="AK28" s="16">
        <v>0</v>
      </c>
      <c r="AL28" s="17">
        <f t="shared" si="9"/>
        <v>69</v>
      </c>
      <c r="AM28" s="37"/>
    </row>
    <row r="29" spans="1:39" ht="13.5" customHeight="1" x14ac:dyDescent="0.3">
      <c r="A29" s="20" t="s">
        <v>4</v>
      </c>
      <c r="B29" s="21">
        <f>SUM(B25:B28)</f>
        <v>104</v>
      </c>
      <c r="C29" s="22">
        <f t="shared" ref="C29" si="51">SUM(C25:C28)</f>
        <v>0</v>
      </c>
      <c r="D29" s="29">
        <f t="shared" ref="D29" si="52">SUM(B29:C29)</f>
        <v>104</v>
      </c>
      <c r="E29" s="34">
        <f>SUM(E25:E28)</f>
        <v>157</v>
      </c>
      <c r="F29" s="22">
        <f>SUM(F25:F28)</f>
        <v>0</v>
      </c>
      <c r="G29" s="29">
        <f t="shared" ref="G29" si="53">SUM(E29:F29)</f>
        <v>157</v>
      </c>
      <c r="H29" s="37"/>
      <c r="I29" s="20" t="s">
        <v>4</v>
      </c>
      <c r="J29" s="21">
        <f>SUM(J25:J28)</f>
        <v>16</v>
      </c>
      <c r="K29" s="22">
        <f t="shared" ref="K29" si="54">SUM(K25:K28)</f>
        <v>0</v>
      </c>
      <c r="L29" s="29">
        <f t="shared" ref="L29" si="55">SUM(J29:K29)</f>
        <v>16</v>
      </c>
      <c r="M29" s="34">
        <f>SUM(M25:M28)</f>
        <v>22</v>
      </c>
      <c r="N29" s="22">
        <f>SUM(N25:N28)</f>
        <v>0</v>
      </c>
      <c r="O29" s="29">
        <f t="shared" ref="O29" si="56">SUM(M29:N29)</f>
        <v>22</v>
      </c>
      <c r="P29" s="37"/>
      <c r="Q29" s="20" t="s">
        <v>4</v>
      </c>
      <c r="R29" s="21">
        <f>SUM(R25:R28)</f>
        <v>43</v>
      </c>
      <c r="S29" s="22">
        <f t="shared" ref="S29" si="57">SUM(S25:S28)</f>
        <v>0</v>
      </c>
      <c r="T29" s="29">
        <f t="shared" ref="T29" si="58">SUM(R29:S29)</f>
        <v>43</v>
      </c>
      <c r="U29" s="34">
        <f>SUM(U25:U28)</f>
        <v>43</v>
      </c>
      <c r="V29" s="22">
        <f>SUM(V25:V28)</f>
        <v>1</v>
      </c>
      <c r="W29" s="29">
        <f t="shared" ref="W29" si="59">SUM(U29:V29)</f>
        <v>44</v>
      </c>
      <c r="X29" s="37"/>
      <c r="Y29" s="20" t="s">
        <v>4</v>
      </c>
      <c r="Z29" s="21">
        <f>SUM(Z25:Z28)</f>
        <v>73</v>
      </c>
      <c r="AA29" s="22">
        <f t="shared" ref="AA29" si="60">SUM(AA25:AA28)</f>
        <v>0</v>
      </c>
      <c r="AB29" s="29">
        <f t="shared" ref="AB29" si="61">SUM(Z29:AA29)</f>
        <v>73</v>
      </c>
      <c r="AC29" s="34">
        <f>SUM(AC25:AC28)</f>
        <v>81</v>
      </c>
      <c r="AD29" s="22">
        <f>SUM(AD25:AD28)</f>
        <v>0</v>
      </c>
      <c r="AE29" s="29">
        <f t="shared" ref="AE29" si="62">SUM(AC29:AD29)</f>
        <v>81</v>
      </c>
      <c r="AF29" s="20" t="s">
        <v>4</v>
      </c>
      <c r="AG29" s="21">
        <f>SUM(AG25:AG28)</f>
        <v>86</v>
      </c>
      <c r="AH29" s="22">
        <f t="shared" ref="AH29" si="63">SUM(AH25:AH28)</f>
        <v>0</v>
      </c>
      <c r="AI29" s="29">
        <f t="shared" ref="AI29" si="64">SUM(AG29:AH29)</f>
        <v>86</v>
      </c>
      <c r="AJ29" s="34">
        <f>SUM(AJ25:AJ28)</f>
        <v>147</v>
      </c>
      <c r="AK29" s="22">
        <f>SUM(AK25:AK28)</f>
        <v>0</v>
      </c>
      <c r="AL29" s="29">
        <f t="shared" ref="AL29" si="65">SUM(AJ29:AK29)</f>
        <v>147</v>
      </c>
      <c r="AM29" s="37"/>
    </row>
    <row r="30" spans="1:39" ht="13.5" customHeight="1" x14ac:dyDescent="0.3">
      <c r="A30" s="9">
        <f>A28+"00:15"</f>
        <v>0.45833333333333365</v>
      </c>
      <c r="B30" s="2">
        <v>30</v>
      </c>
      <c r="C30" s="3">
        <v>0</v>
      </c>
      <c r="D30" s="8">
        <f t="shared" si="0"/>
        <v>30</v>
      </c>
      <c r="E30" s="31">
        <v>31</v>
      </c>
      <c r="F30" s="3">
        <v>0</v>
      </c>
      <c r="G30" s="8">
        <f t="shared" si="1"/>
        <v>31</v>
      </c>
      <c r="H30" s="37"/>
      <c r="I30" s="9">
        <f>I28+"00:15"</f>
        <v>0.45833333333333365</v>
      </c>
      <c r="J30" s="2">
        <v>7</v>
      </c>
      <c r="K30" s="3">
        <v>0</v>
      </c>
      <c r="L30" s="8">
        <f t="shared" si="2"/>
        <v>7</v>
      </c>
      <c r="M30" s="31">
        <v>1</v>
      </c>
      <c r="N30" s="3">
        <v>0</v>
      </c>
      <c r="O30" s="8">
        <f t="shared" si="3"/>
        <v>1</v>
      </c>
      <c r="P30" s="37"/>
      <c r="Q30" s="9">
        <f>Q28+"00:15"</f>
        <v>0.45833333333333365</v>
      </c>
      <c r="R30" s="2">
        <v>6</v>
      </c>
      <c r="S30" s="3">
        <v>0</v>
      </c>
      <c r="T30" s="8">
        <f t="shared" si="4"/>
        <v>6</v>
      </c>
      <c r="U30" s="31">
        <v>8</v>
      </c>
      <c r="V30" s="3">
        <v>0</v>
      </c>
      <c r="W30" s="8">
        <f t="shared" si="5"/>
        <v>8</v>
      </c>
      <c r="X30" s="37"/>
      <c r="Y30" s="9">
        <f>Y28+"00:15"</f>
        <v>0.45833333333333365</v>
      </c>
      <c r="Z30" s="2">
        <v>13</v>
      </c>
      <c r="AA30" s="3">
        <v>0</v>
      </c>
      <c r="AB30" s="8">
        <f t="shared" si="6"/>
        <v>13</v>
      </c>
      <c r="AC30" s="31">
        <v>17</v>
      </c>
      <c r="AD30" s="3">
        <v>0</v>
      </c>
      <c r="AE30" s="8">
        <f t="shared" si="7"/>
        <v>17</v>
      </c>
      <c r="AF30" s="9">
        <f>AF28+"00:15"</f>
        <v>0.45833333333333365</v>
      </c>
      <c r="AG30" s="2">
        <v>30</v>
      </c>
      <c r="AH30" s="3">
        <v>0</v>
      </c>
      <c r="AI30" s="8">
        <f t="shared" si="8"/>
        <v>30</v>
      </c>
      <c r="AJ30" s="31">
        <v>35</v>
      </c>
      <c r="AK30" s="3">
        <v>0</v>
      </c>
      <c r="AL30" s="8">
        <f t="shared" si="9"/>
        <v>35</v>
      </c>
      <c r="AM30" s="37"/>
    </row>
    <row r="31" spans="1:39" ht="13.5" customHeight="1" x14ac:dyDescent="0.3">
      <c r="A31" s="10">
        <f t="shared" si="10"/>
        <v>0.46875000000000033</v>
      </c>
      <c r="B31" s="4">
        <v>25</v>
      </c>
      <c r="C31" s="5">
        <v>0</v>
      </c>
      <c r="D31" s="11">
        <f t="shared" si="0"/>
        <v>25</v>
      </c>
      <c r="E31" s="32">
        <v>7</v>
      </c>
      <c r="F31" s="5">
        <v>0</v>
      </c>
      <c r="G31" s="11">
        <f t="shared" si="1"/>
        <v>7</v>
      </c>
      <c r="H31" s="37"/>
      <c r="I31" s="10">
        <f t="shared" si="11"/>
        <v>0.46875000000000033</v>
      </c>
      <c r="J31" s="4">
        <v>5</v>
      </c>
      <c r="K31" s="5">
        <v>0</v>
      </c>
      <c r="L31" s="11">
        <f t="shared" si="2"/>
        <v>5</v>
      </c>
      <c r="M31" s="32">
        <v>4</v>
      </c>
      <c r="N31" s="5">
        <v>0</v>
      </c>
      <c r="O31" s="11">
        <f t="shared" si="3"/>
        <v>4</v>
      </c>
      <c r="P31" s="37"/>
      <c r="Q31" s="10">
        <f t="shared" si="12"/>
        <v>0.46875000000000033</v>
      </c>
      <c r="R31" s="4">
        <v>12</v>
      </c>
      <c r="S31" s="5">
        <v>0</v>
      </c>
      <c r="T31" s="11">
        <f t="shared" si="4"/>
        <v>12</v>
      </c>
      <c r="U31" s="32">
        <v>14</v>
      </c>
      <c r="V31" s="5">
        <v>0</v>
      </c>
      <c r="W31" s="11">
        <f t="shared" si="5"/>
        <v>14</v>
      </c>
      <c r="X31" s="37"/>
      <c r="Y31" s="10">
        <f t="shared" si="13"/>
        <v>0.46875000000000033</v>
      </c>
      <c r="Z31" s="4">
        <v>12</v>
      </c>
      <c r="AA31" s="5">
        <v>0</v>
      </c>
      <c r="AB31" s="11">
        <f t="shared" si="6"/>
        <v>12</v>
      </c>
      <c r="AC31" s="32">
        <v>15</v>
      </c>
      <c r="AD31" s="5">
        <v>0</v>
      </c>
      <c r="AE31" s="11">
        <f t="shared" si="7"/>
        <v>15</v>
      </c>
      <c r="AF31" s="10">
        <f t="shared" si="14"/>
        <v>0.46875000000000033</v>
      </c>
      <c r="AG31" s="4">
        <v>28</v>
      </c>
      <c r="AH31" s="5">
        <v>0</v>
      </c>
      <c r="AI31" s="11">
        <f t="shared" si="8"/>
        <v>28</v>
      </c>
      <c r="AJ31" s="32">
        <v>13</v>
      </c>
      <c r="AK31" s="5">
        <v>0</v>
      </c>
      <c r="AL31" s="11">
        <f t="shared" si="9"/>
        <v>13</v>
      </c>
      <c r="AM31" s="37"/>
    </row>
    <row r="32" spans="1:39" ht="13.5" customHeight="1" x14ac:dyDescent="0.3">
      <c r="A32" s="10">
        <f t="shared" si="10"/>
        <v>0.47916666666666702</v>
      </c>
      <c r="B32" s="4">
        <v>14</v>
      </c>
      <c r="C32" s="5">
        <v>0</v>
      </c>
      <c r="D32" s="11">
        <f t="shared" si="0"/>
        <v>14</v>
      </c>
      <c r="E32" s="32">
        <v>18</v>
      </c>
      <c r="F32" s="5">
        <v>0</v>
      </c>
      <c r="G32" s="11">
        <f t="shared" si="1"/>
        <v>18</v>
      </c>
      <c r="H32" s="37"/>
      <c r="I32" s="10">
        <f t="shared" si="11"/>
        <v>0.47916666666666702</v>
      </c>
      <c r="J32" s="4">
        <v>2</v>
      </c>
      <c r="K32" s="5">
        <v>0</v>
      </c>
      <c r="L32" s="11">
        <f t="shared" si="2"/>
        <v>2</v>
      </c>
      <c r="M32" s="32">
        <v>2</v>
      </c>
      <c r="N32" s="5">
        <v>0</v>
      </c>
      <c r="O32" s="11">
        <f t="shared" si="3"/>
        <v>2</v>
      </c>
      <c r="P32" s="37"/>
      <c r="Q32" s="10">
        <f t="shared" si="12"/>
        <v>0.47916666666666702</v>
      </c>
      <c r="R32" s="4">
        <v>7</v>
      </c>
      <c r="S32" s="5">
        <v>0</v>
      </c>
      <c r="T32" s="11">
        <f t="shared" si="4"/>
        <v>7</v>
      </c>
      <c r="U32" s="32">
        <v>12</v>
      </c>
      <c r="V32" s="5">
        <v>0</v>
      </c>
      <c r="W32" s="11">
        <f t="shared" si="5"/>
        <v>12</v>
      </c>
      <c r="X32" s="37"/>
      <c r="Y32" s="10">
        <f t="shared" si="13"/>
        <v>0.47916666666666702</v>
      </c>
      <c r="Z32" s="4">
        <v>18</v>
      </c>
      <c r="AA32" s="5">
        <v>0</v>
      </c>
      <c r="AB32" s="11">
        <f t="shared" si="6"/>
        <v>18</v>
      </c>
      <c r="AC32" s="32">
        <v>11</v>
      </c>
      <c r="AD32" s="5">
        <v>0</v>
      </c>
      <c r="AE32" s="11">
        <f t="shared" si="7"/>
        <v>11</v>
      </c>
      <c r="AF32" s="10">
        <f t="shared" si="14"/>
        <v>0.47916666666666702</v>
      </c>
      <c r="AG32" s="4">
        <v>18</v>
      </c>
      <c r="AH32" s="5">
        <v>0</v>
      </c>
      <c r="AI32" s="11">
        <f t="shared" si="8"/>
        <v>18</v>
      </c>
      <c r="AJ32" s="32">
        <v>15</v>
      </c>
      <c r="AK32" s="5">
        <v>0</v>
      </c>
      <c r="AL32" s="11">
        <f t="shared" si="9"/>
        <v>15</v>
      </c>
      <c r="AM32" s="37"/>
    </row>
    <row r="33" spans="1:39" ht="13.5" customHeight="1" x14ac:dyDescent="0.3">
      <c r="A33" s="14">
        <f t="shared" si="10"/>
        <v>0.4895833333333337</v>
      </c>
      <c r="B33" s="15">
        <v>15</v>
      </c>
      <c r="C33" s="16">
        <v>0</v>
      </c>
      <c r="D33" s="17">
        <f t="shared" si="0"/>
        <v>15</v>
      </c>
      <c r="E33" s="33">
        <v>16</v>
      </c>
      <c r="F33" s="16">
        <v>0</v>
      </c>
      <c r="G33" s="17">
        <f t="shared" si="1"/>
        <v>16</v>
      </c>
      <c r="H33" s="37"/>
      <c r="I33" s="14">
        <f t="shared" si="11"/>
        <v>0.4895833333333337</v>
      </c>
      <c r="J33" s="15">
        <v>7</v>
      </c>
      <c r="K33" s="16">
        <v>0</v>
      </c>
      <c r="L33" s="17">
        <f t="shared" si="2"/>
        <v>7</v>
      </c>
      <c r="M33" s="33">
        <v>7</v>
      </c>
      <c r="N33" s="16">
        <v>0</v>
      </c>
      <c r="O33" s="17">
        <f t="shared" si="3"/>
        <v>7</v>
      </c>
      <c r="P33" s="37"/>
      <c r="Q33" s="14">
        <f t="shared" si="12"/>
        <v>0.4895833333333337</v>
      </c>
      <c r="R33" s="15">
        <v>6</v>
      </c>
      <c r="S33" s="16">
        <v>0</v>
      </c>
      <c r="T33" s="17">
        <f t="shared" si="4"/>
        <v>6</v>
      </c>
      <c r="U33" s="33">
        <v>6</v>
      </c>
      <c r="V33" s="16">
        <v>0</v>
      </c>
      <c r="W33" s="17">
        <f t="shared" si="5"/>
        <v>6</v>
      </c>
      <c r="X33" s="37"/>
      <c r="Y33" s="14">
        <f t="shared" si="13"/>
        <v>0.4895833333333337</v>
      </c>
      <c r="Z33" s="15">
        <v>17</v>
      </c>
      <c r="AA33" s="16">
        <v>0</v>
      </c>
      <c r="AB33" s="17">
        <f t="shared" si="6"/>
        <v>17</v>
      </c>
      <c r="AC33" s="33">
        <v>12</v>
      </c>
      <c r="AD33" s="16">
        <v>0</v>
      </c>
      <c r="AE33" s="17">
        <f t="shared" si="7"/>
        <v>12</v>
      </c>
      <c r="AF33" s="14">
        <f t="shared" si="14"/>
        <v>0.4895833333333337</v>
      </c>
      <c r="AG33" s="15">
        <v>19</v>
      </c>
      <c r="AH33" s="16">
        <v>0</v>
      </c>
      <c r="AI33" s="17">
        <f t="shared" si="8"/>
        <v>19</v>
      </c>
      <c r="AJ33" s="33">
        <v>15</v>
      </c>
      <c r="AK33" s="16">
        <v>0</v>
      </c>
      <c r="AL33" s="17">
        <f t="shared" si="9"/>
        <v>15</v>
      </c>
      <c r="AM33" s="37"/>
    </row>
    <row r="34" spans="1:39" ht="13.5" customHeight="1" x14ac:dyDescent="0.3">
      <c r="A34" s="20" t="s">
        <v>4</v>
      </c>
      <c r="B34" s="21">
        <f>SUM(B30:B33)</f>
        <v>84</v>
      </c>
      <c r="C34" s="22">
        <f t="shared" ref="C34" si="66">SUM(C30:C33)</f>
        <v>0</v>
      </c>
      <c r="D34" s="29">
        <f t="shared" ref="D34" si="67">SUM(B34:C34)</f>
        <v>84</v>
      </c>
      <c r="E34" s="34">
        <f>SUM(E30:E33)</f>
        <v>72</v>
      </c>
      <c r="F34" s="22">
        <f>SUM(F30:F33)</f>
        <v>0</v>
      </c>
      <c r="G34" s="29">
        <f t="shared" ref="G34" si="68">SUM(E34:F34)</f>
        <v>72</v>
      </c>
      <c r="H34" s="37"/>
      <c r="I34" s="20" t="s">
        <v>4</v>
      </c>
      <c r="J34" s="21">
        <f>SUM(J30:J33)</f>
        <v>21</v>
      </c>
      <c r="K34" s="22">
        <f t="shared" ref="K34" si="69">SUM(K30:K33)</f>
        <v>0</v>
      </c>
      <c r="L34" s="29">
        <f t="shared" ref="L34" si="70">SUM(J34:K34)</f>
        <v>21</v>
      </c>
      <c r="M34" s="34">
        <f>SUM(M30:M33)</f>
        <v>14</v>
      </c>
      <c r="N34" s="22">
        <f>SUM(N30:N33)</f>
        <v>0</v>
      </c>
      <c r="O34" s="29">
        <f t="shared" ref="O34" si="71">SUM(M34:N34)</f>
        <v>14</v>
      </c>
      <c r="P34" s="37"/>
      <c r="Q34" s="20" t="s">
        <v>4</v>
      </c>
      <c r="R34" s="21">
        <f>SUM(R30:R33)</f>
        <v>31</v>
      </c>
      <c r="S34" s="22">
        <f t="shared" ref="S34" si="72">SUM(S30:S33)</f>
        <v>0</v>
      </c>
      <c r="T34" s="29">
        <f t="shared" ref="T34" si="73">SUM(R34:S34)</f>
        <v>31</v>
      </c>
      <c r="U34" s="34">
        <f>SUM(U30:U33)</f>
        <v>40</v>
      </c>
      <c r="V34" s="22">
        <f>SUM(V30:V33)</f>
        <v>0</v>
      </c>
      <c r="W34" s="29">
        <f t="shared" ref="W34" si="74">SUM(U34:V34)</f>
        <v>40</v>
      </c>
      <c r="X34" s="37"/>
      <c r="Y34" s="20" t="s">
        <v>4</v>
      </c>
      <c r="Z34" s="21">
        <f>SUM(Z30:Z33)</f>
        <v>60</v>
      </c>
      <c r="AA34" s="22">
        <f t="shared" ref="AA34" si="75">SUM(AA30:AA33)</f>
        <v>0</v>
      </c>
      <c r="AB34" s="29">
        <f t="shared" ref="AB34" si="76">SUM(Z34:AA34)</f>
        <v>60</v>
      </c>
      <c r="AC34" s="34">
        <f>SUM(AC30:AC33)</f>
        <v>55</v>
      </c>
      <c r="AD34" s="22">
        <f>SUM(AD30:AD33)</f>
        <v>0</v>
      </c>
      <c r="AE34" s="29">
        <f t="shared" ref="AE34" si="77">SUM(AC34:AD34)</f>
        <v>55</v>
      </c>
      <c r="AF34" s="20" t="s">
        <v>4</v>
      </c>
      <c r="AG34" s="21">
        <f>SUM(AG30:AG33)</f>
        <v>95</v>
      </c>
      <c r="AH34" s="22">
        <f t="shared" ref="AH34" si="78">SUM(AH30:AH33)</f>
        <v>0</v>
      </c>
      <c r="AI34" s="29">
        <f t="shared" ref="AI34" si="79">SUM(AG34:AH34)</f>
        <v>95</v>
      </c>
      <c r="AJ34" s="34">
        <f>SUM(AJ30:AJ33)</f>
        <v>78</v>
      </c>
      <c r="AK34" s="22">
        <f>SUM(AK30:AK33)</f>
        <v>0</v>
      </c>
      <c r="AL34" s="29">
        <f t="shared" ref="AL34" si="80">SUM(AJ34:AK34)</f>
        <v>78</v>
      </c>
      <c r="AM34" s="37"/>
    </row>
    <row r="35" spans="1:39" ht="13.5" customHeight="1" x14ac:dyDescent="0.3">
      <c r="A35" s="9">
        <f>A33+"00:15"</f>
        <v>0.50000000000000033</v>
      </c>
      <c r="B35" s="2">
        <v>34</v>
      </c>
      <c r="C35" s="3">
        <v>0</v>
      </c>
      <c r="D35" s="8">
        <f t="shared" si="0"/>
        <v>34</v>
      </c>
      <c r="E35" s="31">
        <v>23</v>
      </c>
      <c r="F35" s="3">
        <v>0</v>
      </c>
      <c r="G35" s="8">
        <f t="shared" si="1"/>
        <v>23</v>
      </c>
      <c r="H35" s="37"/>
      <c r="I35" s="9">
        <f>I33+"00:15"</f>
        <v>0.50000000000000033</v>
      </c>
      <c r="J35" s="2">
        <v>11</v>
      </c>
      <c r="K35" s="3">
        <v>0</v>
      </c>
      <c r="L35" s="8">
        <f t="shared" si="2"/>
        <v>11</v>
      </c>
      <c r="M35" s="31">
        <v>5</v>
      </c>
      <c r="N35" s="3">
        <v>0</v>
      </c>
      <c r="O35" s="8">
        <f t="shared" si="3"/>
        <v>5</v>
      </c>
      <c r="P35" s="37"/>
      <c r="Q35" s="9">
        <f>Q33+"00:15"</f>
        <v>0.50000000000000033</v>
      </c>
      <c r="R35" s="2">
        <v>12</v>
      </c>
      <c r="S35" s="3">
        <v>0</v>
      </c>
      <c r="T35" s="8">
        <f t="shared" si="4"/>
        <v>12</v>
      </c>
      <c r="U35" s="31">
        <v>10</v>
      </c>
      <c r="V35" s="3">
        <v>0</v>
      </c>
      <c r="W35" s="8">
        <f t="shared" si="5"/>
        <v>10</v>
      </c>
      <c r="X35" s="37"/>
      <c r="Y35" s="9">
        <f>Y33+"00:15"</f>
        <v>0.50000000000000033</v>
      </c>
      <c r="Z35" s="2">
        <v>18</v>
      </c>
      <c r="AA35" s="3">
        <v>0</v>
      </c>
      <c r="AB35" s="8">
        <f t="shared" si="6"/>
        <v>18</v>
      </c>
      <c r="AC35" s="31">
        <v>23</v>
      </c>
      <c r="AD35" s="3">
        <v>0</v>
      </c>
      <c r="AE35" s="8">
        <f t="shared" si="7"/>
        <v>23</v>
      </c>
      <c r="AF35" s="9">
        <f>AF33+"00:15"</f>
        <v>0.50000000000000033</v>
      </c>
      <c r="AG35" s="2">
        <v>30</v>
      </c>
      <c r="AH35" s="3">
        <v>0</v>
      </c>
      <c r="AI35" s="8">
        <f t="shared" si="8"/>
        <v>30</v>
      </c>
      <c r="AJ35" s="31">
        <v>24</v>
      </c>
      <c r="AK35" s="3">
        <v>0</v>
      </c>
      <c r="AL35" s="8">
        <f t="shared" si="9"/>
        <v>24</v>
      </c>
      <c r="AM35" s="37"/>
    </row>
    <row r="36" spans="1:39" ht="13.5" customHeight="1" x14ac:dyDescent="0.3">
      <c r="A36" s="10">
        <f t="shared" si="10"/>
        <v>0.51041666666666696</v>
      </c>
      <c r="B36" s="4">
        <v>29</v>
      </c>
      <c r="C36" s="5">
        <v>0</v>
      </c>
      <c r="D36" s="11">
        <f t="shared" si="0"/>
        <v>29</v>
      </c>
      <c r="E36" s="32">
        <v>28</v>
      </c>
      <c r="F36" s="5">
        <v>0</v>
      </c>
      <c r="G36" s="11">
        <f t="shared" si="1"/>
        <v>28</v>
      </c>
      <c r="H36" s="37"/>
      <c r="I36" s="10">
        <f t="shared" si="11"/>
        <v>0.51041666666666696</v>
      </c>
      <c r="J36" s="4">
        <v>4</v>
      </c>
      <c r="K36" s="5">
        <v>0</v>
      </c>
      <c r="L36" s="11">
        <f t="shared" si="2"/>
        <v>4</v>
      </c>
      <c r="M36" s="32">
        <v>4</v>
      </c>
      <c r="N36" s="5">
        <v>0</v>
      </c>
      <c r="O36" s="11">
        <f t="shared" si="3"/>
        <v>4</v>
      </c>
      <c r="P36" s="37"/>
      <c r="Q36" s="10">
        <f t="shared" si="12"/>
        <v>0.51041666666666696</v>
      </c>
      <c r="R36" s="4">
        <v>19</v>
      </c>
      <c r="S36" s="5">
        <v>0</v>
      </c>
      <c r="T36" s="11">
        <f t="shared" si="4"/>
        <v>19</v>
      </c>
      <c r="U36" s="32">
        <v>26</v>
      </c>
      <c r="V36" s="5">
        <v>0</v>
      </c>
      <c r="W36" s="11">
        <f t="shared" si="5"/>
        <v>26</v>
      </c>
      <c r="X36" s="37"/>
      <c r="Y36" s="10">
        <f t="shared" si="13"/>
        <v>0.51041666666666696</v>
      </c>
      <c r="Z36" s="4">
        <v>24</v>
      </c>
      <c r="AA36" s="5">
        <v>0</v>
      </c>
      <c r="AB36" s="11">
        <f t="shared" si="6"/>
        <v>24</v>
      </c>
      <c r="AC36" s="32">
        <v>21</v>
      </c>
      <c r="AD36" s="5">
        <v>0</v>
      </c>
      <c r="AE36" s="11">
        <f t="shared" si="7"/>
        <v>21</v>
      </c>
      <c r="AF36" s="10">
        <f t="shared" si="14"/>
        <v>0.51041666666666696</v>
      </c>
      <c r="AG36" s="4">
        <v>33</v>
      </c>
      <c r="AH36" s="5">
        <v>0</v>
      </c>
      <c r="AI36" s="11">
        <f t="shared" si="8"/>
        <v>33</v>
      </c>
      <c r="AJ36" s="32">
        <v>29</v>
      </c>
      <c r="AK36" s="5">
        <v>0</v>
      </c>
      <c r="AL36" s="11">
        <f t="shared" si="9"/>
        <v>29</v>
      </c>
      <c r="AM36" s="37"/>
    </row>
    <row r="37" spans="1:39" ht="13.5" customHeight="1" x14ac:dyDescent="0.3">
      <c r="A37" s="10">
        <f t="shared" si="10"/>
        <v>0.52083333333333359</v>
      </c>
      <c r="B37" s="4">
        <v>14</v>
      </c>
      <c r="C37" s="5">
        <v>0</v>
      </c>
      <c r="D37" s="11">
        <f t="shared" si="0"/>
        <v>14</v>
      </c>
      <c r="E37" s="32">
        <v>22</v>
      </c>
      <c r="F37" s="5">
        <v>0</v>
      </c>
      <c r="G37" s="11">
        <f t="shared" si="1"/>
        <v>22</v>
      </c>
      <c r="H37" s="37"/>
      <c r="I37" s="10">
        <f t="shared" si="11"/>
        <v>0.52083333333333359</v>
      </c>
      <c r="J37" s="4">
        <v>4</v>
      </c>
      <c r="K37" s="5">
        <v>0</v>
      </c>
      <c r="L37" s="11">
        <f t="shared" si="2"/>
        <v>4</v>
      </c>
      <c r="M37" s="32">
        <v>1</v>
      </c>
      <c r="N37" s="5">
        <v>0</v>
      </c>
      <c r="O37" s="11">
        <f t="shared" si="3"/>
        <v>1</v>
      </c>
      <c r="P37" s="37"/>
      <c r="Q37" s="10">
        <f t="shared" si="12"/>
        <v>0.52083333333333359</v>
      </c>
      <c r="R37" s="4">
        <v>15</v>
      </c>
      <c r="S37" s="5">
        <v>0</v>
      </c>
      <c r="T37" s="11">
        <f t="shared" si="4"/>
        <v>15</v>
      </c>
      <c r="U37" s="32">
        <v>7</v>
      </c>
      <c r="V37" s="5">
        <v>0</v>
      </c>
      <c r="W37" s="11">
        <f t="shared" si="5"/>
        <v>7</v>
      </c>
      <c r="X37" s="37"/>
      <c r="Y37" s="10">
        <f t="shared" si="13"/>
        <v>0.52083333333333359</v>
      </c>
      <c r="Z37" s="4">
        <v>24</v>
      </c>
      <c r="AA37" s="5">
        <v>0</v>
      </c>
      <c r="AB37" s="11">
        <f t="shared" si="6"/>
        <v>24</v>
      </c>
      <c r="AC37" s="32">
        <v>16</v>
      </c>
      <c r="AD37" s="5">
        <v>0</v>
      </c>
      <c r="AE37" s="11">
        <f t="shared" si="7"/>
        <v>16</v>
      </c>
      <c r="AF37" s="10">
        <f t="shared" si="14"/>
        <v>0.52083333333333359</v>
      </c>
      <c r="AG37" s="4">
        <v>20</v>
      </c>
      <c r="AH37" s="5">
        <v>0</v>
      </c>
      <c r="AI37" s="11">
        <f t="shared" si="8"/>
        <v>20</v>
      </c>
      <c r="AJ37" s="32">
        <v>20</v>
      </c>
      <c r="AK37" s="5">
        <v>0</v>
      </c>
      <c r="AL37" s="11">
        <f t="shared" si="9"/>
        <v>20</v>
      </c>
      <c r="AM37" s="37"/>
    </row>
    <row r="38" spans="1:39" ht="13.5" customHeight="1" x14ac:dyDescent="0.3">
      <c r="A38" s="14">
        <f t="shared" si="10"/>
        <v>0.53125000000000022</v>
      </c>
      <c r="B38" s="15">
        <v>32</v>
      </c>
      <c r="C38" s="16">
        <v>0</v>
      </c>
      <c r="D38" s="17">
        <f t="shared" si="0"/>
        <v>32</v>
      </c>
      <c r="E38" s="33">
        <v>38</v>
      </c>
      <c r="F38" s="16">
        <v>0</v>
      </c>
      <c r="G38" s="17">
        <f t="shared" si="1"/>
        <v>38</v>
      </c>
      <c r="H38" s="37"/>
      <c r="I38" s="14">
        <f t="shared" si="11"/>
        <v>0.53125000000000022</v>
      </c>
      <c r="J38" s="15">
        <v>2</v>
      </c>
      <c r="K38" s="16">
        <v>0</v>
      </c>
      <c r="L38" s="17">
        <f t="shared" si="2"/>
        <v>2</v>
      </c>
      <c r="M38" s="33">
        <v>4</v>
      </c>
      <c r="N38" s="16">
        <v>0</v>
      </c>
      <c r="O38" s="17">
        <f t="shared" si="3"/>
        <v>4</v>
      </c>
      <c r="P38" s="37"/>
      <c r="Q38" s="14">
        <f t="shared" si="12"/>
        <v>0.53125000000000022</v>
      </c>
      <c r="R38" s="15">
        <v>6</v>
      </c>
      <c r="S38" s="16">
        <v>0</v>
      </c>
      <c r="T38" s="17">
        <f t="shared" si="4"/>
        <v>6</v>
      </c>
      <c r="U38" s="33">
        <v>28</v>
      </c>
      <c r="V38" s="16">
        <v>0</v>
      </c>
      <c r="W38" s="17">
        <f t="shared" si="5"/>
        <v>28</v>
      </c>
      <c r="X38" s="37"/>
      <c r="Y38" s="14">
        <f t="shared" si="13"/>
        <v>0.53125000000000022</v>
      </c>
      <c r="Z38" s="15">
        <v>23</v>
      </c>
      <c r="AA38" s="16">
        <v>0</v>
      </c>
      <c r="AB38" s="17">
        <f t="shared" si="6"/>
        <v>23</v>
      </c>
      <c r="AC38" s="33">
        <v>14</v>
      </c>
      <c r="AD38" s="16">
        <v>0</v>
      </c>
      <c r="AE38" s="17">
        <f t="shared" si="7"/>
        <v>14</v>
      </c>
      <c r="AF38" s="14">
        <f t="shared" si="14"/>
        <v>0.53125000000000022</v>
      </c>
      <c r="AG38" s="15">
        <v>33</v>
      </c>
      <c r="AH38" s="16">
        <v>0</v>
      </c>
      <c r="AI38" s="17">
        <f t="shared" si="8"/>
        <v>33</v>
      </c>
      <c r="AJ38" s="33">
        <v>30</v>
      </c>
      <c r="AK38" s="16">
        <v>0</v>
      </c>
      <c r="AL38" s="17">
        <f t="shared" si="9"/>
        <v>30</v>
      </c>
      <c r="AM38" s="37"/>
    </row>
    <row r="39" spans="1:39" ht="13.5" customHeight="1" x14ac:dyDescent="0.3">
      <c r="A39" s="20" t="s">
        <v>4</v>
      </c>
      <c r="B39" s="21">
        <f>SUM(B35:B38)</f>
        <v>109</v>
      </c>
      <c r="C39" s="22">
        <f t="shared" ref="C39" si="81">SUM(C35:C38)</f>
        <v>0</v>
      </c>
      <c r="D39" s="29">
        <f t="shared" ref="D39" si="82">SUM(B39:C39)</f>
        <v>109</v>
      </c>
      <c r="E39" s="34">
        <f>SUM(E35:E38)</f>
        <v>111</v>
      </c>
      <c r="F39" s="22">
        <f>SUM(F35:F38)</f>
        <v>0</v>
      </c>
      <c r="G39" s="29">
        <f t="shared" ref="G39" si="83">SUM(E39:F39)</f>
        <v>111</v>
      </c>
      <c r="H39" s="37"/>
      <c r="I39" s="20" t="s">
        <v>4</v>
      </c>
      <c r="J39" s="21">
        <f>SUM(J35:J38)</f>
        <v>21</v>
      </c>
      <c r="K39" s="22">
        <f t="shared" ref="K39" si="84">SUM(K35:K38)</f>
        <v>0</v>
      </c>
      <c r="L39" s="29">
        <f t="shared" ref="L39" si="85">SUM(J39:K39)</f>
        <v>21</v>
      </c>
      <c r="M39" s="34">
        <f>SUM(M35:M38)</f>
        <v>14</v>
      </c>
      <c r="N39" s="22">
        <f>SUM(N35:N38)</f>
        <v>0</v>
      </c>
      <c r="O39" s="29">
        <f t="shared" ref="O39" si="86">SUM(M39:N39)</f>
        <v>14</v>
      </c>
      <c r="P39" s="37"/>
      <c r="Q39" s="20" t="s">
        <v>4</v>
      </c>
      <c r="R39" s="21">
        <f>SUM(R35:R38)</f>
        <v>52</v>
      </c>
      <c r="S39" s="22">
        <f t="shared" ref="S39" si="87">SUM(S35:S38)</f>
        <v>0</v>
      </c>
      <c r="T39" s="29">
        <f t="shared" ref="T39" si="88">SUM(R39:S39)</f>
        <v>52</v>
      </c>
      <c r="U39" s="34">
        <f>SUM(U35:U38)</f>
        <v>71</v>
      </c>
      <c r="V39" s="22">
        <f>SUM(V35:V38)</f>
        <v>0</v>
      </c>
      <c r="W39" s="29">
        <f t="shared" ref="W39" si="89">SUM(U39:V39)</f>
        <v>71</v>
      </c>
      <c r="X39" s="37"/>
      <c r="Y39" s="20" t="s">
        <v>4</v>
      </c>
      <c r="Z39" s="21">
        <f>SUM(Z35:Z38)</f>
        <v>89</v>
      </c>
      <c r="AA39" s="22">
        <f t="shared" ref="AA39" si="90">SUM(AA35:AA38)</f>
        <v>0</v>
      </c>
      <c r="AB39" s="29">
        <f t="shared" ref="AB39" si="91">SUM(Z39:AA39)</f>
        <v>89</v>
      </c>
      <c r="AC39" s="34">
        <f>SUM(AC35:AC38)</f>
        <v>74</v>
      </c>
      <c r="AD39" s="22">
        <f>SUM(AD35:AD38)</f>
        <v>0</v>
      </c>
      <c r="AE39" s="29">
        <f t="shared" ref="AE39" si="92">SUM(AC39:AD39)</f>
        <v>74</v>
      </c>
      <c r="AF39" s="20" t="s">
        <v>4</v>
      </c>
      <c r="AG39" s="21">
        <f>SUM(AG35:AG38)</f>
        <v>116</v>
      </c>
      <c r="AH39" s="22">
        <f t="shared" ref="AH39" si="93">SUM(AH35:AH38)</f>
        <v>0</v>
      </c>
      <c r="AI39" s="29">
        <f t="shared" ref="AI39" si="94">SUM(AG39:AH39)</f>
        <v>116</v>
      </c>
      <c r="AJ39" s="34">
        <f>SUM(AJ35:AJ38)</f>
        <v>103</v>
      </c>
      <c r="AK39" s="22">
        <f>SUM(AK35:AK38)</f>
        <v>0</v>
      </c>
      <c r="AL39" s="29">
        <f t="shared" ref="AL39" si="95">SUM(AJ39:AK39)</f>
        <v>103</v>
      </c>
      <c r="AM39" s="37"/>
    </row>
    <row r="40" spans="1:39" ht="13.5" customHeight="1" x14ac:dyDescent="0.3">
      <c r="A40" s="9">
        <f>A38+"00:15"</f>
        <v>0.54166666666666685</v>
      </c>
      <c r="B40" s="2">
        <v>48</v>
      </c>
      <c r="C40" s="3">
        <v>0</v>
      </c>
      <c r="D40" s="8">
        <f t="shared" si="0"/>
        <v>48</v>
      </c>
      <c r="E40" s="31">
        <v>48</v>
      </c>
      <c r="F40" s="3">
        <v>0</v>
      </c>
      <c r="G40" s="8">
        <f t="shared" si="1"/>
        <v>48</v>
      </c>
      <c r="H40" s="37"/>
      <c r="I40" s="9">
        <f>I38+"00:15"</f>
        <v>0.54166666666666685</v>
      </c>
      <c r="J40" s="2">
        <v>8</v>
      </c>
      <c r="K40" s="3">
        <v>1</v>
      </c>
      <c r="L40" s="8">
        <f t="shared" si="2"/>
        <v>9</v>
      </c>
      <c r="M40" s="31">
        <v>4</v>
      </c>
      <c r="N40" s="3">
        <v>0</v>
      </c>
      <c r="O40" s="8">
        <f t="shared" si="3"/>
        <v>4</v>
      </c>
      <c r="P40" s="37"/>
      <c r="Q40" s="9">
        <f>Q38+"00:15"</f>
        <v>0.54166666666666685</v>
      </c>
      <c r="R40" s="2">
        <v>9</v>
      </c>
      <c r="S40" s="3">
        <v>0</v>
      </c>
      <c r="T40" s="8">
        <f t="shared" si="4"/>
        <v>9</v>
      </c>
      <c r="U40" s="31">
        <v>29</v>
      </c>
      <c r="V40" s="3">
        <v>0</v>
      </c>
      <c r="W40" s="8">
        <f t="shared" si="5"/>
        <v>29</v>
      </c>
      <c r="X40" s="37"/>
      <c r="Y40" s="9">
        <f>Y38+"00:15"</f>
        <v>0.54166666666666685</v>
      </c>
      <c r="Z40" s="2">
        <v>22</v>
      </c>
      <c r="AA40" s="3">
        <v>0</v>
      </c>
      <c r="AB40" s="8">
        <f t="shared" si="6"/>
        <v>22</v>
      </c>
      <c r="AC40" s="31">
        <v>26</v>
      </c>
      <c r="AD40" s="3">
        <v>0</v>
      </c>
      <c r="AE40" s="8">
        <f t="shared" si="7"/>
        <v>26</v>
      </c>
      <c r="AF40" s="9">
        <f>AF38+"00:15"</f>
        <v>0.54166666666666685</v>
      </c>
      <c r="AG40" s="2">
        <v>35</v>
      </c>
      <c r="AH40" s="3">
        <v>0</v>
      </c>
      <c r="AI40" s="8">
        <f t="shared" si="8"/>
        <v>35</v>
      </c>
      <c r="AJ40" s="31">
        <v>39</v>
      </c>
      <c r="AK40" s="3">
        <v>0</v>
      </c>
      <c r="AL40" s="8">
        <f t="shared" si="9"/>
        <v>39</v>
      </c>
      <c r="AM40" s="37"/>
    </row>
    <row r="41" spans="1:39" ht="13.5" customHeight="1" x14ac:dyDescent="0.3">
      <c r="A41" s="10">
        <f t="shared" si="10"/>
        <v>0.55208333333333348</v>
      </c>
      <c r="B41" s="4">
        <v>46</v>
      </c>
      <c r="C41" s="5">
        <v>0</v>
      </c>
      <c r="D41" s="11">
        <f t="shared" si="0"/>
        <v>46</v>
      </c>
      <c r="E41" s="32">
        <v>26</v>
      </c>
      <c r="F41" s="5">
        <v>0</v>
      </c>
      <c r="G41" s="11">
        <f t="shared" si="1"/>
        <v>26</v>
      </c>
      <c r="H41" s="37"/>
      <c r="I41" s="10">
        <f t="shared" si="11"/>
        <v>0.55208333333333348</v>
      </c>
      <c r="J41" s="4">
        <v>5</v>
      </c>
      <c r="K41" s="5">
        <v>0</v>
      </c>
      <c r="L41" s="11">
        <f t="shared" si="2"/>
        <v>5</v>
      </c>
      <c r="M41" s="32">
        <v>6</v>
      </c>
      <c r="N41" s="5">
        <v>0</v>
      </c>
      <c r="O41" s="11">
        <f t="shared" si="3"/>
        <v>6</v>
      </c>
      <c r="P41" s="37"/>
      <c r="Q41" s="10">
        <f t="shared" si="12"/>
        <v>0.55208333333333348</v>
      </c>
      <c r="R41" s="4">
        <v>19</v>
      </c>
      <c r="S41" s="5">
        <v>0</v>
      </c>
      <c r="T41" s="11">
        <f t="shared" si="4"/>
        <v>19</v>
      </c>
      <c r="U41" s="32">
        <v>17</v>
      </c>
      <c r="V41" s="5">
        <v>0</v>
      </c>
      <c r="W41" s="11">
        <f t="shared" si="5"/>
        <v>17</v>
      </c>
      <c r="X41" s="37"/>
      <c r="Y41" s="10">
        <f t="shared" si="13"/>
        <v>0.55208333333333348</v>
      </c>
      <c r="Z41" s="4">
        <v>23</v>
      </c>
      <c r="AA41" s="5">
        <v>0</v>
      </c>
      <c r="AB41" s="11">
        <f t="shared" si="6"/>
        <v>23</v>
      </c>
      <c r="AC41" s="32">
        <v>28</v>
      </c>
      <c r="AD41" s="5">
        <v>0</v>
      </c>
      <c r="AE41" s="11">
        <f t="shared" si="7"/>
        <v>28</v>
      </c>
      <c r="AF41" s="10">
        <f t="shared" si="14"/>
        <v>0.55208333333333348</v>
      </c>
      <c r="AG41" s="4">
        <v>43</v>
      </c>
      <c r="AH41" s="5">
        <v>0</v>
      </c>
      <c r="AI41" s="11">
        <f t="shared" si="8"/>
        <v>43</v>
      </c>
      <c r="AJ41" s="32">
        <v>28</v>
      </c>
      <c r="AK41" s="5">
        <v>0</v>
      </c>
      <c r="AL41" s="11">
        <f t="shared" si="9"/>
        <v>28</v>
      </c>
      <c r="AM41" s="37"/>
    </row>
    <row r="42" spans="1:39" ht="13.5" customHeight="1" x14ac:dyDescent="0.3">
      <c r="A42" s="10">
        <f t="shared" si="10"/>
        <v>0.56250000000000011</v>
      </c>
      <c r="B42" s="4">
        <v>39</v>
      </c>
      <c r="C42" s="5">
        <v>0</v>
      </c>
      <c r="D42" s="11">
        <f t="shared" si="0"/>
        <v>39</v>
      </c>
      <c r="E42" s="32">
        <v>40</v>
      </c>
      <c r="F42" s="5">
        <v>0</v>
      </c>
      <c r="G42" s="11">
        <f t="shared" si="1"/>
        <v>40</v>
      </c>
      <c r="H42" s="37"/>
      <c r="I42" s="10">
        <f t="shared" si="11"/>
        <v>0.56250000000000011</v>
      </c>
      <c r="J42" s="4">
        <v>9</v>
      </c>
      <c r="K42" s="5">
        <v>0</v>
      </c>
      <c r="L42" s="11">
        <f t="shared" si="2"/>
        <v>9</v>
      </c>
      <c r="M42" s="32">
        <v>4</v>
      </c>
      <c r="N42" s="5">
        <v>0</v>
      </c>
      <c r="O42" s="11">
        <f t="shared" si="3"/>
        <v>4</v>
      </c>
      <c r="P42" s="37"/>
      <c r="Q42" s="10">
        <f t="shared" si="12"/>
        <v>0.56250000000000011</v>
      </c>
      <c r="R42" s="4">
        <v>16</v>
      </c>
      <c r="S42" s="5">
        <v>0</v>
      </c>
      <c r="T42" s="11">
        <f t="shared" si="4"/>
        <v>16</v>
      </c>
      <c r="U42" s="32">
        <v>13</v>
      </c>
      <c r="V42" s="5">
        <v>0</v>
      </c>
      <c r="W42" s="11">
        <f t="shared" si="5"/>
        <v>13</v>
      </c>
      <c r="X42" s="37"/>
      <c r="Y42" s="10">
        <f t="shared" si="13"/>
        <v>0.56250000000000011</v>
      </c>
      <c r="Z42" s="4">
        <v>25</v>
      </c>
      <c r="AA42" s="5">
        <v>0</v>
      </c>
      <c r="AB42" s="11">
        <f t="shared" si="6"/>
        <v>25</v>
      </c>
      <c r="AC42" s="32">
        <v>22</v>
      </c>
      <c r="AD42" s="5">
        <v>0</v>
      </c>
      <c r="AE42" s="11">
        <f t="shared" si="7"/>
        <v>22</v>
      </c>
      <c r="AF42" s="10">
        <f t="shared" si="14"/>
        <v>0.56250000000000011</v>
      </c>
      <c r="AG42" s="4">
        <v>32</v>
      </c>
      <c r="AH42" s="5">
        <v>0</v>
      </c>
      <c r="AI42" s="11">
        <f t="shared" si="8"/>
        <v>32</v>
      </c>
      <c r="AJ42" s="32">
        <v>30</v>
      </c>
      <c r="AK42" s="5">
        <v>0</v>
      </c>
      <c r="AL42" s="11">
        <f t="shared" si="9"/>
        <v>30</v>
      </c>
      <c r="AM42" s="37"/>
    </row>
    <row r="43" spans="1:39" ht="13.5" customHeight="1" x14ac:dyDescent="0.3">
      <c r="A43" s="14">
        <f t="shared" si="10"/>
        <v>0.57291666666666674</v>
      </c>
      <c r="B43" s="15">
        <v>56</v>
      </c>
      <c r="C43" s="16">
        <v>0</v>
      </c>
      <c r="D43" s="17">
        <f t="shared" si="0"/>
        <v>56</v>
      </c>
      <c r="E43" s="33">
        <v>53</v>
      </c>
      <c r="F43" s="16">
        <v>0</v>
      </c>
      <c r="G43" s="17">
        <f t="shared" si="1"/>
        <v>53</v>
      </c>
      <c r="H43" s="37"/>
      <c r="I43" s="14">
        <f t="shared" si="11"/>
        <v>0.57291666666666674</v>
      </c>
      <c r="J43" s="15">
        <v>7</v>
      </c>
      <c r="K43" s="16">
        <v>0</v>
      </c>
      <c r="L43" s="17">
        <f t="shared" si="2"/>
        <v>7</v>
      </c>
      <c r="M43" s="33">
        <v>1</v>
      </c>
      <c r="N43" s="16">
        <v>0</v>
      </c>
      <c r="O43" s="17">
        <f t="shared" si="3"/>
        <v>1</v>
      </c>
      <c r="P43" s="37"/>
      <c r="Q43" s="14">
        <f t="shared" si="12"/>
        <v>0.57291666666666674</v>
      </c>
      <c r="R43" s="15">
        <v>11</v>
      </c>
      <c r="S43" s="16">
        <v>0</v>
      </c>
      <c r="T43" s="17">
        <f t="shared" si="4"/>
        <v>11</v>
      </c>
      <c r="U43" s="33">
        <v>24</v>
      </c>
      <c r="V43" s="16">
        <v>0</v>
      </c>
      <c r="W43" s="17">
        <f t="shared" si="5"/>
        <v>24</v>
      </c>
      <c r="X43" s="37"/>
      <c r="Y43" s="14">
        <f t="shared" si="13"/>
        <v>0.57291666666666674</v>
      </c>
      <c r="Z43" s="15">
        <v>32</v>
      </c>
      <c r="AA43" s="16">
        <v>0</v>
      </c>
      <c r="AB43" s="17">
        <f t="shared" si="6"/>
        <v>32</v>
      </c>
      <c r="AC43" s="33">
        <v>20</v>
      </c>
      <c r="AD43" s="16">
        <v>0</v>
      </c>
      <c r="AE43" s="17">
        <f t="shared" si="7"/>
        <v>20</v>
      </c>
      <c r="AF43" s="14">
        <f t="shared" si="14"/>
        <v>0.57291666666666674</v>
      </c>
      <c r="AG43" s="15">
        <v>59</v>
      </c>
      <c r="AH43" s="16">
        <v>0</v>
      </c>
      <c r="AI43" s="17">
        <f t="shared" si="8"/>
        <v>59</v>
      </c>
      <c r="AJ43" s="33">
        <v>44</v>
      </c>
      <c r="AK43" s="16">
        <v>0</v>
      </c>
      <c r="AL43" s="17">
        <f t="shared" si="9"/>
        <v>44</v>
      </c>
      <c r="AM43" s="37"/>
    </row>
    <row r="44" spans="1:39" ht="13.5" customHeight="1" x14ac:dyDescent="0.3">
      <c r="A44" s="20" t="s">
        <v>4</v>
      </c>
      <c r="B44" s="21">
        <f>SUM(B40:B43)</f>
        <v>189</v>
      </c>
      <c r="C44" s="22">
        <f t="shared" ref="C44" si="96">SUM(C40:C43)</f>
        <v>0</v>
      </c>
      <c r="D44" s="29">
        <f t="shared" ref="D44" si="97">SUM(B44:C44)</f>
        <v>189</v>
      </c>
      <c r="E44" s="34">
        <f>SUM(E40:E43)</f>
        <v>167</v>
      </c>
      <c r="F44" s="22">
        <f>SUM(F40:F43)</f>
        <v>0</v>
      </c>
      <c r="G44" s="29">
        <f t="shared" ref="G44" si="98">SUM(E44:F44)</f>
        <v>167</v>
      </c>
      <c r="H44" s="37"/>
      <c r="I44" s="20" t="s">
        <v>4</v>
      </c>
      <c r="J44" s="21">
        <f>SUM(J40:J43)</f>
        <v>29</v>
      </c>
      <c r="K44" s="22">
        <f t="shared" ref="K44" si="99">SUM(K40:K43)</f>
        <v>1</v>
      </c>
      <c r="L44" s="29">
        <f t="shared" ref="L44" si="100">SUM(J44:K44)</f>
        <v>30</v>
      </c>
      <c r="M44" s="34">
        <f>SUM(M40:M43)</f>
        <v>15</v>
      </c>
      <c r="N44" s="22">
        <f>SUM(N40:N43)</f>
        <v>0</v>
      </c>
      <c r="O44" s="29">
        <f t="shared" ref="O44" si="101">SUM(M44:N44)</f>
        <v>15</v>
      </c>
      <c r="P44" s="37"/>
      <c r="Q44" s="20" t="s">
        <v>4</v>
      </c>
      <c r="R44" s="21">
        <f>SUM(R40:R43)</f>
        <v>55</v>
      </c>
      <c r="S44" s="22">
        <f t="shared" ref="S44" si="102">SUM(S40:S43)</f>
        <v>0</v>
      </c>
      <c r="T44" s="29">
        <f t="shared" ref="T44" si="103">SUM(R44:S44)</f>
        <v>55</v>
      </c>
      <c r="U44" s="34">
        <f>SUM(U40:U43)</f>
        <v>83</v>
      </c>
      <c r="V44" s="22">
        <f>SUM(V40:V43)</f>
        <v>0</v>
      </c>
      <c r="W44" s="29">
        <f t="shared" ref="W44" si="104">SUM(U44:V44)</f>
        <v>83</v>
      </c>
      <c r="X44" s="37"/>
      <c r="Y44" s="20" t="s">
        <v>4</v>
      </c>
      <c r="Z44" s="21">
        <f>SUM(Z40:Z43)</f>
        <v>102</v>
      </c>
      <c r="AA44" s="22">
        <f t="shared" ref="AA44" si="105">SUM(AA40:AA43)</f>
        <v>0</v>
      </c>
      <c r="AB44" s="29">
        <f t="shared" ref="AB44" si="106">SUM(Z44:AA44)</f>
        <v>102</v>
      </c>
      <c r="AC44" s="34">
        <f>SUM(AC40:AC43)</f>
        <v>96</v>
      </c>
      <c r="AD44" s="22">
        <f>SUM(AD40:AD43)</f>
        <v>0</v>
      </c>
      <c r="AE44" s="29">
        <f t="shared" ref="AE44" si="107">SUM(AC44:AD44)</f>
        <v>96</v>
      </c>
      <c r="AF44" s="20" t="s">
        <v>4</v>
      </c>
      <c r="AG44" s="21">
        <f>SUM(AG40:AG43)</f>
        <v>169</v>
      </c>
      <c r="AH44" s="22">
        <f t="shared" ref="AH44" si="108">SUM(AH40:AH43)</f>
        <v>0</v>
      </c>
      <c r="AI44" s="29">
        <f t="shared" ref="AI44" si="109">SUM(AG44:AH44)</f>
        <v>169</v>
      </c>
      <c r="AJ44" s="34">
        <f>SUM(AJ40:AJ43)</f>
        <v>141</v>
      </c>
      <c r="AK44" s="22">
        <f>SUM(AK40:AK43)</f>
        <v>0</v>
      </c>
      <c r="AL44" s="29">
        <f t="shared" ref="AL44" si="110">SUM(AJ44:AK44)</f>
        <v>141</v>
      </c>
      <c r="AM44" s="37"/>
    </row>
    <row r="45" spans="1:39" ht="13.5" customHeight="1" x14ac:dyDescent="0.3">
      <c r="A45" s="9">
        <f>A43+"00:15"</f>
        <v>0.58333333333333337</v>
      </c>
      <c r="B45" s="2">
        <v>43</v>
      </c>
      <c r="C45" s="3">
        <v>0</v>
      </c>
      <c r="D45" s="8">
        <f t="shared" si="0"/>
        <v>43</v>
      </c>
      <c r="E45" s="31">
        <v>34</v>
      </c>
      <c r="F45" s="3">
        <v>0</v>
      </c>
      <c r="G45" s="8">
        <f t="shared" si="1"/>
        <v>34</v>
      </c>
      <c r="H45" s="37"/>
      <c r="I45" s="9">
        <f>I43+"00:15"</f>
        <v>0.58333333333333337</v>
      </c>
      <c r="J45" s="2">
        <v>9</v>
      </c>
      <c r="K45" s="3">
        <v>0</v>
      </c>
      <c r="L45" s="8">
        <f t="shared" si="2"/>
        <v>9</v>
      </c>
      <c r="M45" s="31">
        <v>6</v>
      </c>
      <c r="N45" s="3">
        <v>0</v>
      </c>
      <c r="O45" s="8">
        <f t="shared" si="3"/>
        <v>6</v>
      </c>
      <c r="P45" s="37"/>
      <c r="Q45" s="9">
        <f>Q43+"00:15"</f>
        <v>0.58333333333333337</v>
      </c>
      <c r="R45" s="2">
        <v>8</v>
      </c>
      <c r="S45" s="3">
        <v>0</v>
      </c>
      <c r="T45" s="8">
        <f t="shared" si="4"/>
        <v>8</v>
      </c>
      <c r="U45" s="31">
        <v>27</v>
      </c>
      <c r="V45" s="3">
        <v>0</v>
      </c>
      <c r="W45" s="8">
        <f t="shared" si="5"/>
        <v>27</v>
      </c>
      <c r="X45" s="37"/>
      <c r="Y45" s="9">
        <f>Y43+"00:15"</f>
        <v>0.58333333333333337</v>
      </c>
      <c r="Z45" s="2">
        <v>22</v>
      </c>
      <c r="AA45" s="3">
        <v>0</v>
      </c>
      <c r="AB45" s="8">
        <f t="shared" si="6"/>
        <v>22</v>
      </c>
      <c r="AC45" s="31">
        <v>24</v>
      </c>
      <c r="AD45" s="3">
        <v>0</v>
      </c>
      <c r="AE45" s="8">
        <f t="shared" si="7"/>
        <v>24</v>
      </c>
      <c r="AF45" s="9">
        <f>AF43+"00:15"</f>
        <v>0.58333333333333337</v>
      </c>
      <c r="AG45" s="2">
        <v>41</v>
      </c>
      <c r="AH45" s="3">
        <v>0</v>
      </c>
      <c r="AI45" s="8">
        <f t="shared" si="8"/>
        <v>41</v>
      </c>
      <c r="AJ45" s="31">
        <v>34</v>
      </c>
      <c r="AK45" s="3">
        <v>0</v>
      </c>
      <c r="AL45" s="8">
        <f t="shared" si="9"/>
        <v>34</v>
      </c>
      <c r="AM45" s="37"/>
    </row>
    <row r="46" spans="1:39" ht="13.5" customHeight="1" x14ac:dyDescent="0.3">
      <c r="A46" s="10">
        <f t="shared" si="10"/>
        <v>0.59375</v>
      </c>
      <c r="B46" s="4">
        <v>30</v>
      </c>
      <c r="C46" s="5">
        <v>0</v>
      </c>
      <c r="D46" s="11">
        <f t="shared" si="0"/>
        <v>30</v>
      </c>
      <c r="E46" s="32">
        <v>13</v>
      </c>
      <c r="F46" s="5">
        <v>0</v>
      </c>
      <c r="G46" s="11">
        <f t="shared" si="1"/>
        <v>13</v>
      </c>
      <c r="H46" s="37"/>
      <c r="I46" s="10">
        <f t="shared" si="11"/>
        <v>0.59375</v>
      </c>
      <c r="J46" s="4">
        <v>3</v>
      </c>
      <c r="K46" s="5">
        <v>0</v>
      </c>
      <c r="L46" s="11">
        <f t="shared" si="2"/>
        <v>3</v>
      </c>
      <c r="M46" s="32">
        <v>1</v>
      </c>
      <c r="N46" s="5">
        <v>0</v>
      </c>
      <c r="O46" s="11">
        <f t="shared" si="3"/>
        <v>1</v>
      </c>
      <c r="P46" s="37"/>
      <c r="Q46" s="10">
        <f t="shared" si="12"/>
        <v>0.59375</v>
      </c>
      <c r="R46" s="4">
        <v>3</v>
      </c>
      <c r="S46" s="5">
        <v>0</v>
      </c>
      <c r="T46" s="11">
        <f t="shared" si="4"/>
        <v>3</v>
      </c>
      <c r="U46" s="32">
        <v>7</v>
      </c>
      <c r="V46" s="5">
        <v>0</v>
      </c>
      <c r="W46" s="11">
        <f t="shared" si="5"/>
        <v>7</v>
      </c>
      <c r="X46" s="37"/>
      <c r="Y46" s="10">
        <f t="shared" si="13"/>
        <v>0.59375</v>
      </c>
      <c r="Z46" s="4">
        <v>15</v>
      </c>
      <c r="AA46" s="5">
        <v>0</v>
      </c>
      <c r="AB46" s="11">
        <f t="shared" si="6"/>
        <v>15</v>
      </c>
      <c r="AC46" s="32">
        <v>15</v>
      </c>
      <c r="AD46" s="5">
        <v>0</v>
      </c>
      <c r="AE46" s="11">
        <f t="shared" si="7"/>
        <v>15</v>
      </c>
      <c r="AF46" s="10">
        <f t="shared" si="14"/>
        <v>0.59375</v>
      </c>
      <c r="AG46" s="4">
        <v>35</v>
      </c>
      <c r="AH46" s="5">
        <v>0</v>
      </c>
      <c r="AI46" s="11">
        <f t="shared" si="8"/>
        <v>35</v>
      </c>
      <c r="AJ46" s="32">
        <v>18</v>
      </c>
      <c r="AK46" s="5">
        <v>0</v>
      </c>
      <c r="AL46" s="11">
        <f t="shared" si="9"/>
        <v>18</v>
      </c>
      <c r="AM46" s="37"/>
    </row>
    <row r="47" spans="1:39" ht="13.5" customHeight="1" x14ac:dyDescent="0.3">
      <c r="A47" s="10">
        <f t="shared" si="10"/>
        <v>0.60416666666666663</v>
      </c>
      <c r="B47" s="4">
        <v>31</v>
      </c>
      <c r="C47" s="5">
        <v>0</v>
      </c>
      <c r="D47" s="11">
        <f t="shared" si="0"/>
        <v>31</v>
      </c>
      <c r="E47" s="32">
        <v>21</v>
      </c>
      <c r="F47" s="5">
        <v>0</v>
      </c>
      <c r="G47" s="11">
        <f t="shared" si="1"/>
        <v>21</v>
      </c>
      <c r="H47" s="37"/>
      <c r="I47" s="10">
        <f t="shared" si="11"/>
        <v>0.60416666666666663</v>
      </c>
      <c r="J47" s="4">
        <v>7</v>
      </c>
      <c r="K47" s="5">
        <v>0</v>
      </c>
      <c r="L47" s="11">
        <f t="shared" si="2"/>
        <v>7</v>
      </c>
      <c r="M47" s="32">
        <v>3</v>
      </c>
      <c r="N47" s="5">
        <v>0</v>
      </c>
      <c r="O47" s="11">
        <f t="shared" si="3"/>
        <v>3</v>
      </c>
      <c r="P47" s="37"/>
      <c r="Q47" s="10">
        <f t="shared" si="12"/>
        <v>0.60416666666666663</v>
      </c>
      <c r="R47" s="4">
        <v>4</v>
      </c>
      <c r="S47" s="5">
        <v>0</v>
      </c>
      <c r="T47" s="11">
        <f t="shared" si="4"/>
        <v>4</v>
      </c>
      <c r="U47" s="32">
        <v>17</v>
      </c>
      <c r="V47" s="5">
        <v>0</v>
      </c>
      <c r="W47" s="11">
        <f t="shared" si="5"/>
        <v>17</v>
      </c>
      <c r="X47" s="37"/>
      <c r="Y47" s="10">
        <f t="shared" si="13"/>
        <v>0.60416666666666663</v>
      </c>
      <c r="Z47" s="4">
        <v>31</v>
      </c>
      <c r="AA47" s="5">
        <v>0</v>
      </c>
      <c r="AB47" s="11">
        <f t="shared" si="6"/>
        <v>31</v>
      </c>
      <c r="AC47" s="32">
        <v>20</v>
      </c>
      <c r="AD47" s="5">
        <v>0</v>
      </c>
      <c r="AE47" s="11">
        <f t="shared" si="7"/>
        <v>20</v>
      </c>
      <c r="AF47" s="10">
        <f t="shared" si="14"/>
        <v>0.60416666666666663</v>
      </c>
      <c r="AG47" s="4">
        <v>33</v>
      </c>
      <c r="AH47" s="5">
        <v>0</v>
      </c>
      <c r="AI47" s="11">
        <f t="shared" si="8"/>
        <v>33</v>
      </c>
      <c r="AJ47" s="32">
        <v>12</v>
      </c>
      <c r="AK47" s="5">
        <v>0</v>
      </c>
      <c r="AL47" s="11">
        <f t="shared" si="9"/>
        <v>12</v>
      </c>
      <c r="AM47" s="37"/>
    </row>
    <row r="48" spans="1:39" ht="13.5" customHeight="1" x14ac:dyDescent="0.3">
      <c r="A48" s="14">
        <f t="shared" si="10"/>
        <v>0.61458333333333326</v>
      </c>
      <c r="B48" s="15">
        <v>25</v>
      </c>
      <c r="C48" s="16">
        <v>0</v>
      </c>
      <c r="D48" s="17">
        <f t="shared" si="0"/>
        <v>25</v>
      </c>
      <c r="E48" s="33">
        <v>27</v>
      </c>
      <c r="F48" s="16">
        <v>0</v>
      </c>
      <c r="G48" s="17">
        <f t="shared" si="1"/>
        <v>27</v>
      </c>
      <c r="H48" s="37"/>
      <c r="I48" s="14">
        <f t="shared" si="11"/>
        <v>0.61458333333333326</v>
      </c>
      <c r="J48" s="15">
        <v>7</v>
      </c>
      <c r="K48" s="16">
        <v>0</v>
      </c>
      <c r="L48" s="17">
        <f t="shared" si="2"/>
        <v>7</v>
      </c>
      <c r="M48" s="33">
        <v>7</v>
      </c>
      <c r="N48" s="16">
        <v>0</v>
      </c>
      <c r="O48" s="17">
        <f t="shared" si="3"/>
        <v>7</v>
      </c>
      <c r="P48" s="37"/>
      <c r="Q48" s="14">
        <f t="shared" si="12"/>
        <v>0.61458333333333326</v>
      </c>
      <c r="R48" s="15">
        <v>15</v>
      </c>
      <c r="S48" s="16">
        <v>0</v>
      </c>
      <c r="T48" s="17">
        <f t="shared" si="4"/>
        <v>15</v>
      </c>
      <c r="U48" s="33">
        <v>15</v>
      </c>
      <c r="V48" s="16">
        <v>0</v>
      </c>
      <c r="W48" s="17">
        <f t="shared" si="5"/>
        <v>15</v>
      </c>
      <c r="X48" s="37"/>
      <c r="Y48" s="14">
        <f t="shared" si="13"/>
        <v>0.61458333333333326</v>
      </c>
      <c r="Z48" s="15">
        <v>16</v>
      </c>
      <c r="AA48" s="16">
        <v>0</v>
      </c>
      <c r="AB48" s="17">
        <f t="shared" si="6"/>
        <v>16</v>
      </c>
      <c r="AC48" s="33">
        <v>30</v>
      </c>
      <c r="AD48" s="16">
        <v>0</v>
      </c>
      <c r="AE48" s="17">
        <f t="shared" si="7"/>
        <v>30</v>
      </c>
      <c r="AF48" s="14">
        <f t="shared" si="14"/>
        <v>0.61458333333333326</v>
      </c>
      <c r="AG48" s="15">
        <v>27</v>
      </c>
      <c r="AH48" s="16">
        <v>0</v>
      </c>
      <c r="AI48" s="17">
        <f t="shared" si="8"/>
        <v>27</v>
      </c>
      <c r="AJ48" s="33">
        <v>43</v>
      </c>
      <c r="AK48" s="16">
        <v>0</v>
      </c>
      <c r="AL48" s="17">
        <f t="shared" si="9"/>
        <v>43</v>
      </c>
      <c r="AM48" s="37"/>
    </row>
    <row r="49" spans="1:39" ht="13.5" customHeight="1" x14ac:dyDescent="0.3">
      <c r="A49" s="20" t="s">
        <v>4</v>
      </c>
      <c r="B49" s="21">
        <f>SUM(B45:B48)</f>
        <v>129</v>
      </c>
      <c r="C49" s="22">
        <f t="shared" ref="C49" si="111">SUM(C45:C48)</f>
        <v>0</v>
      </c>
      <c r="D49" s="29">
        <f t="shared" ref="D49" si="112">SUM(B49:C49)</f>
        <v>129</v>
      </c>
      <c r="E49" s="34">
        <f>SUM(E45:E48)</f>
        <v>95</v>
      </c>
      <c r="F49" s="22">
        <f>SUM(F45:F48)</f>
        <v>0</v>
      </c>
      <c r="G49" s="29">
        <f t="shared" ref="G49" si="113">SUM(E49:F49)</f>
        <v>95</v>
      </c>
      <c r="H49" s="37"/>
      <c r="I49" s="20" t="s">
        <v>4</v>
      </c>
      <c r="J49" s="21">
        <f>SUM(J45:J48)</f>
        <v>26</v>
      </c>
      <c r="K49" s="22">
        <f t="shared" ref="K49" si="114">SUM(K45:K48)</f>
        <v>0</v>
      </c>
      <c r="L49" s="29">
        <f t="shared" ref="L49" si="115">SUM(J49:K49)</f>
        <v>26</v>
      </c>
      <c r="M49" s="34">
        <f>SUM(M45:M48)</f>
        <v>17</v>
      </c>
      <c r="N49" s="22">
        <f>SUM(N45:N48)</f>
        <v>0</v>
      </c>
      <c r="O49" s="29">
        <f t="shared" ref="O49" si="116">SUM(M49:N49)</f>
        <v>17</v>
      </c>
      <c r="P49" s="37"/>
      <c r="Q49" s="20" t="s">
        <v>4</v>
      </c>
      <c r="R49" s="21">
        <f>SUM(R45:R48)</f>
        <v>30</v>
      </c>
      <c r="S49" s="22">
        <f t="shared" ref="S49" si="117">SUM(S45:S48)</f>
        <v>0</v>
      </c>
      <c r="T49" s="29">
        <f t="shared" ref="T49" si="118">SUM(R49:S49)</f>
        <v>30</v>
      </c>
      <c r="U49" s="34">
        <f>SUM(U45:U48)</f>
        <v>66</v>
      </c>
      <c r="V49" s="22">
        <f>SUM(V45:V48)</f>
        <v>0</v>
      </c>
      <c r="W49" s="29">
        <f t="shared" ref="W49" si="119">SUM(U49:V49)</f>
        <v>66</v>
      </c>
      <c r="X49" s="37"/>
      <c r="Y49" s="20" t="s">
        <v>4</v>
      </c>
      <c r="Z49" s="21">
        <f>SUM(Z45:Z48)</f>
        <v>84</v>
      </c>
      <c r="AA49" s="22">
        <f t="shared" ref="AA49" si="120">SUM(AA45:AA48)</f>
        <v>0</v>
      </c>
      <c r="AB49" s="29">
        <f t="shared" ref="AB49" si="121">SUM(Z49:AA49)</f>
        <v>84</v>
      </c>
      <c r="AC49" s="34">
        <f>SUM(AC45:AC48)</f>
        <v>89</v>
      </c>
      <c r="AD49" s="22">
        <f>SUM(AD45:AD48)</f>
        <v>0</v>
      </c>
      <c r="AE49" s="29">
        <f t="shared" ref="AE49" si="122">SUM(AC49:AD49)</f>
        <v>89</v>
      </c>
      <c r="AF49" s="20" t="s">
        <v>4</v>
      </c>
      <c r="AG49" s="21">
        <f>SUM(AG45:AG48)</f>
        <v>136</v>
      </c>
      <c r="AH49" s="22">
        <f t="shared" ref="AH49" si="123">SUM(AH45:AH48)</f>
        <v>0</v>
      </c>
      <c r="AI49" s="29">
        <f t="shared" ref="AI49" si="124">SUM(AG49:AH49)</f>
        <v>136</v>
      </c>
      <c r="AJ49" s="34">
        <f>SUM(AJ45:AJ48)</f>
        <v>107</v>
      </c>
      <c r="AK49" s="22">
        <f>SUM(AK45:AK48)</f>
        <v>0</v>
      </c>
      <c r="AL49" s="29">
        <f t="shared" ref="AL49" si="125">SUM(AJ49:AK49)</f>
        <v>107</v>
      </c>
      <c r="AM49" s="37"/>
    </row>
    <row r="50" spans="1:39" ht="13.5" customHeight="1" x14ac:dyDescent="0.3">
      <c r="A50" s="9">
        <f>A48+"00:15"</f>
        <v>0.62499999999999989</v>
      </c>
      <c r="B50" s="2">
        <v>28</v>
      </c>
      <c r="C50" s="3">
        <v>0</v>
      </c>
      <c r="D50" s="8">
        <f t="shared" si="0"/>
        <v>28</v>
      </c>
      <c r="E50" s="31">
        <v>19</v>
      </c>
      <c r="F50" s="3">
        <v>0</v>
      </c>
      <c r="G50" s="8">
        <f t="shared" si="1"/>
        <v>19</v>
      </c>
      <c r="H50" s="37"/>
      <c r="I50" s="9">
        <f>I48+"00:15"</f>
        <v>0.62499999999999989</v>
      </c>
      <c r="J50" s="2">
        <v>3</v>
      </c>
      <c r="K50" s="3">
        <v>0</v>
      </c>
      <c r="L50" s="8">
        <f t="shared" si="2"/>
        <v>3</v>
      </c>
      <c r="M50" s="31">
        <v>3</v>
      </c>
      <c r="N50" s="3">
        <v>0</v>
      </c>
      <c r="O50" s="8">
        <f t="shared" si="3"/>
        <v>3</v>
      </c>
      <c r="P50" s="37"/>
      <c r="Q50" s="9">
        <f>Q48+"00:15"</f>
        <v>0.62499999999999989</v>
      </c>
      <c r="R50" s="2">
        <v>5</v>
      </c>
      <c r="S50" s="3">
        <v>0</v>
      </c>
      <c r="T50" s="8">
        <f t="shared" si="4"/>
        <v>5</v>
      </c>
      <c r="U50" s="31">
        <v>12</v>
      </c>
      <c r="V50" s="3">
        <v>0</v>
      </c>
      <c r="W50" s="8">
        <f t="shared" si="5"/>
        <v>12</v>
      </c>
      <c r="X50" s="37"/>
      <c r="Y50" s="9">
        <f>Y48+"00:15"</f>
        <v>0.62499999999999989</v>
      </c>
      <c r="Z50" s="2">
        <v>17</v>
      </c>
      <c r="AA50" s="3">
        <v>0</v>
      </c>
      <c r="AB50" s="8">
        <f t="shared" si="6"/>
        <v>17</v>
      </c>
      <c r="AC50" s="31">
        <v>22</v>
      </c>
      <c r="AD50" s="3">
        <v>0</v>
      </c>
      <c r="AE50" s="8">
        <f t="shared" si="7"/>
        <v>22</v>
      </c>
      <c r="AF50" s="9">
        <f>AF48+"00:15"</f>
        <v>0.62499999999999989</v>
      </c>
      <c r="AG50" s="2">
        <v>27</v>
      </c>
      <c r="AH50" s="3">
        <v>0</v>
      </c>
      <c r="AI50" s="8">
        <f t="shared" si="8"/>
        <v>27</v>
      </c>
      <c r="AJ50" s="31">
        <v>23</v>
      </c>
      <c r="AK50" s="3">
        <v>0</v>
      </c>
      <c r="AL50" s="8">
        <f t="shared" si="9"/>
        <v>23</v>
      </c>
      <c r="AM50" s="37"/>
    </row>
    <row r="51" spans="1:39" ht="13.5" customHeight="1" x14ac:dyDescent="0.3">
      <c r="A51" s="10">
        <f t="shared" si="10"/>
        <v>0.63541666666666652</v>
      </c>
      <c r="B51" s="4">
        <v>41</v>
      </c>
      <c r="C51" s="5">
        <v>0</v>
      </c>
      <c r="D51" s="11">
        <f t="shared" si="0"/>
        <v>41</v>
      </c>
      <c r="E51" s="32">
        <v>25</v>
      </c>
      <c r="F51" s="5">
        <v>0</v>
      </c>
      <c r="G51" s="11">
        <f t="shared" si="1"/>
        <v>25</v>
      </c>
      <c r="H51" s="37"/>
      <c r="I51" s="10">
        <f t="shared" si="11"/>
        <v>0.63541666666666652</v>
      </c>
      <c r="J51" s="4">
        <v>5</v>
      </c>
      <c r="K51" s="5">
        <v>0</v>
      </c>
      <c r="L51" s="11">
        <f t="shared" si="2"/>
        <v>5</v>
      </c>
      <c r="M51" s="32">
        <v>5</v>
      </c>
      <c r="N51" s="5">
        <v>0</v>
      </c>
      <c r="O51" s="11">
        <f t="shared" si="3"/>
        <v>5</v>
      </c>
      <c r="P51" s="37"/>
      <c r="Q51" s="10">
        <f t="shared" si="12"/>
        <v>0.63541666666666652</v>
      </c>
      <c r="R51" s="4">
        <v>13</v>
      </c>
      <c r="S51" s="5">
        <v>0</v>
      </c>
      <c r="T51" s="11">
        <f t="shared" si="4"/>
        <v>13</v>
      </c>
      <c r="U51" s="32">
        <v>12</v>
      </c>
      <c r="V51" s="5">
        <v>0</v>
      </c>
      <c r="W51" s="11">
        <f t="shared" si="5"/>
        <v>12</v>
      </c>
      <c r="X51" s="37"/>
      <c r="Y51" s="10">
        <f t="shared" si="13"/>
        <v>0.63541666666666652</v>
      </c>
      <c r="Z51" s="4">
        <v>18</v>
      </c>
      <c r="AA51" s="5">
        <v>0</v>
      </c>
      <c r="AB51" s="11">
        <f t="shared" si="6"/>
        <v>18</v>
      </c>
      <c r="AC51" s="32">
        <v>41</v>
      </c>
      <c r="AD51" s="5">
        <v>0</v>
      </c>
      <c r="AE51" s="11">
        <f t="shared" si="7"/>
        <v>41</v>
      </c>
      <c r="AF51" s="10">
        <f t="shared" si="14"/>
        <v>0.63541666666666652</v>
      </c>
      <c r="AG51" s="4">
        <v>23</v>
      </c>
      <c r="AH51" s="5">
        <v>0</v>
      </c>
      <c r="AI51" s="11">
        <f t="shared" si="8"/>
        <v>23</v>
      </c>
      <c r="AJ51" s="32">
        <v>30</v>
      </c>
      <c r="AK51" s="5">
        <v>0</v>
      </c>
      <c r="AL51" s="11">
        <f t="shared" si="9"/>
        <v>30</v>
      </c>
      <c r="AM51" s="37"/>
    </row>
    <row r="52" spans="1:39" ht="13.5" customHeight="1" x14ac:dyDescent="0.3">
      <c r="A52" s="10">
        <f t="shared" si="10"/>
        <v>0.64583333333333315</v>
      </c>
      <c r="B52" s="4">
        <v>31</v>
      </c>
      <c r="C52" s="5">
        <v>0</v>
      </c>
      <c r="D52" s="11">
        <f t="shared" si="0"/>
        <v>31</v>
      </c>
      <c r="E52" s="32">
        <v>44</v>
      </c>
      <c r="F52" s="5">
        <v>0</v>
      </c>
      <c r="G52" s="11">
        <f t="shared" si="1"/>
        <v>44</v>
      </c>
      <c r="H52" s="37"/>
      <c r="I52" s="10">
        <f t="shared" si="11"/>
        <v>0.64583333333333315</v>
      </c>
      <c r="J52" s="4">
        <v>9</v>
      </c>
      <c r="K52" s="5">
        <v>0</v>
      </c>
      <c r="L52" s="11">
        <f t="shared" si="2"/>
        <v>9</v>
      </c>
      <c r="M52" s="32">
        <v>4</v>
      </c>
      <c r="N52" s="5">
        <v>0</v>
      </c>
      <c r="O52" s="11">
        <f t="shared" si="3"/>
        <v>4</v>
      </c>
      <c r="P52" s="37"/>
      <c r="Q52" s="10">
        <f t="shared" si="12"/>
        <v>0.64583333333333315</v>
      </c>
      <c r="R52" s="4">
        <v>15</v>
      </c>
      <c r="S52" s="5">
        <v>0</v>
      </c>
      <c r="T52" s="11">
        <f t="shared" si="4"/>
        <v>15</v>
      </c>
      <c r="U52" s="32">
        <v>18</v>
      </c>
      <c r="V52" s="5">
        <v>0</v>
      </c>
      <c r="W52" s="11">
        <f t="shared" si="5"/>
        <v>18</v>
      </c>
      <c r="X52" s="37"/>
      <c r="Y52" s="10">
        <f t="shared" si="13"/>
        <v>0.64583333333333315</v>
      </c>
      <c r="Z52" s="4">
        <v>31</v>
      </c>
      <c r="AA52" s="5">
        <v>0</v>
      </c>
      <c r="AB52" s="11">
        <f t="shared" si="6"/>
        <v>31</v>
      </c>
      <c r="AC52" s="32">
        <v>23</v>
      </c>
      <c r="AD52" s="5">
        <v>0</v>
      </c>
      <c r="AE52" s="11">
        <f t="shared" si="7"/>
        <v>23</v>
      </c>
      <c r="AF52" s="10">
        <f t="shared" si="14"/>
        <v>0.64583333333333315</v>
      </c>
      <c r="AG52" s="4">
        <v>30</v>
      </c>
      <c r="AH52" s="5">
        <v>0</v>
      </c>
      <c r="AI52" s="11">
        <f t="shared" si="8"/>
        <v>30</v>
      </c>
      <c r="AJ52" s="32">
        <v>35</v>
      </c>
      <c r="AK52" s="5">
        <v>0</v>
      </c>
      <c r="AL52" s="11">
        <f t="shared" si="9"/>
        <v>35</v>
      </c>
      <c r="AM52" s="37"/>
    </row>
    <row r="53" spans="1:39" ht="13.5" customHeight="1" x14ac:dyDescent="0.3">
      <c r="A53" s="14">
        <f t="shared" si="10"/>
        <v>0.65624999999999978</v>
      </c>
      <c r="B53" s="15">
        <v>46</v>
      </c>
      <c r="C53" s="16">
        <v>0</v>
      </c>
      <c r="D53" s="17">
        <f t="shared" si="0"/>
        <v>46</v>
      </c>
      <c r="E53" s="33">
        <v>51</v>
      </c>
      <c r="F53" s="16">
        <v>0</v>
      </c>
      <c r="G53" s="17">
        <f t="shared" si="1"/>
        <v>51</v>
      </c>
      <c r="H53" s="37"/>
      <c r="I53" s="14">
        <f t="shared" si="11"/>
        <v>0.65624999999999978</v>
      </c>
      <c r="J53" s="15">
        <v>12</v>
      </c>
      <c r="K53" s="16">
        <v>0</v>
      </c>
      <c r="L53" s="17">
        <f t="shared" si="2"/>
        <v>12</v>
      </c>
      <c r="M53" s="33">
        <v>6</v>
      </c>
      <c r="N53" s="16">
        <v>0</v>
      </c>
      <c r="O53" s="17">
        <f t="shared" si="3"/>
        <v>6</v>
      </c>
      <c r="P53" s="37"/>
      <c r="Q53" s="14">
        <f t="shared" si="12"/>
        <v>0.65624999999999978</v>
      </c>
      <c r="R53" s="15">
        <v>8</v>
      </c>
      <c r="S53" s="16">
        <v>0</v>
      </c>
      <c r="T53" s="17">
        <f t="shared" si="4"/>
        <v>8</v>
      </c>
      <c r="U53" s="33">
        <v>20</v>
      </c>
      <c r="V53" s="16">
        <v>0</v>
      </c>
      <c r="W53" s="17">
        <f t="shared" si="5"/>
        <v>20</v>
      </c>
      <c r="X53" s="37"/>
      <c r="Y53" s="14">
        <f t="shared" si="13"/>
        <v>0.65624999999999978</v>
      </c>
      <c r="Z53" s="15">
        <v>21</v>
      </c>
      <c r="AA53" s="16">
        <v>0</v>
      </c>
      <c r="AB53" s="17">
        <f t="shared" si="6"/>
        <v>21</v>
      </c>
      <c r="AC53" s="33">
        <v>42</v>
      </c>
      <c r="AD53" s="16">
        <v>0</v>
      </c>
      <c r="AE53" s="17">
        <f t="shared" si="7"/>
        <v>42</v>
      </c>
      <c r="AF53" s="14">
        <f t="shared" si="14"/>
        <v>0.65624999999999978</v>
      </c>
      <c r="AG53" s="15">
        <v>25</v>
      </c>
      <c r="AH53" s="16">
        <v>0</v>
      </c>
      <c r="AI53" s="17">
        <f t="shared" si="8"/>
        <v>25</v>
      </c>
      <c r="AJ53" s="33">
        <v>51</v>
      </c>
      <c r="AK53" s="16">
        <v>0</v>
      </c>
      <c r="AL53" s="17">
        <f t="shared" si="9"/>
        <v>51</v>
      </c>
      <c r="AM53" s="37"/>
    </row>
    <row r="54" spans="1:39" ht="13.5" customHeight="1" x14ac:dyDescent="0.3">
      <c r="A54" s="20" t="s">
        <v>4</v>
      </c>
      <c r="B54" s="21">
        <f>SUM(B50:B53)</f>
        <v>146</v>
      </c>
      <c r="C54" s="22">
        <f t="shared" ref="C54" si="126">SUM(C50:C53)</f>
        <v>0</v>
      </c>
      <c r="D54" s="29">
        <f t="shared" ref="D54" si="127">SUM(B54:C54)</f>
        <v>146</v>
      </c>
      <c r="E54" s="34">
        <f>SUM(E50:E53)</f>
        <v>139</v>
      </c>
      <c r="F54" s="22">
        <f>SUM(F50:F53)</f>
        <v>0</v>
      </c>
      <c r="G54" s="29">
        <f t="shared" ref="G54" si="128">SUM(E54:F54)</f>
        <v>139</v>
      </c>
      <c r="H54" s="37"/>
      <c r="I54" s="20" t="s">
        <v>4</v>
      </c>
      <c r="J54" s="21">
        <f>SUM(J50:J53)</f>
        <v>29</v>
      </c>
      <c r="K54" s="22">
        <f t="shared" ref="K54" si="129">SUM(K50:K53)</f>
        <v>0</v>
      </c>
      <c r="L54" s="29">
        <f t="shared" ref="L54" si="130">SUM(J54:K54)</f>
        <v>29</v>
      </c>
      <c r="M54" s="34">
        <f>SUM(M50:M53)</f>
        <v>18</v>
      </c>
      <c r="N54" s="22">
        <f>SUM(N50:N53)</f>
        <v>0</v>
      </c>
      <c r="O54" s="29">
        <f t="shared" ref="O54" si="131">SUM(M54:N54)</f>
        <v>18</v>
      </c>
      <c r="P54" s="37"/>
      <c r="Q54" s="20" t="s">
        <v>4</v>
      </c>
      <c r="R54" s="21">
        <f>SUM(R50:R53)</f>
        <v>41</v>
      </c>
      <c r="S54" s="22">
        <f t="shared" ref="S54" si="132">SUM(S50:S53)</f>
        <v>0</v>
      </c>
      <c r="T54" s="29">
        <f t="shared" ref="T54" si="133">SUM(R54:S54)</f>
        <v>41</v>
      </c>
      <c r="U54" s="34">
        <f>SUM(U50:U53)</f>
        <v>62</v>
      </c>
      <c r="V54" s="22">
        <f>SUM(V50:V53)</f>
        <v>0</v>
      </c>
      <c r="W54" s="29">
        <f t="shared" ref="W54" si="134">SUM(U54:V54)</f>
        <v>62</v>
      </c>
      <c r="X54" s="37"/>
      <c r="Y54" s="20" t="s">
        <v>4</v>
      </c>
      <c r="Z54" s="21">
        <f>SUM(Z50:Z53)</f>
        <v>87</v>
      </c>
      <c r="AA54" s="22">
        <f t="shared" ref="AA54" si="135">SUM(AA50:AA53)</f>
        <v>0</v>
      </c>
      <c r="AB54" s="29">
        <f t="shared" ref="AB54" si="136">SUM(Z54:AA54)</f>
        <v>87</v>
      </c>
      <c r="AC54" s="34">
        <f>SUM(AC50:AC53)</f>
        <v>128</v>
      </c>
      <c r="AD54" s="22">
        <f>SUM(AD50:AD53)</f>
        <v>0</v>
      </c>
      <c r="AE54" s="29">
        <f t="shared" ref="AE54" si="137">SUM(AC54:AD54)</f>
        <v>128</v>
      </c>
      <c r="AF54" s="20" t="s">
        <v>4</v>
      </c>
      <c r="AG54" s="21">
        <f>SUM(AG50:AG53)</f>
        <v>105</v>
      </c>
      <c r="AH54" s="22">
        <f t="shared" ref="AH54" si="138">SUM(AH50:AH53)</f>
        <v>0</v>
      </c>
      <c r="AI54" s="29">
        <f t="shared" ref="AI54" si="139">SUM(AG54:AH54)</f>
        <v>105</v>
      </c>
      <c r="AJ54" s="34">
        <f>SUM(AJ50:AJ53)</f>
        <v>139</v>
      </c>
      <c r="AK54" s="22">
        <f>SUM(AK50:AK53)</f>
        <v>0</v>
      </c>
      <c r="AL54" s="29">
        <f t="shared" ref="AL54" si="140">SUM(AJ54:AK54)</f>
        <v>139</v>
      </c>
      <c r="AM54" s="37"/>
    </row>
    <row r="55" spans="1:39" ht="13.5" customHeight="1" x14ac:dyDescent="0.3">
      <c r="A55" s="9">
        <f>A53+"00:15"</f>
        <v>0.66666666666666641</v>
      </c>
      <c r="B55" s="2">
        <v>44</v>
      </c>
      <c r="C55" s="3">
        <v>0</v>
      </c>
      <c r="D55" s="8">
        <f t="shared" si="0"/>
        <v>44</v>
      </c>
      <c r="E55" s="31">
        <v>57</v>
      </c>
      <c r="F55" s="3">
        <v>0</v>
      </c>
      <c r="G55" s="8">
        <f t="shared" si="1"/>
        <v>57</v>
      </c>
      <c r="H55" s="37"/>
      <c r="I55" s="9">
        <f>I53+"00:15"</f>
        <v>0.66666666666666641</v>
      </c>
      <c r="J55" s="2">
        <v>5</v>
      </c>
      <c r="K55" s="3">
        <v>0</v>
      </c>
      <c r="L55" s="8">
        <f t="shared" si="2"/>
        <v>5</v>
      </c>
      <c r="M55" s="31">
        <v>5</v>
      </c>
      <c r="N55" s="3">
        <v>0</v>
      </c>
      <c r="O55" s="8">
        <f t="shared" si="3"/>
        <v>5</v>
      </c>
      <c r="P55" s="37"/>
      <c r="Q55" s="9">
        <f>Q53+"00:15"</f>
        <v>0.66666666666666641</v>
      </c>
      <c r="R55" s="2">
        <v>8</v>
      </c>
      <c r="S55" s="3">
        <v>0</v>
      </c>
      <c r="T55" s="8">
        <f t="shared" si="4"/>
        <v>8</v>
      </c>
      <c r="U55" s="31">
        <v>21</v>
      </c>
      <c r="V55" s="3">
        <v>0</v>
      </c>
      <c r="W55" s="8">
        <f t="shared" si="5"/>
        <v>21</v>
      </c>
      <c r="X55" s="37"/>
      <c r="Y55" s="9">
        <f>Y53+"00:15"</f>
        <v>0.66666666666666641</v>
      </c>
      <c r="Z55" s="2">
        <v>20</v>
      </c>
      <c r="AA55" s="3">
        <v>0</v>
      </c>
      <c r="AB55" s="8">
        <f t="shared" si="6"/>
        <v>20</v>
      </c>
      <c r="AC55" s="31">
        <v>26</v>
      </c>
      <c r="AD55" s="3">
        <v>0</v>
      </c>
      <c r="AE55" s="8">
        <f t="shared" si="7"/>
        <v>26</v>
      </c>
      <c r="AF55" s="9">
        <f>AF53+"00:15"</f>
        <v>0.66666666666666641</v>
      </c>
      <c r="AG55" s="2">
        <v>39</v>
      </c>
      <c r="AH55" s="3">
        <v>0</v>
      </c>
      <c r="AI55" s="8">
        <f t="shared" si="8"/>
        <v>39</v>
      </c>
      <c r="AJ55" s="31">
        <v>58</v>
      </c>
      <c r="AK55" s="3">
        <v>0</v>
      </c>
      <c r="AL55" s="8">
        <f t="shared" si="9"/>
        <v>58</v>
      </c>
      <c r="AM55" s="37"/>
    </row>
    <row r="56" spans="1:39" ht="13.5" customHeight="1" x14ac:dyDescent="0.3">
      <c r="A56" s="10">
        <f t="shared" si="10"/>
        <v>0.67708333333333304</v>
      </c>
      <c r="B56" s="4">
        <v>45</v>
      </c>
      <c r="C56" s="5">
        <v>0</v>
      </c>
      <c r="D56" s="11">
        <f t="shared" si="0"/>
        <v>45</v>
      </c>
      <c r="E56" s="32">
        <v>32</v>
      </c>
      <c r="F56" s="5">
        <v>0</v>
      </c>
      <c r="G56" s="11">
        <f t="shared" si="1"/>
        <v>32</v>
      </c>
      <c r="H56" s="37"/>
      <c r="I56" s="10">
        <f t="shared" si="11"/>
        <v>0.67708333333333304</v>
      </c>
      <c r="J56" s="4">
        <v>7</v>
      </c>
      <c r="K56" s="5">
        <v>0</v>
      </c>
      <c r="L56" s="11">
        <f t="shared" si="2"/>
        <v>7</v>
      </c>
      <c r="M56" s="32">
        <v>6</v>
      </c>
      <c r="N56" s="5">
        <v>0</v>
      </c>
      <c r="O56" s="11">
        <f t="shared" si="3"/>
        <v>6</v>
      </c>
      <c r="P56" s="37"/>
      <c r="Q56" s="10">
        <f t="shared" si="12"/>
        <v>0.67708333333333304</v>
      </c>
      <c r="R56" s="4">
        <v>11</v>
      </c>
      <c r="S56" s="5">
        <v>0</v>
      </c>
      <c r="T56" s="11">
        <f t="shared" si="4"/>
        <v>11</v>
      </c>
      <c r="U56" s="32">
        <v>19</v>
      </c>
      <c r="V56" s="5">
        <v>0</v>
      </c>
      <c r="W56" s="11">
        <f t="shared" si="5"/>
        <v>19</v>
      </c>
      <c r="X56" s="37"/>
      <c r="Y56" s="10">
        <f t="shared" si="13"/>
        <v>0.67708333333333304</v>
      </c>
      <c r="Z56" s="4">
        <v>22</v>
      </c>
      <c r="AA56" s="5">
        <v>0</v>
      </c>
      <c r="AB56" s="11">
        <f t="shared" si="6"/>
        <v>22</v>
      </c>
      <c r="AC56" s="32">
        <v>31</v>
      </c>
      <c r="AD56" s="5">
        <v>0</v>
      </c>
      <c r="AE56" s="11">
        <f t="shared" si="7"/>
        <v>31</v>
      </c>
      <c r="AF56" s="10">
        <f t="shared" si="14"/>
        <v>0.67708333333333304</v>
      </c>
      <c r="AG56" s="4">
        <v>41</v>
      </c>
      <c r="AH56" s="5">
        <v>0</v>
      </c>
      <c r="AI56" s="11">
        <f t="shared" si="8"/>
        <v>41</v>
      </c>
      <c r="AJ56" s="32">
        <v>37</v>
      </c>
      <c r="AK56" s="5">
        <v>0</v>
      </c>
      <c r="AL56" s="11">
        <f t="shared" si="9"/>
        <v>37</v>
      </c>
      <c r="AM56" s="37"/>
    </row>
    <row r="57" spans="1:39" ht="13.5" customHeight="1" x14ac:dyDescent="0.3">
      <c r="A57" s="10">
        <f t="shared" si="10"/>
        <v>0.68749999999999967</v>
      </c>
      <c r="B57" s="4">
        <v>35</v>
      </c>
      <c r="C57" s="5">
        <v>0</v>
      </c>
      <c r="D57" s="11">
        <f t="shared" si="0"/>
        <v>35</v>
      </c>
      <c r="E57" s="32">
        <v>22</v>
      </c>
      <c r="F57" s="5">
        <v>0</v>
      </c>
      <c r="G57" s="11">
        <f t="shared" si="1"/>
        <v>22</v>
      </c>
      <c r="H57" s="37"/>
      <c r="I57" s="10">
        <f t="shared" si="11"/>
        <v>0.68749999999999967</v>
      </c>
      <c r="J57" s="4">
        <v>2</v>
      </c>
      <c r="K57" s="5">
        <v>0</v>
      </c>
      <c r="L57" s="11">
        <f t="shared" si="2"/>
        <v>2</v>
      </c>
      <c r="M57" s="32">
        <v>3</v>
      </c>
      <c r="N57" s="5">
        <v>0</v>
      </c>
      <c r="O57" s="11">
        <f t="shared" si="3"/>
        <v>3</v>
      </c>
      <c r="P57" s="37"/>
      <c r="Q57" s="10">
        <f t="shared" si="12"/>
        <v>0.68749999999999967</v>
      </c>
      <c r="R57" s="4">
        <v>21</v>
      </c>
      <c r="S57" s="5">
        <v>0</v>
      </c>
      <c r="T57" s="11">
        <f t="shared" si="4"/>
        <v>21</v>
      </c>
      <c r="U57" s="32">
        <v>77</v>
      </c>
      <c r="V57" s="5">
        <v>0</v>
      </c>
      <c r="W57" s="11">
        <f t="shared" si="5"/>
        <v>77</v>
      </c>
      <c r="X57" s="37"/>
      <c r="Y57" s="10">
        <f t="shared" si="13"/>
        <v>0.68749999999999967</v>
      </c>
      <c r="Z57" s="4">
        <v>19</v>
      </c>
      <c r="AA57" s="5">
        <v>0</v>
      </c>
      <c r="AB57" s="11">
        <f t="shared" si="6"/>
        <v>19</v>
      </c>
      <c r="AC57" s="32">
        <v>27</v>
      </c>
      <c r="AD57" s="5">
        <v>0</v>
      </c>
      <c r="AE57" s="11">
        <f t="shared" si="7"/>
        <v>27</v>
      </c>
      <c r="AF57" s="10">
        <f t="shared" si="14"/>
        <v>0.68749999999999967</v>
      </c>
      <c r="AG57" s="4">
        <v>31</v>
      </c>
      <c r="AH57" s="5">
        <v>0</v>
      </c>
      <c r="AI57" s="11">
        <f t="shared" si="8"/>
        <v>31</v>
      </c>
      <c r="AJ57" s="32">
        <v>26</v>
      </c>
      <c r="AK57" s="5">
        <v>0</v>
      </c>
      <c r="AL57" s="11">
        <f t="shared" si="9"/>
        <v>26</v>
      </c>
      <c r="AM57" s="37"/>
    </row>
    <row r="58" spans="1:39" ht="13.5" customHeight="1" x14ac:dyDescent="0.3">
      <c r="A58" s="14">
        <f t="shared" si="10"/>
        <v>0.6979166666666663</v>
      </c>
      <c r="B58" s="15">
        <v>54</v>
      </c>
      <c r="C58" s="16">
        <v>0</v>
      </c>
      <c r="D58" s="17">
        <f t="shared" si="0"/>
        <v>54</v>
      </c>
      <c r="E58" s="33">
        <v>18</v>
      </c>
      <c r="F58" s="16">
        <v>1</v>
      </c>
      <c r="G58" s="17">
        <f t="shared" si="1"/>
        <v>19</v>
      </c>
      <c r="H58" s="37"/>
      <c r="I58" s="14">
        <f t="shared" si="11"/>
        <v>0.6979166666666663</v>
      </c>
      <c r="J58" s="15">
        <v>5</v>
      </c>
      <c r="K58" s="16">
        <v>0</v>
      </c>
      <c r="L58" s="17">
        <f t="shared" si="2"/>
        <v>5</v>
      </c>
      <c r="M58" s="33">
        <v>10</v>
      </c>
      <c r="N58" s="16">
        <v>0</v>
      </c>
      <c r="O58" s="17">
        <f t="shared" si="3"/>
        <v>10</v>
      </c>
      <c r="P58" s="37"/>
      <c r="Q58" s="14">
        <f t="shared" si="12"/>
        <v>0.6979166666666663</v>
      </c>
      <c r="R58" s="15">
        <v>7</v>
      </c>
      <c r="S58" s="16">
        <v>0</v>
      </c>
      <c r="T58" s="17">
        <f t="shared" si="4"/>
        <v>7</v>
      </c>
      <c r="U58" s="33">
        <v>22</v>
      </c>
      <c r="V58" s="16">
        <v>0</v>
      </c>
      <c r="W58" s="17">
        <f t="shared" si="5"/>
        <v>22</v>
      </c>
      <c r="X58" s="37"/>
      <c r="Y58" s="14">
        <f t="shared" si="13"/>
        <v>0.6979166666666663</v>
      </c>
      <c r="Z58" s="15">
        <v>25</v>
      </c>
      <c r="AA58" s="16">
        <v>1</v>
      </c>
      <c r="AB58" s="17">
        <f t="shared" si="6"/>
        <v>26</v>
      </c>
      <c r="AC58" s="33">
        <v>33</v>
      </c>
      <c r="AD58" s="16">
        <v>0</v>
      </c>
      <c r="AE58" s="17">
        <f t="shared" si="7"/>
        <v>33</v>
      </c>
      <c r="AF58" s="14">
        <f t="shared" si="14"/>
        <v>0.6979166666666663</v>
      </c>
      <c r="AG58" s="15">
        <v>48</v>
      </c>
      <c r="AH58" s="16">
        <v>0</v>
      </c>
      <c r="AI58" s="17">
        <f t="shared" si="8"/>
        <v>48</v>
      </c>
      <c r="AJ58" s="33">
        <v>20</v>
      </c>
      <c r="AK58" s="16">
        <v>0</v>
      </c>
      <c r="AL58" s="17">
        <f t="shared" si="9"/>
        <v>20</v>
      </c>
      <c r="AM58" s="37"/>
    </row>
    <row r="59" spans="1:39" ht="13.5" customHeight="1" x14ac:dyDescent="0.3">
      <c r="A59" s="20" t="s">
        <v>4</v>
      </c>
      <c r="B59" s="21">
        <f>SUM(B55:B58)</f>
        <v>178</v>
      </c>
      <c r="C59" s="22">
        <f t="shared" ref="C59" si="141">SUM(C55:C58)</f>
        <v>0</v>
      </c>
      <c r="D59" s="29">
        <f t="shared" ref="D59" si="142">SUM(B59:C59)</f>
        <v>178</v>
      </c>
      <c r="E59" s="34">
        <f>SUM(E55:E58)</f>
        <v>129</v>
      </c>
      <c r="F59" s="22">
        <f>SUM(F55:F58)</f>
        <v>1</v>
      </c>
      <c r="G59" s="29">
        <f t="shared" ref="G59" si="143">SUM(E59:F59)</f>
        <v>130</v>
      </c>
      <c r="H59" s="37"/>
      <c r="I59" s="20" t="s">
        <v>4</v>
      </c>
      <c r="J59" s="21">
        <f>SUM(J55:J58)</f>
        <v>19</v>
      </c>
      <c r="K59" s="22">
        <f t="shared" ref="K59" si="144">SUM(K55:K58)</f>
        <v>0</v>
      </c>
      <c r="L59" s="29">
        <f t="shared" ref="L59" si="145">SUM(J59:K59)</f>
        <v>19</v>
      </c>
      <c r="M59" s="34">
        <f>SUM(M55:M58)</f>
        <v>24</v>
      </c>
      <c r="N59" s="22">
        <f>SUM(N55:N58)</f>
        <v>0</v>
      </c>
      <c r="O59" s="29">
        <f t="shared" ref="O59" si="146">SUM(M59:N59)</f>
        <v>24</v>
      </c>
      <c r="P59" s="37"/>
      <c r="Q59" s="20" t="s">
        <v>4</v>
      </c>
      <c r="R59" s="21">
        <f>SUM(R55:R58)</f>
        <v>47</v>
      </c>
      <c r="S59" s="22">
        <f t="shared" ref="S59" si="147">SUM(S55:S58)</f>
        <v>0</v>
      </c>
      <c r="T59" s="29">
        <f t="shared" ref="T59" si="148">SUM(R59:S59)</f>
        <v>47</v>
      </c>
      <c r="U59" s="34">
        <f>SUM(U55:U58)</f>
        <v>139</v>
      </c>
      <c r="V59" s="22">
        <f>SUM(V55:V58)</f>
        <v>0</v>
      </c>
      <c r="W59" s="29">
        <f t="shared" ref="W59" si="149">SUM(U59:V59)</f>
        <v>139</v>
      </c>
      <c r="X59" s="37"/>
      <c r="Y59" s="20" t="s">
        <v>4</v>
      </c>
      <c r="Z59" s="21">
        <f>SUM(Z55:Z58)</f>
        <v>86</v>
      </c>
      <c r="AA59" s="22">
        <f t="shared" ref="AA59" si="150">SUM(AA55:AA58)</f>
        <v>1</v>
      </c>
      <c r="AB59" s="29">
        <f t="shared" ref="AB59" si="151">SUM(Z59:AA59)</f>
        <v>87</v>
      </c>
      <c r="AC59" s="34">
        <f>SUM(AC55:AC58)</f>
        <v>117</v>
      </c>
      <c r="AD59" s="22">
        <f>SUM(AD55:AD58)</f>
        <v>0</v>
      </c>
      <c r="AE59" s="29">
        <f t="shared" ref="AE59" si="152">SUM(AC59:AD59)</f>
        <v>117</v>
      </c>
      <c r="AF59" s="20" t="s">
        <v>4</v>
      </c>
      <c r="AG59" s="21">
        <f>SUM(AG55:AG58)</f>
        <v>159</v>
      </c>
      <c r="AH59" s="22">
        <f t="shared" ref="AH59" si="153">SUM(AH55:AH58)</f>
        <v>0</v>
      </c>
      <c r="AI59" s="29">
        <f t="shared" ref="AI59" si="154">SUM(AG59:AH59)</f>
        <v>159</v>
      </c>
      <c r="AJ59" s="34">
        <f>SUM(AJ55:AJ58)</f>
        <v>141</v>
      </c>
      <c r="AK59" s="22">
        <f>SUM(AK55:AK58)</f>
        <v>0</v>
      </c>
      <c r="AL59" s="29">
        <f t="shared" ref="AL59" si="155">SUM(AJ59:AK59)</f>
        <v>141</v>
      </c>
      <c r="AM59" s="37"/>
    </row>
    <row r="60" spans="1:39" ht="13.5" customHeight="1" x14ac:dyDescent="0.3">
      <c r="A60" s="9">
        <f>A58+"00:15"</f>
        <v>0.70833333333333293</v>
      </c>
      <c r="B60" s="2">
        <v>67</v>
      </c>
      <c r="C60" s="3">
        <v>0</v>
      </c>
      <c r="D60" s="8">
        <f t="shared" si="0"/>
        <v>67</v>
      </c>
      <c r="E60" s="31">
        <v>34</v>
      </c>
      <c r="F60" s="3">
        <v>0</v>
      </c>
      <c r="G60" s="8">
        <f t="shared" si="1"/>
        <v>34</v>
      </c>
      <c r="H60" s="37"/>
      <c r="I60" s="9">
        <f>I58+"00:15"</f>
        <v>0.70833333333333293</v>
      </c>
      <c r="J60" s="2">
        <v>13</v>
      </c>
      <c r="K60" s="3">
        <v>0</v>
      </c>
      <c r="L60" s="8">
        <f t="shared" si="2"/>
        <v>13</v>
      </c>
      <c r="M60" s="31">
        <v>8</v>
      </c>
      <c r="N60" s="3">
        <v>0</v>
      </c>
      <c r="O60" s="8">
        <f t="shared" si="3"/>
        <v>8</v>
      </c>
      <c r="P60" s="37"/>
      <c r="Q60" s="9">
        <f>Q58+"00:15"</f>
        <v>0.70833333333333293</v>
      </c>
      <c r="R60" s="2">
        <v>17</v>
      </c>
      <c r="S60" s="3">
        <v>0</v>
      </c>
      <c r="T60" s="8">
        <f t="shared" si="4"/>
        <v>17</v>
      </c>
      <c r="U60" s="31">
        <v>36</v>
      </c>
      <c r="V60" s="3">
        <v>0</v>
      </c>
      <c r="W60" s="8">
        <f t="shared" si="5"/>
        <v>36</v>
      </c>
      <c r="X60" s="37"/>
      <c r="Y60" s="9">
        <f>Y58+"00:15"</f>
        <v>0.70833333333333293</v>
      </c>
      <c r="Z60" s="2">
        <v>36</v>
      </c>
      <c r="AA60" s="3">
        <v>0</v>
      </c>
      <c r="AB60" s="8">
        <f t="shared" si="6"/>
        <v>36</v>
      </c>
      <c r="AC60" s="31">
        <v>63</v>
      </c>
      <c r="AD60" s="3">
        <v>0</v>
      </c>
      <c r="AE60" s="8">
        <f t="shared" si="7"/>
        <v>63</v>
      </c>
      <c r="AF60" s="9">
        <f>AF58+"00:15"</f>
        <v>0.70833333333333293</v>
      </c>
      <c r="AG60" s="2">
        <v>39</v>
      </c>
      <c r="AH60" s="3">
        <v>0</v>
      </c>
      <c r="AI60" s="8">
        <f t="shared" si="8"/>
        <v>39</v>
      </c>
      <c r="AJ60" s="31">
        <v>33</v>
      </c>
      <c r="AK60" s="3">
        <v>0</v>
      </c>
      <c r="AL60" s="8">
        <f t="shared" si="9"/>
        <v>33</v>
      </c>
      <c r="AM60" s="37"/>
    </row>
    <row r="61" spans="1:39" ht="13.5" customHeight="1" x14ac:dyDescent="0.3">
      <c r="A61" s="10">
        <f t="shared" si="10"/>
        <v>0.71874999999999956</v>
      </c>
      <c r="B61" s="4">
        <v>65</v>
      </c>
      <c r="C61" s="5">
        <v>0</v>
      </c>
      <c r="D61" s="11">
        <f t="shared" si="0"/>
        <v>65</v>
      </c>
      <c r="E61" s="32">
        <v>23</v>
      </c>
      <c r="F61" s="5">
        <v>0</v>
      </c>
      <c r="G61" s="11">
        <f t="shared" si="1"/>
        <v>23</v>
      </c>
      <c r="H61" s="37"/>
      <c r="I61" s="10">
        <f t="shared" si="11"/>
        <v>0.71874999999999956</v>
      </c>
      <c r="J61" s="4">
        <v>10</v>
      </c>
      <c r="K61" s="5">
        <v>0</v>
      </c>
      <c r="L61" s="11">
        <f t="shared" si="2"/>
        <v>10</v>
      </c>
      <c r="M61" s="32">
        <v>5</v>
      </c>
      <c r="N61" s="5">
        <v>0</v>
      </c>
      <c r="O61" s="11">
        <f t="shared" si="3"/>
        <v>5</v>
      </c>
      <c r="P61" s="37"/>
      <c r="Q61" s="10">
        <f t="shared" si="12"/>
        <v>0.71874999999999956</v>
      </c>
      <c r="R61" s="4">
        <v>10</v>
      </c>
      <c r="S61" s="5">
        <v>0</v>
      </c>
      <c r="T61" s="11">
        <f t="shared" si="4"/>
        <v>10</v>
      </c>
      <c r="U61" s="32">
        <v>24</v>
      </c>
      <c r="V61" s="5">
        <v>0</v>
      </c>
      <c r="W61" s="11">
        <f t="shared" si="5"/>
        <v>24</v>
      </c>
      <c r="X61" s="37"/>
      <c r="Y61" s="10">
        <f t="shared" si="13"/>
        <v>0.71874999999999956</v>
      </c>
      <c r="Z61" s="4">
        <v>22</v>
      </c>
      <c r="AA61" s="5">
        <v>0</v>
      </c>
      <c r="AB61" s="11">
        <f t="shared" si="6"/>
        <v>22</v>
      </c>
      <c r="AC61" s="32">
        <v>43</v>
      </c>
      <c r="AD61" s="5">
        <v>0</v>
      </c>
      <c r="AE61" s="11">
        <f t="shared" si="7"/>
        <v>43</v>
      </c>
      <c r="AF61" s="10">
        <f t="shared" si="14"/>
        <v>0.71874999999999956</v>
      </c>
      <c r="AG61" s="4">
        <v>51</v>
      </c>
      <c r="AH61" s="5">
        <v>0</v>
      </c>
      <c r="AI61" s="11">
        <f t="shared" si="8"/>
        <v>51</v>
      </c>
      <c r="AJ61" s="32">
        <v>30</v>
      </c>
      <c r="AK61" s="5">
        <v>0</v>
      </c>
      <c r="AL61" s="11">
        <f t="shared" si="9"/>
        <v>30</v>
      </c>
      <c r="AM61" s="37"/>
    </row>
    <row r="62" spans="1:39" ht="13.5" customHeight="1" x14ac:dyDescent="0.3">
      <c r="A62" s="10">
        <f t="shared" si="10"/>
        <v>0.72916666666666619</v>
      </c>
      <c r="B62" s="4">
        <v>69</v>
      </c>
      <c r="C62" s="5">
        <v>1</v>
      </c>
      <c r="D62" s="11">
        <f t="shared" si="0"/>
        <v>70</v>
      </c>
      <c r="E62" s="32">
        <v>21</v>
      </c>
      <c r="F62" s="5">
        <v>0</v>
      </c>
      <c r="G62" s="11">
        <f t="shared" si="1"/>
        <v>21</v>
      </c>
      <c r="H62" s="37"/>
      <c r="I62" s="10">
        <f t="shared" si="11"/>
        <v>0.72916666666666619</v>
      </c>
      <c r="J62" s="4">
        <v>7</v>
      </c>
      <c r="K62" s="5">
        <v>0</v>
      </c>
      <c r="L62" s="11">
        <f t="shared" si="2"/>
        <v>7</v>
      </c>
      <c r="M62" s="32">
        <v>6</v>
      </c>
      <c r="N62" s="5">
        <v>0</v>
      </c>
      <c r="O62" s="11">
        <f t="shared" si="3"/>
        <v>6</v>
      </c>
      <c r="P62" s="37"/>
      <c r="Q62" s="10">
        <f t="shared" si="12"/>
        <v>0.72916666666666619</v>
      </c>
      <c r="R62" s="4">
        <v>9</v>
      </c>
      <c r="S62" s="5">
        <v>0</v>
      </c>
      <c r="T62" s="11">
        <f t="shared" si="4"/>
        <v>9</v>
      </c>
      <c r="U62" s="32">
        <v>20</v>
      </c>
      <c r="V62" s="5">
        <v>0</v>
      </c>
      <c r="W62" s="11">
        <f t="shared" si="5"/>
        <v>20</v>
      </c>
      <c r="X62" s="37"/>
      <c r="Y62" s="10">
        <f t="shared" si="13"/>
        <v>0.72916666666666619</v>
      </c>
      <c r="Z62" s="4">
        <v>23</v>
      </c>
      <c r="AA62" s="5">
        <v>0</v>
      </c>
      <c r="AB62" s="11">
        <f t="shared" si="6"/>
        <v>23</v>
      </c>
      <c r="AC62" s="32">
        <v>48</v>
      </c>
      <c r="AD62" s="5">
        <v>1</v>
      </c>
      <c r="AE62" s="11">
        <f t="shared" si="7"/>
        <v>49</v>
      </c>
      <c r="AF62" s="10">
        <f t="shared" si="14"/>
        <v>0.72916666666666619</v>
      </c>
      <c r="AG62" s="4">
        <v>47</v>
      </c>
      <c r="AH62" s="5">
        <v>0</v>
      </c>
      <c r="AI62" s="11">
        <f t="shared" si="8"/>
        <v>47</v>
      </c>
      <c r="AJ62" s="32">
        <v>24</v>
      </c>
      <c r="AK62" s="5">
        <v>0</v>
      </c>
      <c r="AL62" s="11">
        <f t="shared" si="9"/>
        <v>24</v>
      </c>
      <c r="AM62" s="37"/>
    </row>
    <row r="63" spans="1:39" ht="13.5" customHeight="1" x14ac:dyDescent="0.3">
      <c r="A63" s="14">
        <f t="shared" si="10"/>
        <v>0.73958333333333282</v>
      </c>
      <c r="B63" s="15">
        <v>57</v>
      </c>
      <c r="C63" s="16">
        <v>0</v>
      </c>
      <c r="D63" s="17">
        <f t="shared" si="0"/>
        <v>57</v>
      </c>
      <c r="E63" s="33">
        <v>29</v>
      </c>
      <c r="F63" s="16">
        <v>0</v>
      </c>
      <c r="G63" s="17">
        <f t="shared" si="1"/>
        <v>29</v>
      </c>
      <c r="H63" s="37"/>
      <c r="I63" s="14">
        <f t="shared" si="11"/>
        <v>0.73958333333333282</v>
      </c>
      <c r="J63" s="15">
        <v>11</v>
      </c>
      <c r="K63" s="16">
        <v>0</v>
      </c>
      <c r="L63" s="17">
        <f t="shared" si="2"/>
        <v>11</v>
      </c>
      <c r="M63" s="33">
        <v>7</v>
      </c>
      <c r="N63" s="16">
        <v>0</v>
      </c>
      <c r="O63" s="17">
        <f t="shared" si="3"/>
        <v>7</v>
      </c>
      <c r="P63" s="37"/>
      <c r="Q63" s="14">
        <f t="shared" si="12"/>
        <v>0.73958333333333282</v>
      </c>
      <c r="R63" s="15">
        <v>12</v>
      </c>
      <c r="S63" s="16">
        <v>0</v>
      </c>
      <c r="T63" s="17">
        <f t="shared" si="4"/>
        <v>12</v>
      </c>
      <c r="U63" s="33">
        <v>6</v>
      </c>
      <c r="V63" s="16">
        <v>0</v>
      </c>
      <c r="W63" s="17">
        <f t="shared" si="5"/>
        <v>6</v>
      </c>
      <c r="X63" s="37"/>
      <c r="Y63" s="14">
        <f t="shared" si="13"/>
        <v>0.73958333333333282</v>
      </c>
      <c r="Z63" s="15">
        <v>22</v>
      </c>
      <c r="AA63" s="16">
        <v>0</v>
      </c>
      <c r="AB63" s="17">
        <f t="shared" si="6"/>
        <v>22</v>
      </c>
      <c r="AC63" s="33">
        <v>40</v>
      </c>
      <c r="AD63" s="16">
        <v>0</v>
      </c>
      <c r="AE63" s="17">
        <f t="shared" si="7"/>
        <v>40</v>
      </c>
      <c r="AF63" s="14">
        <f t="shared" si="14"/>
        <v>0.73958333333333282</v>
      </c>
      <c r="AG63" s="15">
        <v>43</v>
      </c>
      <c r="AH63" s="16">
        <v>0</v>
      </c>
      <c r="AI63" s="17">
        <f t="shared" si="8"/>
        <v>43</v>
      </c>
      <c r="AJ63" s="33">
        <v>33</v>
      </c>
      <c r="AK63" s="16">
        <v>0</v>
      </c>
      <c r="AL63" s="17">
        <f t="shared" si="9"/>
        <v>33</v>
      </c>
      <c r="AM63" s="37"/>
    </row>
    <row r="64" spans="1:39" ht="13.5" customHeight="1" x14ac:dyDescent="0.3">
      <c r="A64" s="20" t="s">
        <v>4</v>
      </c>
      <c r="B64" s="21">
        <f>SUM(B60:B63)</f>
        <v>258</v>
      </c>
      <c r="C64" s="22">
        <f t="shared" ref="C64" si="156">SUM(C60:C63)</f>
        <v>1</v>
      </c>
      <c r="D64" s="29">
        <f t="shared" ref="D64" si="157">SUM(B64:C64)</f>
        <v>259</v>
      </c>
      <c r="E64" s="34">
        <f>SUM(E60:E63)</f>
        <v>107</v>
      </c>
      <c r="F64" s="22">
        <f>SUM(F60:F63)</f>
        <v>0</v>
      </c>
      <c r="G64" s="29">
        <f t="shared" ref="G64" si="158">SUM(E64:F64)</f>
        <v>107</v>
      </c>
      <c r="H64" s="37"/>
      <c r="I64" s="20" t="s">
        <v>4</v>
      </c>
      <c r="J64" s="21">
        <f>SUM(J60:J63)</f>
        <v>41</v>
      </c>
      <c r="K64" s="22">
        <f t="shared" ref="K64" si="159">SUM(K60:K63)</f>
        <v>0</v>
      </c>
      <c r="L64" s="29">
        <f t="shared" ref="L64" si="160">SUM(J64:K64)</f>
        <v>41</v>
      </c>
      <c r="M64" s="34">
        <f>SUM(M60:M63)</f>
        <v>26</v>
      </c>
      <c r="N64" s="22">
        <f>SUM(N60:N63)</f>
        <v>0</v>
      </c>
      <c r="O64" s="29">
        <f t="shared" ref="O64" si="161">SUM(M64:N64)</f>
        <v>26</v>
      </c>
      <c r="P64" s="37"/>
      <c r="Q64" s="20" t="s">
        <v>4</v>
      </c>
      <c r="R64" s="21">
        <f>SUM(R60:R63)</f>
        <v>48</v>
      </c>
      <c r="S64" s="22">
        <f t="shared" ref="S64" si="162">SUM(S60:S63)</f>
        <v>0</v>
      </c>
      <c r="T64" s="29">
        <f t="shared" ref="T64" si="163">SUM(R64:S64)</f>
        <v>48</v>
      </c>
      <c r="U64" s="34">
        <f>SUM(U60:U63)</f>
        <v>86</v>
      </c>
      <c r="V64" s="22">
        <f>SUM(V60:V63)</f>
        <v>0</v>
      </c>
      <c r="W64" s="29">
        <f t="shared" ref="W64" si="164">SUM(U64:V64)</f>
        <v>86</v>
      </c>
      <c r="X64" s="37"/>
      <c r="Y64" s="20" t="s">
        <v>4</v>
      </c>
      <c r="Z64" s="21">
        <f>SUM(Z60:Z63)</f>
        <v>103</v>
      </c>
      <c r="AA64" s="22">
        <f t="shared" ref="AA64" si="165">SUM(AA60:AA63)</f>
        <v>0</v>
      </c>
      <c r="AB64" s="29">
        <f t="shared" ref="AB64" si="166">SUM(Z64:AA64)</f>
        <v>103</v>
      </c>
      <c r="AC64" s="34">
        <f>SUM(AC60:AC63)</f>
        <v>194</v>
      </c>
      <c r="AD64" s="22">
        <f>SUM(AD60:AD63)</f>
        <v>1</v>
      </c>
      <c r="AE64" s="29">
        <f t="shared" ref="AE64" si="167">SUM(AC64:AD64)</f>
        <v>195</v>
      </c>
      <c r="AF64" s="20" t="s">
        <v>4</v>
      </c>
      <c r="AG64" s="21">
        <f>SUM(AG60:AG63)</f>
        <v>180</v>
      </c>
      <c r="AH64" s="22">
        <f t="shared" ref="AH64" si="168">SUM(AH60:AH63)</f>
        <v>0</v>
      </c>
      <c r="AI64" s="29">
        <f t="shared" ref="AI64" si="169">SUM(AG64:AH64)</f>
        <v>180</v>
      </c>
      <c r="AJ64" s="34">
        <f>SUM(AJ60:AJ63)</f>
        <v>120</v>
      </c>
      <c r="AK64" s="22">
        <f>SUM(AK60:AK63)</f>
        <v>0</v>
      </c>
      <c r="AL64" s="29">
        <f t="shared" ref="AL64" si="170">SUM(AJ64:AK64)</f>
        <v>120</v>
      </c>
      <c r="AM64" s="37"/>
    </row>
    <row r="65" spans="1:39" ht="13.5" customHeight="1" x14ac:dyDescent="0.3">
      <c r="A65" s="9">
        <f>A63+"00:15"</f>
        <v>0.74999999999999944</v>
      </c>
      <c r="B65" s="2">
        <v>43</v>
      </c>
      <c r="C65" s="3">
        <v>0</v>
      </c>
      <c r="D65" s="8">
        <f t="shared" si="0"/>
        <v>43</v>
      </c>
      <c r="E65" s="31">
        <v>18</v>
      </c>
      <c r="F65" s="3">
        <v>0</v>
      </c>
      <c r="G65" s="8">
        <f t="shared" si="1"/>
        <v>18</v>
      </c>
      <c r="H65" s="37"/>
      <c r="I65" s="9">
        <f>I63+"00:15"</f>
        <v>0.74999999999999944</v>
      </c>
      <c r="J65" s="2">
        <v>8</v>
      </c>
      <c r="K65" s="3">
        <v>0</v>
      </c>
      <c r="L65" s="8">
        <f t="shared" si="2"/>
        <v>8</v>
      </c>
      <c r="M65" s="31">
        <v>3</v>
      </c>
      <c r="N65" s="3">
        <v>0</v>
      </c>
      <c r="O65" s="8">
        <f t="shared" si="3"/>
        <v>3</v>
      </c>
      <c r="P65" s="37"/>
      <c r="Q65" s="9">
        <f>Q63+"00:15"</f>
        <v>0.74999999999999944</v>
      </c>
      <c r="R65" s="2">
        <v>10</v>
      </c>
      <c r="S65" s="3">
        <v>0</v>
      </c>
      <c r="T65" s="8">
        <f t="shared" si="4"/>
        <v>10</v>
      </c>
      <c r="U65" s="31">
        <v>16</v>
      </c>
      <c r="V65" s="3">
        <v>0</v>
      </c>
      <c r="W65" s="8">
        <f t="shared" si="5"/>
        <v>16</v>
      </c>
      <c r="X65" s="37"/>
      <c r="Y65" s="9">
        <f>Y63+"00:15"</f>
        <v>0.74999999999999944</v>
      </c>
      <c r="Z65" s="2">
        <v>22</v>
      </c>
      <c r="AA65" s="3">
        <v>0</v>
      </c>
      <c r="AB65" s="8">
        <f t="shared" si="6"/>
        <v>22</v>
      </c>
      <c r="AC65" s="31">
        <v>27</v>
      </c>
      <c r="AD65" s="3">
        <v>0</v>
      </c>
      <c r="AE65" s="8">
        <f t="shared" si="7"/>
        <v>27</v>
      </c>
      <c r="AF65" s="9">
        <f>AF63+"00:15"</f>
        <v>0.74999999999999944</v>
      </c>
      <c r="AG65" s="2">
        <v>38</v>
      </c>
      <c r="AH65" s="3">
        <v>0</v>
      </c>
      <c r="AI65" s="8">
        <f t="shared" si="8"/>
        <v>38</v>
      </c>
      <c r="AJ65" s="31">
        <v>18</v>
      </c>
      <c r="AK65" s="3">
        <v>0</v>
      </c>
      <c r="AL65" s="8">
        <f t="shared" si="9"/>
        <v>18</v>
      </c>
      <c r="AM65" s="37"/>
    </row>
    <row r="66" spans="1:39" ht="13.5" customHeight="1" x14ac:dyDescent="0.3">
      <c r="A66" s="10">
        <f t="shared" si="10"/>
        <v>0.76041666666666607</v>
      </c>
      <c r="B66" s="4">
        <v>55</v>
      </c>
      <c r="C66" s="5">
        <v>0</v>
      </c>
      <c r="D66" s="11">
        <f t="shared" si="0"/>
        <v>55</v>
      </c>
      <c r="E66" s="32">
        <v>20</v>
      </c>
      <c r="F66" s="5">
        <v>0</v>
      </c>
      <c r="G66" s="11">
        <f t="shared" si="1"/>
        <v>20</v>
      </c>
      <c r="H66" s="37"/>
      <c r="I66" s="10">
        <f t="shared" si="11"/>
        <v>0.76041666666666607</v>
      </c>
      <c r="J66" s="4">
        <v>7</v>
      </c>
      <c r="K66" s="5">
        <v>0</v>
      </c>
      <c r="L66" s="11">
        <f t="shared" si="2"/>
        <v>7</v>
      </c>
      <c r="M66" s="32">
        <v>11</v>
      </c>
      <c r="N66" s="5">
        <v>0</v>
      </c>
      <c r="O66" s="11">
        <f t="shared" si="3"/>
        <v>11</v>
      </c>
      <c r="P66" s="37"/>
      <c r="Q66" s="10">
        <f t="shared" si="12"/>
        <v>0.76041666666666607</v>
      </c>
      <c r="R66" s="4">
        <v>12</v>
      </c>
      <c r="S66" s="5">
        <v>0</v>
      </c>
      <c r="T66" s="11">
        <f t="shared" si="4"/>
        <v>12</v>
      </c>
      <c r="U66" s="32">
        <v>8</v>
      </c>
      <c r="V66" s="5">
        <v>0</v>
      </c>
      <c r="W66" s="11">
        <f t="shared" si="5"/>
        <v>8</v>
      </c>
      <c r="X66" s="37"/>
      <c r="Y66" s="10">
        <f t="shared" si="13"/>
        <v>0.76041666666666607</v>
      </c>
      <c r="Z66" s="4">
        <v>33</v>
      </c>
      <c r="AA66" s="5">
        <v>1</v>
      </c>
      <c r="AB66" s="11">
        <f t="shared" si="6"/>
        <v>34</v>
      </c>
      <c r="AC66" s="32">
        <v>17</v>
      </c>
      <c r="AD66" s="5">
        <v>0</v>
      </c>
      <c r="AE66" s="11">
        <f t="shared" si="7"/>
        <v>17</v>
      </c>
      <c r="AF66" s="10">
        <f t="shared" si="14"/>
        <v>0.76041666666666607</v>
      </c>
      <c r="AG66" s="4">
        <v>61</v>
      </c>
      <c r="AH66" s="5">
        <v>1</v>
      </c>
      <c r="AI66" s="11">
        <f t="shared" si="8"/>
        <v>62</v>
      </c>
      <c r="AJ66" s="32">
        <v>10</v>
      </c>
      <c r="AK66" s="5">
        <v>0</v>
      </c>
      <c r="AL66" s="11">
        <f t="shared" si="9"/>
        <v>10</v>
      </c>
      <c r="AM66" s="37"/>
    </row>
    <row r="67" spans="1:39" ht="13.5" customHeight="1" x14ac:dyDescent="0.3">
      <c r="A67" s="10">
        <f t="shared" si="10"/>
        <v>0.7708333333333327</v>
      </c>
      <c r="B67" s="4">
        <v>54</v>
      </c>
      <c r="C67" s="5">
        <v>0</v>
      </c>
      <c r="D67" s="11">
        <f t="shared" si="0"/>
        <v>54</v>
      </c>
      <c r="E67" s="32">
        <v>27</v>
      </c>
      <c r="F67" s="5">
        <v>0</v>
      </c>
      <c r="G67" s="11">
        <f t="shared" si="1"/>
        <v>27</v>
      </c>
      <c r="H67" s="37"/>
      <c r="I67" s="10">
        <f t="shared" si="11"/>
        <v>0.7708333333333327</v>
      </c>
      <c r="J67" s="4">
        <v>7</v>
      </c>
      <c r="K67" s="5">
        <v>0</v>
      </c>
      <c r="L67" s="11">
        <f t="shared" si="2"/>
        <v>7</v>
      </c>
      <c r="M67" s="32">
        <v>1</v>
      </c>
      <c r="N67" s="5">
        <v>0</v>
      </c>
      <c r="O67" s="11">
        <f t="shared" si="3"/>
        <v>1</v>
      </c>
      <c r="P67" s="37"/>
      <c r="Q67" s="10">
        <f t="shared" si="12"/>
        <v>0.7708333333333327</v>
      </c>
      <c r="R67" s="4">
        <v>16</v>
      </c>
      <c r="S67" s="5">
        <v>0</v>
      </c>
      <c r="T67" s="11">
        <f t="shared" si="4"/>
        <v>16</v>
      </c>
      <c r="U67" s="32">
        <v>5</v>
      </c>
      <c r="V67" s="5">
        <v>0</v>
      </c>
      <c r="W67" s="11">
        <f t="shared" si="5"/>
        <v>5</v>
      </c>
      <c r="X67" s="37"/>
      <c r="Y67" s="10">
        <f t="shared" si="13"/>
        <v>0.7708333333333327</v>
      </c>
      <c r="Z67" s="4">
        <v>30</v>
      </c>
      <c r="AA67" s="5">
        <v>0</v>
      </c>
      <c r="AB67" s="11">
        <f t="shared" si="6"/>
        <v>30</v>
      </c>
      <c r="AC67" s="32">
        <v>24</v>
      </c>
      <c r="AD67" s="5">
        <v>0</v>
      </c>
      <c r="AE67" s="11">
        <f t="shared" si="7"/>
        <v>24</v>
      </c>
      <c r="AF67" s="10">
        <f t="shared" si="14"/>
        <v>0.7708333333333327</v>
      </c>
      <c r="AG67" s="4">
        <v>42</v>
      </c>
      <c r="AH67" s="5">
        <v>0</v>
      </c>
      <c r="AI67" s="11">
        <f t="shared" si="8"/>
        <v>42</v>
      </c>
      <c r="AJ67" s="32">
        <v>9</v>
      </c>
      <c r="AK67" s="5">
        <v>0</v>
      </c>
      <c r="AL67" s="11">
        <f t="shared" si="9"/>
        <v>9</v>
      </c>
      <c r="AM67" s="37"/>
    </row>
    <row r="68" spans="1:39" ht="13.5" customHeight="1" x14ac:dyDescent="0.3">
      <c r="A68" s="14">
        <f t="shared" si="10"/>
        <v>0.78124999999999933</v>
      </c>
      <c r="B68" s="15">
        <v>34</v>
      </c>
      <c r="C68" s="16">
        <v>0</v>
      </c>
      <c r="D68" s="17">
        <f t="shared" si="0"/>
        <v>34</v>
      </c>
      <c r="E68" s="33">
        <v>24</v>
      </c>
      <c r="F68" s="16">
        <v>0</v>
      </c>
      <c r="G68" s="17">
        <f t="shared" si="1"/>
        <v>24</v>
      </c>
      <c r="H68" s="37"/>
      <c r="I68" s="14">
        <f t="shared" si="11"/>
        <v>0.78124999999999933</v>
      </c>
      <c r="J68" s="15">
        <v>8</v>
      </c>
      <c r="K68" s="16">
        <v>0</v>
      </c>
      <c r="L68" s="17">
        <f t="shared" si="2"/>
        <v>8</v>
      </c>
      <c r="M68" s="33">
        <v>2</v>
      </c>
      <c r="N68" s="16">
        <v>0</v>
      </c>
      <c r="O68" s="17">
        <f t="shared" si="3"/>
        <v>2</v>
      </c>
      <c r="P68" s="37"/>
      <c r="Q68" s="14">
        <f t="shared" si="12"/>
        <v>0.78124999999999933</v>
      </c>
      <c r="R68" s="15">
        <v>16</v>
      </c>
      <c r="S68" s="16">
        <v>0</v>
      </c>
      <c r="T68" s="17">
        <f t="shared" si="4"/>
        <v>16</v>
      </c>
      <c r="U68" s="33">
        <v>13</v>
      </c>
      <c r="V68" s="16">
        <v>0</v>
      </c>
      <c r="W68" s="17">
        <f t="shared" si="5"/>
        <v>13</v>
      </c>
      <c r="X68" s="37"/>
      <c r="Y68" s="14">
        <f t="shared" si="13"/>
        <v>0.78124999999999933</v>
      </c>
      <c r="Z68" s="15">
        <v>36</v>
      </c>
      <c r="AA68" s="16">
        <v>0</v>
      </c>
      <c r="AB68" s="17">
        <f t="shared" si="6"/>
        <v>36</v>
      </c>
      <c r="AC68" s="33">
        <v>23</v>
      </c>
      <c r="AD68" s="16">
        <v>0</v>
      </c>
      <c r="AE68" s="17">
        <f t="shared" si="7"/>
        <v>23</v>
      </c>
      <c r="AF68" s="14">
        <f t="shared" si="14"/>
        <v>0.78124999999999933</v>
      </c>
      <c r="AG68" s="15">
        <v>44</v>
      </c>
      <c r="AH68" s="16">
        <v>0</v>
      </c>
      <c r="AI68" s="17">
        <f t="shared" si="8"/>
        <v>44</v>
      </c>
      <c r="AJ68" s="33">
        <v>21</v>
      </c>
      <c r="AK68" s="16">
        <v>0</v>
      </c>
      <c r="AL68" s="17">
        <f t="shared" si="9"/>
        <v>21</v>
      </c>
      <c r="AM68" s="37"/>
    </row>
    <row r="69" spans="1:39" ht="13.5" customHeight="1" thickBot="1" x14ac:dyDescent="0.35">
      <c r="A69" s="20" t="s">
        <v>4</v>
      </c>
      <c r="B69" s="21">
        <f t="shared" ref="B69:C69" si="171">SUM(B65:B68)</f>
        <v>186</v>
      </c>
      <c r="C69" s="22">
        <f t="shared" si="171"/>
        <v>0</v>
      </c>
      <c r="D69" s="29">
        <f t="shared" si="0"/>
        <v>186</v>
      </c>
      <c r="E69" s="34">
        <f>SUM(E65:E68)</f>
        <v>89</v>
      </c>
      <c r="F69" s="22">
        <f>SUM(F65:F68)</f>
        <v>0</v>
      </c>
      <c r="G69" s="29">
        <f t="shared" si="1"/>
        <v>89</v>
      </c>
      <c r="H69" s="37"/>
      <c r="I69" s="20" t="s">
        <v>4</v>
      </c>
      <c r="J69" s="21">
        <f t="shared" ref="J69:K69" si="172">SUM(J65:J68)</f>
        <v>30</v>
      </c>
      <c r="K69" s="22">
        <f t="shared" si="172"/>
        <v>0</v>
      </c>
      <c r="L69" s="29">
        <f t="shared" si="2"/>
        <v>30</v>
      </c>
      <c r="M69" s="34">
        <f>SUM(M65:M68)</f>
        <v>17</v>
      </c>
      <c r="N69" s="22">
        <f>SUM(N65:N68)</f>
        <v>0</v>
      </c>
      <c r="O69" s="29">
        <f t="shared" si="3"/>
        <v>17</v>
      </c>
      <c r="P69" s="37"/>
      <c r="Q69" s="20" t="s">
        <v>4</v>
      </c>
      <c r="R69" s="21">
        <f t="shared" ref="R69:S69" si="173">SUM(R65:R68)</f>
        <v>54</v>
      </c>
      <c r="S69" s="22">
        <f t="shared" si="173"/>
        <v>0</v>
      </c>
      <c r="T69" s="29">
        <f t="shared" si="4"/>
        <v>54</v>
      </c>
      <c r="U69" s="34">
        <f>SUM(U65:U68)</f>
        <v>42</v>
      </c>
      <c r="V69" s="22">
        <f>SUM(V65:V68)</f>
        <v>0</v>
      </c>
      <c r="W69" s="29">
        <f t="shared" si="5"/>
        <v>42</v>
      </c>
      <c r="X69" s="37"/>
      <c r="Y69" s="20" t="s">
        <v>4</v>
      </c>
      <c r="Z69" s="21">
        <f t="shared" ref="Z69:AA69" si="174">SUM(Z65:Z68)</f>
        <v>121</v>
      </c>
      <c r="AA69" s="22">
        <f t="shared" si="174"/>
        <v>1</v>
      </c>
      <c r="AB69" s="29">
        <f t="shared" si="6"/>
        <v>122</v>
      </c>
      <c r="AC69" s="34">
        <f>SUM(AC65:AC68)</f>
        <v>91</v>
      </c>
      <c r="AD69" s="22">
        <f>SUM(AD65:AD68)</f>
        <v>0</v>
      </c>
      <c r="AE69" s="29">
        <f t="shared" si="7"/>
        <v>91</v>
      </c>
      <c r="AF69" s="20" t="s">
        <v>4</v>
      </c>
      <c r="AG69" s="21">
        <f t="shared" ref="AG69:AH69" si="175">SUM(AG65:AG68)</f>
        <v>185</v>
      </c>
      <c r="AH69" s="22">
        <f t="shared" si="175"/>
        <v>1</v>
      </c>
      <c r="AI69" s="29">
        <f t="shared" si="8"/>
        <v>186</v>
      </c>
      <c r="AJ69" s="34">
        <f>SUM(AJ65:AJ68)</f>
        <v>58</v>
      </c>
      <c r="AK69" s="22">
        <f>SUM(AK65:AK68)</f>
        <v>0</v>
      </c>
      <c r="AL69" s="29">
        <f t="shared" si="9"/>
        <v>58</v>
      </c>
      <c r="AM69" s="37"/>
    </row>
    <row r="70" spans="1:39" ht="13.5" customHeight="1" thickTop="1" thickBot="1" x14ac:dyDescent="0.35">
      <c r="A70" s="12" t="s">
        <v>5</v>
      </c>
      <c r="B70" s="13">
        <f>SUM(B14,B19,B24,B29,B34,B39,B44,B49,B54,B59,B64,B69)</f>
        <v>1562</v>
      </c>
      <c r="C70" s="28">
        <f t="shared" ref="C70:G70" si="176">SUM(C14,C19,C24,C29,C34,C39,C44,C49,C54,C59,C64,C69)</f>
        <v>1</v>
      </c>
      <c r="D70" s="48">
        <f t="shared" si="176"/>
        <v>1563</v>
      </c>
      <c r="E70" s="13">
        <f t="shared" si="176"/>
        <v>1307</v>
      </c>
      <c r="F70" s="28">
        <f t="shared" si="176"/>
        <v>1</v>
      </c>
      <c r="G70" s="48">
        <f t="shared" si="176"/>
        <v>1308</v>
      </c>
      <c r="H70" s="37"/>
      <c r="I70" s="12" t="s">
        <v>5</v>
      </c>
      <c r="J70" s="13">
        <f>SUM(J14,J19,J24,J29,J34,J39,J44,J49,J54,J59,J64,J69)</f>
        <v>272</v>
      </c>
      <c r="K70" s="28">
        <f t="shared" ref="K70:O70" si="177">SUM(K14,K19,K24,K29,K34,K39,K44,K49,K54,K59,K64,K69)</f>
        <v>2</v>
      </c>
      <c r="L70" s="48">
        <f t="shared" si="177"/>
        <v>274</v>
      </c>
      <c r="M70" s="13">
        <f t="shared" si="177"/>
        <v>225</v>
      </c>
      <c r="N70" s="28">
        <f t="shared" si="177"/>
        <v>0</v>
      </c>
      <c r="O70" s="48">
        <f t="shared" si="177"/>
        <v>225</v>
      </c>
      <c r="P70" s="37"/>
      <c r="Q70" s="12" t="s">
        <v>5</v>
      </c>
      <c r="R70" s="13">
        <f>SUM(R14,R19,R24,R29,R34,R39,R44,R49,R54,R59,R64,R69)</f>
        <v>540</v>
      </c>
      <c r="S70" s="28">
        <f t="shared" ref="S70:W70" si="178">SUM(S14,S19,S24,S29,S34,S39,S44,S49,S54,S59,S64,S69)</f>
        <v>0</v>
      </c>
      <c r="T70" s="48">
        <f t="shared" si="178"/>
        <v>540</v>
      </c>
      <c r="U70" s="13">
        <f t="shared" si="178"/>
        <v>742</v>
      </c>
      <c r="V70" s="28">
        <f t="shared" si="178"/>
        <v>1</v>
      </c>
      <c r="W70" s="48">
        <f t="shared" si="178"/>
        <v>743</v>
      </c>
      <c r="X70" s="37"/>
      <c r="Y70" s="12" t="s">
        <v>5</v>
      </c>
      <c r="Z70" s="13">
        <f>SUM(Z14,Z19,Z24,Z29,Z34,Z39,Z44,Z49,Z54,Z59,Z64,Z69)</f>
        <v>1004</v>
      </c>
      <c r="AA70" s="28">
        <f t="shared" ref="AA70:AE70" si="179">SUM(AA14,AA19,AA24,AA29,AA34,AA39,AA44,AA49,AA54,AA59,AA64,AA69)</f>
        <v>3</v>
      </c>
      <c r="AB70" s="48">
        <f t="shared" si="179"/>
        <v>1007</v>
      </c>
      <c r="AC70" s="13">
        <f t="shared" si="179"/>
        <v>1082</v>
      </c>
      <c r="AD70" s="28">
        <f t="shared" si="179"/>
        <v>1</v>
      </c>
      <c r="AE70" s="48">
        <f t="shared" si="179"/>
        <v>1083</v>
      </c>
      <c r="AF70" s="12" t="s">
        <v>5</v>
      </c>
      <c r="AG70" s="13">
        <f>SUM(AG14,AG19,AG24,AG29,AG34,AG39,AG44,AG49,AG54,AG59,AG64,AG69)</f>
        <v>1404</v>
      </c>
      <c r="AH70" s="28">
        <f t="shared" ref="AH70:AL70" si="180">SUM(AH14,AH19,AH24,AH29,AH34,AH39,AH44,AH49,AH54,AH59,AH64,AH69)</f>
        <v>2</v>
      </c>
      <c r="AI70" s="48">
        <f t="shared" si="180"/>
        <v>1406</v>
      </c>
      <c r="AJ70" s="13">
        <f t="shared" si="180"/>
        <v>1227</v>
      </c>
      <c r="AK70" s="28">
        <f t="shared" si="180"/>
        <v>0</v>
      </c>
      <c r="AL70" s="48">
        <f t="shared" si="180"/>
        <v>1227</v>
      </c>
      <c r="AM70" s="37"/>
    </row>
    <row r="71" spans="1:39" ht="15" customHeight="1" thickTop="1" x14ac:dyDescent="0.3">
      <c r="A71" s="7"/>
      <c r="I71" s="7"/>
      <c r="Q71" s="7"/>
      <c r="Y71" s="7"/>
      <c r="AF71" s="7"/>
    </row>
    <row r="72" spans="1:39" ht="15" customHeight="1" x14ac:dyDescent="0.3">
      <c r="A72" s="7"/>
      <c r="I72" s="7"/>
      <c r="Q72" s="7"/>
      <c r="Y72" s="7"/>
      <c r="AF72" s="7"/>
    </row>
    <row r="73" spans="1:39" ht="15" customHeight="1" x14ac:dyDescent="0.3">
      <c r="A73" s="7"/>
      <c r="I73" s="7"/>
      <c r="Q73" s="7"/>
      <c r="Y73" s="7"/>
      <c r="AF73" s="7"/>
    </row>
    <row r="74" spans="1:39" ht="15" customHeight="1" x14ac:dyDescent="0.3">
      <c r="A74" s="7"/>
      <c r="I74" s="7"/>
      <c r="Q74" s="7"/>
      <c r="Y74" s="7"/>
      <c r="AF74" s="7"/>
    </row>
    <row r="75" spans="1:39" ht="15" customHeight="1" x14ac:dyDescent="0.3">
      <c r="A75" s="7"/>
      <c r="I75" s="7"/>
      <c r="Q75" s="7"/>
      <c r="Y75" s="7"/>
      <c r="AF75" s="7"/>
    </row>
    <row r="76" spans="1:39" ht="15" customHeight="1" x14ac:dyDescent="0.3">
      <c r="A76" s="7"/>
      <c r="I76" s="7"/>
      <c r="Q76" s="7"/>
      <c r="Y76" s="7"/>
      <c r="AF76" s="7"/>
    </row>
    <row r="77" spans="1:39" ht="15" customHeight="1" x14ac:dyDescent="0.3">
      <c r="A77" s="7"/>
      <c r="I77" s="7"/>
      <c r="Q77" s="7"/>
      <c r="Y77" s="7"/>
      <c r="AF77" s="7"/>
    </row>
    <row r="78" spans="1:39" ht="15" customHeight="1" x14ac:dyDescent="0.3">
      <c r="A78" s="7"/>
      <c r="I78" s="7"/>
      <c r="Q78" s="7"/>
      <c r="Y78" s="7"/>
      <c r="AF78" s="7"/>
    </row>
    <row r="79" spans="1:39" ht="15" customHeight="1" x14ac:dyDescent="0.3">
      <c r="A79" s="7"/>
      <c r="I79" s="7"/>
      <c r="Q79" s="7"/>
      <c r="Y79" s="7"/>
      <c r="AF79" s="7"/>
    </row>
    <row r="80" spans="1:39" ht="15" customHeight="1" x14ac:dyDescent="0.3">
      <c r="A80" s="7"/>
      <c r="I80" s="7"/>
      <c r="Q80" s="7"/>
      <c r="Y80" s="7"/>
      <c r="AF80" s="7"/>
    </row>
    <row r="81" spans="1:32" ht="15" customHeight="1" x14ac:dyDescent="0.3">
      <c r="A81" s="7"/>
      <c r="I81" s="7"/>
      <c r="Q81" s="7"/>
      <c r="Y81" s="7"/>
      <c r="AF81" s="7"/>
    </row>
    <row r="82" spans="1:32" ht="15" customHeight="1" x14ac:dyDescent="0.3">
      <c r="A82" s="7"/>
      <c r="I82" s="7"/>
      <c r="Q82" s="7"/>
      <c r="Y82" s="7"/>
      <c r="AF82" s="7"/>
    </row>
    <row r="83" spans="1:32" ht="15" customHeight="1" x14ac:dyDescent="0.3">
      <c r="A83" s="7"/>
      <c r="I83" s="7"/>
      <c r="Q83" s="7"/>
      <c r="Y83" s="7"/>
      <c r="AF83" s="7"/>
    </row>
    <row r="84" spans="1:32" ht="15" customHeight="1" x14ac:dyDescent="0.3">
      <c r="A84" s="7"/>
      <c r="I84" s="7"/>
      <c r="Q84" s="7"/>
      <c r="Y84" s="7"/>
      <c r="AF84" s="7"/>
    </row>
    <row r="85" spans="1:32" ht="15" customHeight="1" x14ac:dyDescent="0.3">
      <c r="A85" s="7"/>
      <c r="I85" s="7"/>
      <c r="Q85" s="7"/>
      <c r="Y85" s="7"/>
      <c r="AF85" s="7"/>
    </row>
    <row r="86" spans="1:32" ht="15" customHeight="1" x14ac:dyDescent="0.3">
      <c r="A86" s="7"/>
      <c r="I86" s="7"/>
      <c r="Q86" s="7"/>
      <c r="Y86" s="7"/>
      <c r="AF86" s="7"/>
    </row>
    <row r="87" spans="1:32" ht="15" customHeight="1" x14ac:dyDescent="0.3">
      <c r="A87" s="7"/>
      <c r="I87" s="7"/>
      <c r="Q87" s="7"/>
      <c r="Y87" s="7"/>
      <c r="AF87" s="7"/>
    </row>
    <row r="88" spans="1:32" ht="15" customHeight="1" x14ac:dyDescent="0.3">
      <c r="A88" s="7"/>
      <c r="I88" s="7"/>
      <c r="Q88" s="7"/>
      <c r="Y88" s="7"/>
      <c r="AF88" s="7"/>
    </row>
    <row r="89" spans="1:32" ht="15" customHeight="1" x14ac:dyDescent="0.3">
      <c r="A89" s="7"/>
      <c r="I89" s="7"/>
      <c r="Q89" s="7"/>
      <c r="Y89" s="7"/>
      <c r="AF89" s="7"/>
    </row>
    <row r="90" spans="1:32" ht="15" customHeight="1" x14ac:dyDescent="0.3">
      <c r="A90" s="7"/>
      <c r="I90" s="7"/>
      <c r="Q90" s="7"/>
      <c r="Y90" s="7"/>
      <c r="AF90" s="7"/>
    </row>
    <row r="91" spans="1:32" ht="15" customHeight="1" x14ac:dyDescent="0.3">
      <c r="A91" s="7"/>
      <c r="I91" s="7"/>
      <c r="Q91" s="7"/>
      <c r="Y91" s="7"/>
      <c r="AF91" s="7"/>
    </row>
    <row r="92" spans="1:32" ht="15" customHeight="1" x14ac:dyDescent="0.3">
      <c r="A92" s="7"/>
      <c r="I92" s="7"/>
      <c r="Q92" s="7"/>
      <c r="Y92" s="7"/>
      <c r="AF92" s="7"/>
    </row>
    <row r="93" spans="1:32" ht="15" customHeight="1" x14ac:dyDescent="0.3">
      <c r="A93" s="7"/>
      <c r="I93" s="7"/>
      <c r="Q93" s="7"/>
      <c r="Y93" s="7"/>
      <c r="AF93" s="7"/>
    </row>
    <row r="94" spans="1:32" ht="15" customHeight="1" x14ac:dyDescent="0.3">
      <c r="A94" s="7"/>
      <c r="I94" s="7"/>
      <c r="Q94" s="7"/>
      <c r="Y94" s="7"/>
      <c r="AF94" s="7"/>
    </row>
    <row r="95" spans="1:32" ht="15" customHeight="1" x14ac:dyDescent="0.3">
      <c r="A95" s="7"/>
      <c r="I95" s="7"/>
      <c r="Q95" s="7"/>
      <c r="Y95" s="7"/>
      <c r="AF95" s="7"/>
    </row>
    <row r="96" spans="1:32" ht="15" customHeight="1" x14ac:dyDescent="0.3">
      <c r="A96" s="7"/>
      <c r="I96" s="7"/>
      <c r="Q96" s="7"/>
      <c r="Y96" s="7"/>
      <c r="AF96" s="7"/>
    </row>
    <row r="97" spans="1:32" ht="15" customHeight="1" x14ac:dyDescent="0.3">
      <c r="A97" s="7"/>
      <c r="I97" s="7"/>
      <c r="Q97" s="7"/>
      <c r="Y97" s="7"/>
      <c r="AF97" s="7"/>
    </row>
    <row r="98" spans="1:32" ht="15" customHeight="1" x14ac:dyDescent="0.3">
      <c r="A98" s="7"/>
      <c r="I98" s="7"/>
      <c r="Q98" s="7"/>
      <c r="Y98" s="7"/>
      <c r="AF98" s="7"/>
    </row>
    <row r="99" spans="1:32" ht="15" customHeight="1" x14ac:dyDescent="0.3">
      <c r="A99" s="7"/>
      <c r="I99" s="7"/>
      <c r="Q99" s="7"/>
      <c r="Y99" s="7"/>
      <c r="AF99" s="7"/>
    </row>
    <row r="100" spans="1:32" ht="15" customHeight="1" x14ac:dyDescent="0.3">
      <c r="A100" s="7"/>
      <c r="I100" s="7"/>
      <c r="Q100" s="7"/>
      <c r="Y100" s="7"/>
      <c r="AF100" s="7"/>
    </row>
    <row r="101" spans="1:32" ht="15" customHeight="1" x14ac:dyDescent="0.3">
      <c r="A101" s="7"/>
      <c r="I101" s="7"/>
      <c r="Q101" s="7"/>
      <c r="Y101" s="7"/>
      <c r="AF101" s="7"/>
    </row>
    <row r="102" spans="1:32" ht="15" customHeight="1" x14ac:dyDescent="0.3">
      <c r="A102" s="7"/>
      <c r="I102" s="7"/>
      <c r="Q102" s="7"/>
      <c r="Y102" s="7"/>
      <c r="AF102" s="7"/>
    </row>
    <row r="103" spans="1:32" ht="15" customHeight="1" x14ac:dyDescent="0.3">
      <c r="A103" s="7"/>
      <c r="I103" s="7"/>
      <c r="Q103" s="7"/>
      <c r="Y103" s="7"/>
      <c r="AF103" s="7"/>
    </row>
    <row r="104" spans="1:32" ht="15" customHeight="1" x14ac:dyDescent="0.3">
      <c r="A104" s="7"/>
      <c r="I104" s="7"/>
      <c r="Q104" s="7"/>
      <c r="Y104" s="7"/>
      <c r="AF104" s="7"/>
    </row>
    <row r="105" spans="1:32" ht="15" customHeight="1" x14ac:dyDescent="0.3">
      <c r="A105" s="7"/>
      <c r="I105" s="7"/>
      <c r="Q105" s="7"/>
      <c r="Y105" s="7"/>
      <c r="AF105" s="7"/>
    </row>
    <row r="106" spans="1:32" ht="15" customHeight="1" x14ac:dyDescent="0.3">
      <c r="A106" s="7"/>
      <c r="I106" s="7"/>
      <c r="Q106" s="7"/>
      <c r="Y106" s="7"/>
      <c r="AF106" s="7"/>
    </row>
    <row r="107" spans="1:32" ht="15" customHeight="1" x14ac:dyDescent="0.3">
      <c r="A107" s="7"/>
      <c r="I107" s="7"/>
      <c r="Q107" s="7"/>
      <c r="Y107" s="7"/>
      <c r="AF107" s="7"/>
    </row>
    <row r="108" spans="1:32" ht="15" customHeight="1" x14ac:dyDescent="0.3">
      <c r="A108" s="7"/>
      <c r="I108" s="7"/>
      <c r="Q108" s="7"/>
      <c r="Y108" s="7"/>
      <c r="AF108" s="7"/>
    </row>
    <row r="109" spans="1:32" ht="15" customHeight="1" x14ac:dyDescent="0.3">
      <c r="A109" s="7"/>
      <c r="I109" s="7"/>
      <c r="Q109" s="7"/>
      <c r="Y109" s="7"/>
      <c r="AF109" s="7"/>
    </row>
    <row r="110" spans="1:32" ht="15" customHeight="1" x14ac:dyDescent="0.3">
      <c r="A110" s="7"/>
      <c r="I110" s="7"/>
      <c r="Q110" s="7"/>
      <c r="Y110" s="7"/>
      <c r="AF110" s="7"/>
    </row>
  </sheetData>
  <mergeCells count="30">
    <mergeCell ref="Y8:Y9"/>
    <mergeCell ref="Z8:AA8"/>
    <mergeCell ref="AB8:AB9"/>
    <mergeCell ref="R8:S8"/>
    <mergeCell ref="B7:G7"/>
    <mergeCell ref="J7:O7"/>
    <mergeCell ref="R7:W7"/>
    <mergeCell ref="Z7:AE7"/>
    <mergeCell ref="I8:I9"/>
    <mergeCell ref="J8:K8"/>
    <mergeCell ref="L8:L9"/>
    <mergeCell ref="M8:N8"/>
    <mergeCell ref="O8:O9"/>
    <mergeCell ref="Q8:Q9"/>
    <mergeCell ref="AC8:AD8"/>
    <mergeCell ref="AE8:AE9"/>
    <mergeCell ref="T8:T9"/>
    <mergeCell ref="U8:V8"/>
    <mergeCell ref="W8:W9"/>
    <mergeCell ref="A8:A9"/>
    <mergeCell ref="B8:C8"/>
    <mergeCell ref="D8:D9"/>
    <mergeCell ref="E8:F8"/>
    <mergeCell ref="G8:G9"/>
    <mergeCell ref="AG7:AL7"/>
    <mergeCell ref="AF8:AF9"/>
    <mergeCell ref="AG8:AH8"/>
    <mergeCell ref="AI8:AI9"/>
    <mergeCell ref="AJ8:AK8"/>
    <mergeCell ref="AL8:AL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1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E33" sqref="E33"/>
    </sheetView>
  </sheetViews>
  <sheetFormatPr defaultRowHeight="12.75" x14ac:dyDescent="0.2"/>
  <sheetData/>
  <pageMargins left="0.7" right="0.7" top="0.75" bottom="0.75" header="0.3" footer="0.3"/>
  <pageSetup paperSize="9" orientation="portrait" horizontalDpi="0" verticalDpi="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11</v>
      </c>
      <c r="C4" s="47"/>
      <c r="D4" s="47"/>
      <c r="E4" s="47"/>
      <c r="F4" s="47"/>
      <c r="G4" s="47"/>
      <c r="H4" s="47"/>
      <c r="I4" s="42" t="s">
        <v>0</v>
      </c>
      <c r="J4" s="41">
        <f>B4</f>
        <v>11</v>
      </c>
      <c r="K4" s="47"/>
      <c r="L4" s="47"/>
      <c r="M4" s="47"/>
      <c r="N4" s="47"/>
      <c r="O4" s="47"/>
      <c r="P4" s="47"/>
      <c r="Q4" s="42" t="s">
        <v>0</v>
      </c>
      <c r="R4" s="41">
        <f>J4</f>
        <v>11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19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Melville Dr(E) / Marchmont Rd / Meilville Dr(W)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Melville Dr(E) / Marchmont Rd / Meilville Dr(W)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85</v>
      </c>
      <c r="C7" s="77"/>
      <c r="D7" s="77"/>
      <c r="E7" s="77"/>
      <c r="F7" s="77"/>
      <c r="G7" s="78"/>
      <c r="H7" s="45"/>
      <c r="I7" s="41"/>
      <c r="J7" s="76" t="s">
        <v>87</v>
      </c>
      <c r="K7" s="77"/>
      <c r="L7" s="77"/>
      <c r="M7" s="77"/>
      <c r="N7" s="77"/>
      <c r="O7" s="78"/>
      <c r="P7" s="45"/>
      <c r="Q7" s="41"/>
      <c r="R7" s="76" t="s">
        <v>86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16</v>
      </c>
      <c r="C8" s="71"/>
      <c r="D8" s="72" t="s">
        <v>5</v>
      </c>
      <c r="E8" s="70" t="s">
        <v>17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0</v>
      </c>
      <c r="C10" s="3">
        <v>0</v>
      </c>
      <c r="D10" s="8">
        <f t="shared" ref="D10:D69" si="0">SUM(B10:C10)</f>
        <v>0</v>
      </c>
      <c r="E10" s="31">
        <v>0</v>
      </c>
      <c r="F10" s="3">
        <v>0</v>
      </c>
      <c r="G10" s="8">
        <f t="shared" ref="G10:G69" si="1">SUM(E10:F10)</f>
        <v>0</v>
      </c>
      <c r="H10" s="37"/>
      <c r="I10" s="27">
        <f>$A$10</f>
        <v>0.29166666666666669</v>
      </c>
      <c r="J10" s="2">
        <v>24</v>
      </c>
      <c r="K10" s="3">
        <v>1</v>
      </c>
      <c r="L10" s="8">
        <f t="shared" ref="L10:L69" si="2">SUM(J10:K10)</f>
        <v>25</v>
      </c>
      <c r="M10" s="31">
        <v>7</v>
      </c>
      <c r="N10" s="3">
        <v>0</v>
      </c>
      <c r="O10" s="8">
        <f t="shared" ref="O10:O69" si="3">SUM(M10:N10)</f>
        <v>7</v>
      </c>
      <c r="P10" s="37"/>
      <c r="Q10" s="27">
        <f>$A$10</f>
        <v>0.29166666666666669</v>
      </c>
      <c r="R10" s="2">
        <v>20</v>
      </c>
      <c r="S10" s="3">
        <v>4</v>
      </c>
      <c r="T10" s="8">
        <f t="shared" ref="T10:T69" si="4">SUM(R10:S10)</f>
        <v>24</v>
      </c>
      <c r="U10" s="31">
        <v>9</v>
      </c>
      <c r="V10" s="3">
        <v>1</v>
      </c>
      <c r="W10" s="8">
        <f t="shared" ref="W10:W69" si="5">SUM(U10:V10)</f>
        <v>10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0</v>
      </c>
      <c r="C11" s="5">
        <v>0</v>
      </c>
      <c r="D11" s="11">
        <f t="shared" si="0"/>
        <v>0</v>
      </c>
      <c r="E11" s="32">
        <v>0</v>
      </c>
      <c r="F11" s="5">
        <v>0</v>
      </c>
      <c r="G11" s="11">
        <f t="shared" si="1"/>
        <v>0</v>
      </c>
      <c r="H11" s="37"/>
      <c r="I11" s="10">
        <f t="shared" ref="I11:I68" si="7">I10+"00:15"</f>
        <v>0.30208333333333337</v>
      </c>
      <c r="J11" s="4">
        <v>24</v>
      </c>
      <c r="K11" s="5">
        <v>3</v>
      </c>
      <c r="L11" s="11">
        <f t="shared" si="2"/>
        <v>27</v>
      </c>
      <c r="M11" s="32">
        <v>7</v>
      </c>
      <c r="N11" s="5">
        <v>3</v>
      </c>
      <c r="O11" s="11">
        <f t="shared" si="3"/>
        <v>10</v>
      </c>
      <c r="P11" s="37"/>
      <c r="Q11" s="10">
        <f t="shared" ref="Q11:Q68" si="8">Q10+"00:15"</f>
        <v>0.30208333333333337</v>
      </c>
      <c r="R11" s="4">
        <v>20</v>
      </c>
      <c r="S11" s="5">
        <v>5</v>
      </c>
      <c r="T11" s="11">
        <f t="shared" si="4"/>
        <v>25</v>
      </c>
      <c r="U11" s="32">
        <v>7</v>
      </c>
      <c r="V11" s="5">
        <v>9</v>
      </c>
      <c r="W11" s="11">
        <f t="shared" si="5"/>
        <v>16</v>
      </c>
      <c r="X11" s="37"/>
    </row>
    <row r="12" spans="1:24" ht="13.5" customHeight="1" x14ac:dyDescent="0.3">
      <c r="A12" s="10">
        <f t="shared" si="6"/>
        <v>0.31250000000000006</v>
      </c>
      <c r="B12" s="4">
        <v>0</v>
      </c>
      <c r="C12" s="5">
        <v>0</v>
      </c>
      <c r="D12" s="11">
        <f t="shared" si="0"/>
        <v>0</v>
      </c>
      <c r="E12" s="32">
        <v>0</v>
      </c>
      <c r="F12" s="5">
        <v>0</v>
      </c>
      <c r="G12" s="11">
        <f t="shared" si="1"/>
        <v>0</v>
      </c>
      <c r="H12" s="37"/>
      <c r="I12" s="10">
        <f t="shared" si="7"/>
        <v>0.31250000000000006</v>
      </c>
      <c r="J12" s="4">
        <v>37</v>
      </c>
      <c r="K12" s="5">
        <v>1</v>
      </c>
      <c r="L12" s="11">
        <f t="shared" si="2"/>
        <v>38</v>
      </c>
      <c r="M12" s="32">
        <v>19</v>
      </c>
      <c r="N12" s="5">
        <v>0</v>
      </c>
      <c r="O12" s="11">
        <f t="shared" si="3"/>
        <v>19</v>
      </c>
      <c r="P12" s="37"/>
      <c r="Q12" s="10">
        <f t="shared" si="8"/>
        <v>0.31250000000000006</v>
      </c>
      <c r="R12" s="4">
        <v>22</v>
      </c>
      <c r="S12" s="5">
        <v>4</v>
      </c>
      <c r="T12" s="11">
        <f t="shared" si="4"/>
        <v>26</v>
      </c>
      <c r="U12" s="32">
        <v>24</v>
      </c>
      <c r="V12" s="5">
        <v>0</v>
      </c>
      <c r="W12" s="11">
        <f t="shared" si="5"/>
        <v>24</v>
      </c>
      <c r="X12" s="37"/>
    </row>
    <row r="13" spans="1:24" ht="13.5" customHeight="1" x14ac:dyDescent="0.3">
      <c r="A13" s="14">
        <f t="shared" si="6"/>
        <v>0.32291666666666674</v>
      </c>
      <c r="B13" s="15">
        <v>0</v>
      </c>
      <c r="C13" s="16">
        <v>0</v>
      </c>
      <c r="D13" s="17">
        <f t="shared" si="0"/>
        <v>0</v>
      </c>
      <c r="E13" s="33">
        <v>0</v>
      </c>
      <c r="F13" s="16">
        <v>0</v>
      </c>
      <c r="G13" s="17">
        <f t="shared" si="1"/>
        <v>0</v>
      </c>
      <c r="H13" s="37"/>
      <c r="I13" s="14">
        <f t="shared" si="7"/>
        <v>0.32291666666666674</v>
      </c>
      <c r="J13" s="15">
        <v>46</v>
      </c>
      <c r="K13" s="16">
        <v>2</v>
      </c>
      <c r="L13" s="17">
        <f t="shared" si="2"/>
        <v>48</v>
      </c>
      <c r="M13" s="33">
        <v>15</v>
      </c>
      <c r="N13" s="16">
        <v>0</v>
      </c>
      <c r="O13" s="17">
        <f t="shared" si="3"/>
        <v>15</v>
      </c>
      <c r="P13" s="37"/>
      <c r="Q13" s="14">
        <f t="shared" si="8"/>
        <v>0.32291666666666674</v>
      </c>
      <c r="R13" s="15">
        <v>49</v>
      </c>
      <c r="S13" s="16">
        <v>12</v>
      </c>
      <c r="T13" s="17">
        <f t="shared" si="4"/>
        <v>61</v>
      </c>
      <c r="U13" s="33">
        <v>19</v>
      </c>
      <c r="V13" s="16">
        <v>1</v>
      </c>
      <c r="W13" s="17">
        <f t="shared" si="5"/>
        <v>20</v>
      </c>
      <c r="X13" s="37"/>
    </row>
    <row r="14" spans="1:24" ht="13.5" customHeight="1" x14ac:dyDescent="0.3">
      <c r="A14" s="20" t="s">
        <v>4</v>
      </c>
      <c r="B14" s="21">
        <f>SUM(B10:B13)</f>
        <v>0</v>
      </c>
      <c r="C14" s="22">
        <f t="shared" ref="C14" si="9">SUM(C10:C13)</f>
        <v>0</v>
      </c>
      <c r="D14" s="29">
        <f t="shared" si="0"/>
        <v>0</v>
      </c>
      <c r="E14" s="34">
        <f>SUM(E10:E13)</f>
        <v>0</v>
      </c>
      <c r="F14" s="22">
        <f>SUM(F10:F13)</f>
        <v>0</v>
      </c>
      <c r="G14" s="29">
        <f t="shared" si="1"/>
        <v>0</v>
      </c>
      <c r="H14" s="37"/>
      <c r="I14" s="20" t="s">
        <v>4</v>
      </c>
      <c r="J14" s="21">
        <f>SUM(J10:J13)</f>
        <v>131</v>
      </c>
      <c r="K14" s="22">
        <f t="shared" ref="K14" si="10">SUM(K10:K13)</f>
        <v>7</v>
      </c>
      <c r="L14" s="29">
        <f t="shared" si="2"/>
        <v>138</v>
      </c>
      <c r="M14" s="34">
        <f>SUM(M10:M13)</f>
        <v>48</v>
      </c>
      <c r="N14" s="22">
        <f>SUM(N10:N13)</f>
        <v>3</v>
      </c>
      <c r="O14" s="29">
        <f t="shared" si="3"/>
        <v>51</v>
      </c>
      <c r="P14" s="37"/>
      <c r="Q14" s="20" t="s">
        <v>4</v>
      </c>
      <c r="R14" s="21">
        <f>SUM(R10:R13)</f>
        <v>111</v>
      </c>
      <c r="S14" s="22">
        <f t="shared" ref="S14" si="11">SUM(S10:S13)</f>
        <v>25</v>
      </c>
      <c r="T14" s="29">
        <f t="shared" si="4"/>
        <v>136</v>
      </c>
      <c r="U14" s="34">
        <f>SUM(U10:U13)</f>
        <v>59</v>
      </c>
      <c r="V14" s="22">
        <f>SUM(V10:V13)</f>
        <v>11</v>
      </c>
      <c r="W14" s="29">
        <f t="shared" si="5"/>
        <v>70</v>
      </c>
      <c r="X14" s="37"/>
    </row>
    <row r="15" spans="1:24" ht="13.5" customHeight="1" x14ac:dyDescent="0.3">
      <c r="A15" s="9">
        <f>A13+"00:15"</f>
        <v>0.33333333333333343</v>
      </c>
      <c r="B15" s="2">
        <v>0</v>
      </c>
      <c r="C15" s="3">
        <v>0</v>
      </c>
      <c r="D15" s="8">
        <f t="shared" si="0"/>
        <v>0</v>
      </c>
      <c r="E15" s="31">
        <v>0</v>
      </c>
      <c r="F15" s="3">
        <v>0</v>
      </c>
      <c r="G15" s="8">
        <f t="shared" si="1"/>
        <v>0</v>
      </c>
      <c r="H15" s="37"/>
      <c r="I15" s="9">
        <f>I13+"00:15"</f>
        <v>0.33333333333333343</v>
      </c>
      <c r="J15" s="2">
        <v>46</v>
      </c>
      <c r="K15" s="3">
        <v>6</v>
      </c>
      <c r="L15" s="8">
        <f t="shared" si="2"/>
        <v>52</v>
      </c>
      <c r="M15" s="31">
        <v>47</v>
      </c>
      <c r="N15" s="3">
        <v>0</v>
      </c>
      <c r="O15" s="8">
        <f t="shared" si="3"/>
        <v>47</v>
      </c>
      <c r="P15" s="37"/>
      <c r="Q15" s="9">
        <f>Q13+"00:15"</f>
        <v>0.33333333333333343</v>
      </c>
      <c r="R15" s="2">
        <v>57</v>
      </c>
      <c r="S15" s="3">
        <v>9</v>
      </c>
      <c r="T15" s="8">
        <f t="shared" si="4"/>
        <v>66</v>
      </c>
      <c r="U15" s="31">
        <v>21</v>
      </c>
      <c r="V15" s="3">
        <v>1</v>
      </c>
      <c r="W15" s="8">
        <f t="shared" si="5"/>
        <v>22</v>
      </c>
      <c r="X15" s="37"/>
    </row>
    <row r="16" spans="1:24" ht="13.5" customHeight="1" x14ac:dyDescent="0.3">
      <c r="A16" s="10">
        <f t="shared" si="6"/>
        <v>0.34375000000000011</v>
      </c>
      <c r="B16" s="4">
        <v>0</v>
      </c>
      <c r="C16" s="5">
        <v>0</v>
      </c>
      <c r="D16" s="11">
        <f t="shared" si="0"/>
        <v>0</v>
      </c>
      <c r="E16" s="32">
        <v>0</v>
      </c>
      <c r="F16" s="5">
        <v>0</v>
      </c>
      <c r="G16" s="11">
        <f t="shared" si="1"/>
        <v>0</v>
      </c>
      <c r="H16" s="37"/>
      <c r="I16" s="10">
        <f t="shared" si="7"/>
        <v>0.34375000000000011</v>
      </c>
      <c r="J16" s="4">
        <v>79</v>
      </c>
      <c r="K16" s="5">
        <v>2</v>
      </c>
      <c r="L16" s="11">
        <f t="shared" si="2"/>
        <v>81</v>
      </c>
      <c r="M16" s="32">
        <v>56</v>
      </c>
      <c r="N16" s="5">
        <v>1</v>
      </c>
      <c r="O16" s="11">
        <f t="shared" si="3"/>
        <v>57</v>
      </c>
      <c r="P16" s="37"/>
      <c r="Q16" s="10">
        <f t="shared" si="8"/>
        <v>0.34375000000000011</v>
      </c>
      <c r="R16" s="4">
        <v>55</v>
      </c>
      <c r="S16" s="5">
        <v>12</v>
      </c>
      <c r="T16" s="11">
        <f t="shared" si="4"/>
        <v>67</v>
      </c>
      <c r="U16" s="32">
        <v>76</v>
      </c>
      <c r="V16" s="5">
        <v>7</v>
      </c>
      <c r="W16" s="11">
        <f t="shared" si="5"/>
        <v>83</v>
      </c>
      <c r="X16" s="37"/>
    </row>
    <row r="17" spans="1:24" ht="13.5" customHeight="1" x14ac:dyDescent="0.3">
      <c r="A17" s="10">
        <f t="shared" si="6"/>
        <v>0.3541666666666668</v>
      </c>
      <c r="B17" s="4">
        <v>1</v>
      </c>
      <c r="C17" s="5">
        <v>0</v>
      </c>
      <c r="D17" s="11">
        <f t="shared" si="0"/>
        <v>1</v>
      </c>
      <c r="E17" s="32">
        <v>0</v>
      </c>
      <c r="F17" s="5">
        <v>0</v>
      </c>
      <c r="G17" s="11">
        <f t="shared" si="1"/>
        <v>0</v>
      </c>
      <c r="H17" s="37"/>
      <c r="I17" s="10">
        <f t="shared" si="7"/>
        <v>0.3541666666666668</v>
      </c>
      <c r="J17" s="4">
        <v>126</v>
      </c>
      <c r="K17" s="5">
        <v>9</v>
      </c>
      <c r="L17" s="11">
        <f t="shared" si="2"/>
        <v>135</v>
      </c>
      <c r="M17" s="32">
        <v>32</v>
      </c>
      <c r="N17" s="5">
        <v>6</v>
      </c>
      <c r="O17" s="11">
        <f t="shared" si="3"/>
        <v>38</v>
      </c>
      <c r="P17" s="37"/>
      <c r="Q17" s="10">
        <f t="shared" si="8"/>
        <v>0.3541666666666668</v>
      </c>
      <c r="R17" s="4">
        <v>83</v>
      </c>
      <c r="S17" s="5">
        <v>19</v>
      </c>
      <c r="T17" s="11">
        <f t="shared" si="4"/>
        <v>102</v>
      </c>
      <c r="U17" s="32">
        <v>41</v>
      </c>
      <c r="V17" s="5">
        <v>10</v>
      </c>
      <c r="W17" s="11">
        <f t="shared" si="5"/>
        <v>51</v>
      </c>
      <c r="X17" s="37"/>
    </row>
    <row r="18" spans="1:24" ht="13.5" customHeight="1" x14ac:dyDescent="0.3">
      <c r="A18" s="14">
        <f t="shared" si="6"/>
        <v>0.36458333333333348</v>
      </c>
      <c r="B18" s="15">
        <v>1</v>
      </c>
      <c r="C18" s="16">
        <v>0</v>
      </c>
      <c r="D18" s="17">
        <f t="shared" si="0"/>
        <v>1</v>
      </c>
      <c r="E18" s="33">
        <v>0</v>
      </c>
      <c r="F18" s="16">
        <v>0</v>
      </c>
      <c r="G18" s="17">
        <f t="shared" si="1"/>
        <v>0</v>
      </c>
      <c r="H18" s="37"/>
      <c r="I18" s="14">
        <f t="shared" si="7"/>
        <v>0.36458333333333348</v>
      </c>
      <c r="J18" s="15">
        <v>180</v>
      </c>
      <c r="K18" s="16">
        <v>14</v>
      </c>
      <c r="L18" s="17">
        <f t="shared" si="2"/>
        <v>194</v>
      </c>
      <c r="M18" s="33">
        <v>22</v>
      </c>
      <c r="N18" s="16">
        <v>6</v>
      </c>
      <c r="O18" s="17">
        <f t="shared" si="3"/>
        <v>28</v>
      </c>
      <c r="P18" s="37"/>
      <c r="Q18" s="14">
        <f t="shared" si="8"/>
        <v>0.36458333333333348</v>
      </c>
      <c r="R18" s="15">
        <v>116</v>
      </c>
      <c r="S18" s="16">
        <v>22</v>
      </c>
      <c r="T18" s="17">
        <f t="shared" si="4"/>
        <v>138</v>
      </c>
      <c r="U18" s="33">
        <v>35</v>
      </c>
      <c r="V18" s="16">
        <v>5</v>
      </c>
      <c r="W18" s="17">
        <f t="shared" si="5"/>
        <v>40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2</v>
      </c>
      <c r="C19" s="22">
        <f t="shared" si="12"/>
        <v>0</v>
      </c>
      <c r="D19" s="29">
        <f t="shared" si="0"/>
        <v>2</v>
      </c>
      <c r="E19" s="34">
        <f>SUM(E15:E18)</f>
        <v>0</v>
      </c>
      <c r="F19" s="22">
        <f>SUM(F15:F18)</f>
        <v>0</v>
      </c>
      <c r="G19" s="29">
        <f t="shared" si="1"/>
        <v>0</v>
      </c>
      <c r="H19" s="37"/>
      <c r="I19" s="20" t="s">
        <v>4</v>
      </c>
      <c r="J19" s="21">
        <f t="shared" ref="J19:K19" si="13">SUM(J15:J18)</f>
        <v>431</v>
      </c>
      <c r="K19" s="22">
        <f t="shared" si="13"/>
        <v>31</v>
      </c>
      <c r="L19" s="29">
        <f t="shared" si="2"/>
        <v>462</v>
      </c>
      <c r="M19" s="34">
        <f>SUM(M15:M18)</f>
        <v>157</v>
      </c>
      <c r="N19" s="22">
        <f>SUM(N15:N18)</f>
        <v>13</v>
      </c>
      <c r="O19" s="29">
        <f t="shared" si="3"/>
        <v>170</v>
      </c>
      <c r="P19" s="37"/>
      <c r="Q19" s="20" t="s">
        <v>4</v>
      </c>
      <c r="R19" s="21">
        <f t="shared" ref="R19:S19" si="14">SUM(R15:R18)</f>
        <v>311</v>
      </c>
      <c r="S19" s="22">
        <f t="shared" si="14"/>
        <v>62</v>
      </c>
      <c r="T19" s="29">
        <f t="shared" si="4"/>
        <v>373</v>
      </c>
      <c r="U19" s="34">
        <f>SUM(U15:U18)</f>
        <v>173</v>
      </c>
      <c r="V19" s="22">
        <f>SUM(V15:V18)</f>
        <v>23</v>
      </c>
      <c r="W19" s="29">
        <f t="shared" si="5"/>
        <v>196</v>
      </c>
      <c r="X19" s="37"/>
    </row>
    <row r="20" spans="1:24" ht="13.5" customHeight="1" x14ac:dyDescent="0.3">
      <c r="A20" s="9">
        <f>A18+"00:15"</f>
        <v>0.37500000000000017</v>
      </c>
      <c r="B20" s="2">
        <v>1</v>
      </c>
      <c r="C20" s="3">
        <v>0</v>
      </c>
      <c r="D20" s="8">
        <f t="shared" si="0"/>
        <v>1</v>
      </c>
      <c r="E20" s="31">
        <v>0</v>
      </c>
      <c r="F20" s="3">
        <v>0</v>
      </c>
      <c r="G20" s="8">
        <f t="shared" si="1"/>
        <v>0</v>
      </c>
      <c r="H20" s="37"/>
      <c r="I20" s="9">
        <f>I18+"00:15"</f>
        <v>0.37500000000000017</v>
      </c>
      <c r="J20" s="2">
        <v>103</v>
      </c>
      <c r="K20" s="3">
        <v>6</v>
      </c>
      <c r="L20" s="8">
        <f t="shared" si="2"/>
        <v>109</v>
      </c>
      <c r="M20" s="31">
        <v>15</v>
      </c>
      <c r="N20" s="3">
        <v>6</v>
      </c>
      <c r="O20" s="8">
        <f t="shared" si="3"/>
        <v>21</v>
      </c>
      <c r="P20" s="37"/>
      <c r="Q20" s="9">
        <f>Q18+"00:15"</f>
        <v>0.37500000000000017</v>
      </c>
      <c r="R20" s="2">
        <v>74</v>
      </c>
      <c r="S20" s="3">
        <v>18</v>
      </c>
      <c r="T20" s="8">
        <f t="shared" si="4"/>
        <v>92</v>
      </c>
      <c r="U20" s="31">
        <v>22</v>
      </c>
      <c r="V20" s="3">
        <v>6</v>
      </c>
      <c r="W20" s="8">
        <f t="shared" si="5"/>
        <v>28</v>
      </c>
      <c r="X20" s="37"/>
    </row>
    <row r="21" spans="1:24" ht="13.5" customHeight="1" x14ac:dyDescent="0.3">
      <c r="A21" s="10">
        <f t="shared" si="6"/>
        <v>0.38541666666666685</v>
      </c>
      <c r="B21" s="4">
        <v>0</v>
      </c>
      <c r="C21" s="5">
        <v>0</v>
      </c>
      <c r="D21" s="11">
        <f t="shared" si="0"/>
        <v>0</v>
      </c>
      <c r="E21" s="32">
        <v>0</v>
      </c>
      <c r="F21" s="5">
        <v>0</v>
      </c>
      <c r="G21" s="11">
        <f t="shared" si="1"/>
        <v>0</v>
      </c>
      <c r="H21" s="37"/>
      <c r="I21" s="10">
        <f t="shared" si="7"/>
        <v>0.38541666666666685</v>
      </c>
      <c r="J21" s="4">
        <v>98</v>
      </c>
      <c r="K21" s="5">
        <v>4</v>
      </c>
      <c r="L21" s="11">
        <f t="shared" si="2"/>
        <v>102</v>
      </c>
      <c r="M21" s="32">
        <v>18</v>
      </c>
      <c r="N21" s="5">
        <v>2</v>
      </c>
      <c r="O21" s="11">
        <f t="shared" si="3"/>
        <v>20</v>
      </c>
      <c r="P21" s="37"/>
      <c r="Q21" s="10">
        <f t="shared" si="8"/>
        <v>0.38541666666666685</v>
      </c>
      <c r="R21" s="4">
        <v>64</v>
      </c>
      <c r="S21" s="5">
        <v>11</v>
      </c>
      <c r="T21" s="11">
        <f t="shared" si="4"/>
        <v>75</v>
      </c>
      <c r="U21" s="32">
        <v>21</v>
      </c>
      <c r="V21" s="5">
        <v>1</v>
      </c>
      <c r="W21" s="11">
        <f t="shared" si="5"/>
        <v>22</v>
      </c>
      <c r="X21" s="37"/>
    </row>
    <row r="22" spans="1:24" ht="13.5" customHeight="1" x14ac:dyDescent="0.3">
      <c r="A22" s="10">
        <f t="shared" si="6"/>
        <v>0.39583333333333354</v>
      </c>
      <c r="B22" s="4">
        <v>0</v>
      </c>
      <c r="C22" s="5">
        <v>1</v>
      </c>
      <c r="D22" s="11">
        <f t="shared" si="0"/>
        <v>1</v>
      </c>
      <c r="E22" s="32">
        <v>0</v>
      </c>
      <c r="F22" s="5">
        <v>0</v>
      </c>
      <c r="G22" s="11">
        <f t="shared" si="1"/>
        <v>0</v>
      </c>
      <c r="H22" s="37"/>
      <c r="I22" s="10">
        <f t="shared" si="7"/>
        <v>0.39583333333333354</v>
      </c>
      <c r="J22" s="4">
        <v>106</v>
      </c>
      <c r="K22" s="5">
        <v>5</v>
      </c>
      <c r="L22" s="11">
        <f t="shared" si="2"/>
        <v>111</v>
      </c>
      <c r="M22" s="32">
        <v>29</v>
      </c>
      <c r="N22" s="5">
        <v>3</v>
      </c>
      <c r="O22" s="11">
        <f t="shared" si="3"/>
        <v>32</v>
      </c>
      <c r="P22" s="37"/>
      <c r="Q22" s="10">
        <f t="shared" si="8"/>
        <v>0.39583333333333354</v>
      </c>
      <c r="R22" s="4">
        <v>62</v>
      </c>
      <c r="S22" s="5">
        <v>10</v>
      </c>
      <c r="T22" s="11">
        <f t="shared" si="4"/>
        <v>72</v>
      </c>
      <c r="U22" s="32">
        <v>22</v>
      </c>
      <c r="V22" s="5">
        <v>2</v>
      </c>
      <c r="W22" s="11">
        <f t="shared" si="5"/>
        <v>24</v>
      </c>
      <c r="X22" s="37"/>
    </row>
    <row r="23" spans="1:24" ht="13.5" customHeight="1" x14ac:dyDescent="0.3">
      <c r="A23" s="14">
        <f t="shared" si="6"/>
        <v>0.40625000000000022</v>
      </c>
      <c r="B23" s="15">
        <v>1</v>
      </c>
      <c r="C23" s="16">
        <v>1</v>
      </c>
      <c r="D23" s="17">
        <f t="shared" si="0"/>
        <v>2</v>
      </c>
      <c r="E23" s="33">
        <v>0</v>
      </c>
      <c r="F23" s="16">
        <v>0</v>
      </c>
      <c r="G23" s="17">
        <f t="shared" si="1"/>
        <v>0</v>
      </c>
      <c r="H23" s="37"/>
      <c r="I23" s="14">
        <f t="shared" si="7"/>
        <v>0.40625000000000022</v>
      </c>
      <c r="J23" s="15">
        <v>120</v>
      </c>
      <c r="K23" s="16">
        <v>7</v>
      </c>
      <c r="L23" s="17">
        <f t="shared" si="2"/>
        <v>127</v>
      </c>
      <c r="M23" s="33">
        <v>22</v>
      </c>
      <c r="N23" s="16">
        <v>6</v>
      </c>
      <c r="O23" s="17">
        <f t="shared" si="3"/>
        <v>28</v>
      </c>
      <c r="P23" s="37"/>
      <c r="Q23" s="14">
        <f t="shared" si="8"/>
        <v>0.40625000000000022</v>
      </c>
      <c r="R23" s="15">
        <v>76</v>
      </c>
      <c r="S23" s="16">
        <v>14</v>
      </c>
      <c r="T23" s="17">
        <f t="shared" si="4"/>
        <v>90</v>
      </c>
      <c r="U23" s="33">
        <v>16</v>
      </c>
      <c r="V23" s="16">
        <v>2</v>
      </c>
      <c r="W23" s="17">
        <f t="shared" si="5"/>
        <v>18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2</v>
      </c>
      <c r="C24" s="22">
        <f t="shared" si="15"/>
        <v>2</v>
      </c>
      <c r="D24" s="29">
        <f t="shared" si="0"/>
        <v>4</v>
      </c>
      <c r="E24" s="34">
        <f>SUM(E20:E23)</f>
        <v>0</v>
      </c>
      <c r="F24" s="22">
        <f>SUM(F20:F23)</f>
        <v>0</v>
      </c>
      <c r="G24" s="29">
        <f t="shared" si="1"/>
        <v>0</v>
      </c>
      <c r="H24" s="37"/>
      <c r="I24" s="20" t="s">
        <v>4</v>
      </c>
      <c r="J24" s="21">
        <f t="shared" ref="J24:K24" si="16">SUM(J20:J23)</f>
        <v>427</v>
      </c>
      <c r="K24" s="22">
        <f t="shared" si="16"/>
        <v>22</v>
      </c>
      <c r="L24" s="29">
        <f t="shared" si="2"/>
        <v>449</v>
      </c>
      <c r="M24" s="34">
        <f>SUM(M20:M23)</f>
        <v>84</v>
      </c>
      <c r="N24" s="22">
        <f>SUM(N20:N23)</f>
        <v>17</v>
      </c>
      <c r="O24" s="29">
        <f t="shared" si="3"/>
        <v>101</v>
      </c>
      <c r="P24" s="37"/>
      <c r="Q24" s="20" t="s">
        <v>4</v>
      </c>
      <c r="R24" s="21">
        <f t="shared" ref="R24:S24" si="17">SUM(R20:R23)</f>
        <v>276</v>
      </c>
      <c r="S24" s="22">
        <f t="shared" si="17"/>
        <v>53</v>
      </c>
      <c r="T24" s="29">
        <f t="shared" si="4"/>
        <v>329</v>
      </c>
      <c r="U24" s="34">
        <f>SUM(U20:U23)</f>
        <v>81</v>
      </c>
      <c r="V24" s="22">
        <f>SUM(V20:V23)</f>
        <v>11</v>
      </c>
      <c r="W24" s="29">
        <f t="shared" si="5"/>
        <v>92</v>
      </c>
      <c r="X24" s="37"/>
    </row>
    <row r="25" spans="1:24" ht="13.5" customHeight="1" x14ac:dyDescent="0.3">
      <c r="A25" s="9">
        <f>A23+"00:15"</f>
        <v>0.41666666666666691</v>
      </c>
      <c r="B25" s="2">
        <v>0</v>
      </c>
      <c r="C25" s="3">
        <v>0</v>
      </c>
      <c r="D25" s="8">
        <f t="shared" si="0"/>
        <v>0</v>
      </c>
      <c r="E25" s="31">
        <v>2</v>
      </c>
      <c r="F25" s="3">
        <v>0</v>
      </c>
      <c r="G25" s="8">
        <f t="shared" si="1"/>
        <v>2</v>
      </c>
      <c r="H25" s="37"/>
      <c r="I25" s="9">
        <f>I23+"00:15"</f>
        <v>0.41666666666666691</v>
      </c>
      <c r="J25" s="2">
        <v>105</v>
      </c>
      <c r="K25" s="3">
        <v>3</v>
      </c>
      <c r="L25" s="8">
        <f t="shared" si="2"/>
        <v>108</v>
      </c>
      <c r="M25" s="31">
        <v>29</v>
      </c>
      <c r="N25" s="3">
        <v>0</v>
      </c>
      <c r="O25" s="8">
        <f t="shared" si="3"/>
        <v>29</v>
      </c>
      <c r="P25" s="37"/>
      <c r="Q25" s="9">
        <f>Q23+"00:15"</f>
        <v>0.41666666666666691</v>
      </c>
      <c r="R25" s="2">
        <v>77</v>
      </c>
      <c r="S25" s="3">
        <v>7</v>
      </c>
      <c r="T25" s="8">
        <f t="shared" si="4"/>
        <v>84</v>
      </c>
      <c r="U25" s="31">
        <v>26</v>
      </c>
      <c r="V25" s="3">
        <v>1</v>
      </c>
      <c r="W25" s="8">
        <f t="shared" si="5"/>
        <v>27</v>
      </c>
      <c r="X25" s="37"/>
    </row>
    <row r="26" spans="1:24" ht="13.5" customHeight="1" x14ac:dyDescent="0.3">
      <c r="A26" s="10">
        <f t="shared" si="6"/>
        <v>0.42708333333333359</v>
      </c>
      <c r="B26" s="4">
        <v>0</v>
      </c>
      <c r="C26" s="5">
        <v>0</v>
      </c>
      <c r="D26" s="11">
        <f t="shared" si="0"/>
        <v>0</v>
      </c>
      <c r="E26" s="32">
        <v>0</v>
      </c>
      <c r="F26" s="5">
        <v>0</v>
      </c>
      <c r="G26" s="11">
        <f t="shared" si="1"/>
        <v>0</v>
      </c>
      <c r="H26" s="37"/>
      <c r="I26" s="10">
        <f t="shared" si="7"/>
        <v>0.42708333333333359</v>
      </c>
      <c r="J26" s="4">
        <v>79</v>
      </c>
      <c r="K26" s="5">
        <v>1</v>
      </c>
      <c r="L26" s="11">
        <f t="shared" si="2"/>
        <v>80</v>
      </c>
      <c r="M26" s="32">
        <v>20</v>
      </c>
      <c r="N26" s="5">
        <v>2</v>
      </c>
      <c r="O26" s="11">
        <f t="shared" si="3"/>
        <v>22</v>
      </c>
      <c r="P26" s="37"/>
      <c r="Q26" s="10">
        <f t="shared" si="8"/>
        <v>0.42708333333333359</v>
      </c>
      <c r="R26" s="4">
        <v>49</v>
      </c>
      <c r="S26" s="5">
        <v>5</v>
      </c>
      <c r="T26" s="11">
        <f t="shared" si="4"/>
        <v>54</v>
      </c>
      <c r="U26" s="32">
        <v>17</v>
      </c>
      <c r="V26" s="5">
        <v>4</v>
      </c>
      <c r="W26" s="11">
        <f t="shared" si="5"/>
        <v>21</v>
      </c>
      <c r="X26" s="37"/>
    </row>
    <row r="27" spans="1:24" ht="13.5" customHeight="1" x14ac:dyDescent="0.3">
      <c r="A27" s="10">
        <f t="shared" si="6"/>
        <v>0.43750000000000028</v>
      </c>
      <c r="B27" s="4">
        <v>0</v>
      </c>
      <c r="C27" s="5">
        <v>0</v>
      </c>
      <c r="D27" s="11">
        <f t="shared" si="0"/>
        <v>0</v>
      </c>
      <c r="E27" s="32">
        <v>0</v>
      </c>
      <c r="F27" s="5">
        <v>0</v>
      </c>
      <c r="G27" s="11">
        <f t="shared" si="1"/>
        <v>0</v>
      </c>
      <c r="H27" s="37"/>
      <c r="I27" s="10">
        <f t="shared" si="7"/>
        <v>0.43750000000000028</v>
      </c>
      <c r="J27" s="4">
        <v>94</v>
      </c>
      <c r="K27" s="5">
        <v>3</v>
      </c>
      <c r="L27" s="11">
        <f t="shared" si="2"/>
        <v>97</v>
      </c>
      <c r="M27" s="32">
        <v>32</v>
      </c>
      <c r="N27" s="5">
        <v>5</v>
      </c>
      <c r="O27" s="11">
        <f t="shared" si="3"/>
        <v>37</v>
      </c>
      <c r="P27" s="37"/>
      <c r="Q27" s="10">
        <f t="shared" si="8"/>
        <v>0.43750000000000028</v>
      </c>
      <c r="R27" s="4">
        <v>61</v>
      </c>
      <c r="S27" s="5">
        <v>5</v>
      </c>
      <c r="T27" s="11">
        <f t="shared" si="4"/>
        <v>66</v>
      </c>
      <c r="U27" s="32">
        <v>22</v>
      </c>
      <c r="V27" s="5">
        <v>5</v>
      </c>
      <c r="W27" s="11">
        <f t="shared" si="5"/>
        <v>27</v>
      </c>
      <c r="X27" s="37"/>
    </row>
    <row r="28" spans="1:24" ht="13.5" customHeight="1" x14ac:dyDescent="0.3">
      <c r="A28" s="14">
        <f t="shared" si="6"/>
        <v>0.44791666666666696</v>
      </c>
      <c r="B28" s="15">
        <v>0</v>
      </c>
      <c r="C28" s="16">
        <v>0</v>
      </c>
      <c r="D28" s="17">
        <f t="shared" si="0"/>
        <v>0</v>
      </c>
      <c r="E28" s="33">
        <v>0</v>
      </c>
      <c r="F28" s="16">
        <v>0</v>
      </c>
      <c r="G28" s="17">
        <f t="shared" si="1"/>
        <v>0</v>
      </c>
      <c r="H28" s="37"/>
      <c r="I28" s="14">
        <f t="shared" si="7"/>
        <v>0.44791666666666696</v>
      </c>
      <c r="J28" s="15">
        <v>132</v>
      </c>
      <c r="K28" s="16">
        <v>2</v>
      </c>
      <c r="L28" s="17">
        <f t="shared" si="2"/>
        <v>134</v>
      </c>
      <c r="M28" s="33">
        <v>34</v>
      </c>
      <c r="N28" s="16">
        <v>1</v>
      </c>
      <c r="O28" s="17">
        <f t="shared" si="3"/>
        <v>35</v>
      </c>
      <c r="P28" s="37"/>
      <c r="Q28" s="14">
        <f t="shared" si="8"/>
        <v>0.44791666666666696</v>
      </c>
      <c r="R28" s="15">
        <v>81</v>
      </c>
      <c r="S28" s="16">
        <v>16</v>
      </c>
      <c r="T28" s="17">
        <f t="shared" si="4"/>
        <v>97</v>
      </c>
      <c r="U28" s="33">
        <v>26</v>
      </c>
      <c r="V28" s="16">
        <v>2</v>
      </c>
      <c r="W28" s="17">
        <f t="shared" si="5"/>
        <v>28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0</v>
      </c>
      <c r="C29" s="22">
        <f t="shared" si="18"/>
        <v>0</v>
      </c>
      <c r="D29" s="29">
        <f t="shared" si="0"/>
        <v>0</v>
      </c>
      <c r="E29" s="34">
        <f>SUM(E25:E28)</f>
        <v>2</v>
      </c>
      <c r="F29" s="22">
        <f>SUM(F25:F28)</f>
        <v>0</v>
      </c>
      <c r="G29" s="29">
        <f t="shared" si="1"/>
        <v>2</v>
      </c>
      <c r="H29" s="37"/>
      <c r="I29" s="20" t="s">
        <v>4</v>
      </c>
      <c r="J29" s="21">
        <f t="shared" ref="J29:K29" si="19">SUM(J25:J28)</f>
        <v>410</v>
      </c>
      <c r="K29" s="22">
        <f t="shared" si="19"/>
        <v>9</v>
      </c>
      <c r="L29" s="29">
        <f t="shared" si="2"/>
        <v>419</v>
      </c>
      <c r="M29" s="34">
        <f>SUM(M25:M28)</f>
        <v>115</v>
      </c>
      <c r="N29" s="22">
        <f>SUM(N25:N28)</f>
        <v>8</v>
      </c>
      <c r="O29" s="29">
        <f t="shared" si="3"/>
        <v>123</v>
      </c>
      <c r="P29" s="37"/>
      <c r="Q29" s="20" t="s">
        <v>4</v>
      </c>
      <c r="R29" s="21">
        <f t="shared" ref="R29:S29" si="20">SUM(R25:R28)</f>
        <v>268</v>
      </c>
      <c r="S29" s="22">
        <f t="shared" si="20"/>
        <v>33</v>
      </c>
      <c r="T29" s="29">
        <f t="shared" si="4"/>
        <v>301</v>
      </c>
      <c r="U29" s="34">
        <f>SUM(U25:U28)</f>
        <v>91</v>
      </c>
      <c r="V29" s="22">
        <f>SUM(V25:V28)</f>
        <v>12</v>
      </c>
      <c r="W29" s="29">
        <f t="shared" si="5"/>
        <v>103</v>
      </c>
      <c r="X29" s="37"/>
    </row>
    <row r="30" spans="1:24" ht="13.5" customHeight="1" x14ac:dyDescent="0.3">
      <c r="A30" s="9">
        <f>A28+"00:15"</f>
        <v>0.45833333333333365</v>
      </c>
      <c r="B30" s="2">
        <v>0</v>
      </c>
      <c r="C30" s="3">
        <v>0</v>
      </c>
      <c r="D30" s="8">
        <f t="shared" si="0"/>
        <v>0</v>
      </c>
      <c r="E30" s="31">
        <v>0</v>
      </c>
      <c r="F30" s="3">
        <v>0</v>
      </c>
      <c r="G30" s="8">
        <f t="shared" si="1"/>
        <v>0</v>
      </c>
      <c r="H30" s="37"/>
      <c r="I30" s="9">
        <f>I28+"00:15"</f>
        <v>0.45833333333333365</v>
      </c>
      <c r="J30" s="2">
        <v>99</v>
      </c>
      <c r="K30" s="3">
        <v>3</v>
      </c>
      <c r="L30" s="8">
        <f t="shared" si="2"/>
        <v>102</v>
      </c>
      <c r="M30" s="31">
        <v>49</v>
      </c>
      <c r="N30" s="3">
        <v>2</v>
      </c>
      <c r="O30" s="8">
        <f t="shared" si="3"/>
        <v>51</v>
      </c>
      <c r="P30" s="37"/>
      <c r="Q30" s="9">
        <f>Q28+"00:15"</f>
        <v>0.45833333333333365</v>
      </c>
      <c r="R30" s="2">
        <v>64</v>
      </c>
      <c r="S30" s="3">
        <v>7</v>
      </c>
      <c r="T30" s="8">
        <f t="shared" si="4"/>
        <v>71</v>
      </c>
      <c r="U30" s="31">
        <v>31</v>
      </c>
      <c r="V30" s="3">
        <v>3</v>
      </c>
      <c r="W30" s="8">
        <f t="shared" si="5"/>
        <v>34</v>
      </c>
      <c r="X30" s="37"/>
    </row>
    <row r="31" spans="1:24" ht="13.5" customHeight="1" x14ac:dyDescent="0.3">
      <c r="A31" s="10">
        <f t="shared" si="6"/>
        <v>0.46875000000000033</v>
      </c>
      <c r="B31" s="4">
        <v>0</v>
      </c>
      <c r="C31" s="5">
        <v>0</v>
      </c>
      <c r="D31" s="11">
        <f t="shared" si="0"/>
        <v>0</v>
      </c>
      <c r="E31" s="32">
        <v>0</v>
      </c>
      <c r="F31" s="5">
        <v>0</v>
      </c>
      <c r="G31" s="11">
        <f t="shared" si="1"/>
        <v>0</v>
      </c>
      <c r="H31" s="37"/>
      <c r="I31" s="10">
        <f t="shared" si="7"/>
        <v>0.46875000000000033</v>
      </c>
      <c r="J31" s="4">
        <v>78</v>
      </c>
      <c r="K31" s="5">
        <v>3</v>
      </c>
      <c r="L31" s="11">
        <f t="shared" si="2"/>
        <v>81</v>
      </c>
      <c r="M31" s="32">
        <v>34</v>
      </c>
      <c r="N31" s="5">
        <v>1</v>
      </c>
      <c r="O31" s="11">
        <f t="shared" si="3"/>
        <v>35</v>
      </c>
      <c r="P31" s="37"/>
      <c r="Q31" s="10">
        <f t="shared" si="8"/>
        <v>0.46875000000000033</v>
      </c>
      <c r="R31" s="4">
        <v>51</v>
      </c>
      <c r="S31" s="5">
        <v>7</v>
      </c>
      <c r="T31" s="11">
        <f t="shared" si="4"/>
        <v>58</v>
      </c>
      <c r="U31" s="32">
        <v>33</v>
      </c>
      <c r="V31" s="5">
        <v>2</v>
      </c>
      <c r="W31" s="11">
        <f t="shared" si="5"/>
        <v>35</v>
      </c>
      <c r="X31" s="37"/>
    </row>
    <row r="32" spans="1:24" ht="13.5" customHeight="1" x14ac:dyDescent="0.3">
      <c r="A32" s="10">
        <f t="shared" si="6"/>
        <v>0.47916666666666702</v>
      </c>
      <c r="B32" s="4">
        <v>0</v>
      </c>
      <c r="C32" s="5">
        <v>0</v>
      </c>
      <c r="D32" s="11">
        <f t="shared" si="0"/>
        <v>0</v>
      </c>
      <c r="E32" s="32">
        <v>0</v>
      </c>
      <c r="F32" s="5">
        <v>0</v>
      </c>
      <c r="G32" s="11">
        <f t="shared" si="1"/>
        <v>0</v>
      </c>
      <c r="H32" s="37"/>
      <c r="I32" s="10">
        <f t="shared" si="7"/>
        <v>0.47916666666666702</v>
      </c>
      <c r="J32" s="4">
        <v>85</v>
      </c>
      <c r="K32" s="5">
        <v>3</v>
      </c>
      <c r="L32" s="11">
        <f t="shared" si="2"/>
        <v>88</v>
      </c>
      <c r="M32" s="32">
        <v>32</v>
      </c>
      <c r="N32" s="5">
        <v>3</v>
      </c>
      <c r="O32" s="11">
        <f t="shared" si="3"/>
        <v>35</v>
      </c>
      <c r="P32" s="37"/>
      <c r="Q32" s="10">
        <f t="shared" si="8"/>
        <v>0.47916666666666702</v>
      </c>
      <c r="R32" s="4">
        <v>54</v>
      </c>
      <c r="S32" s="5">
        <v>4</v>
      </c>
      <c r="T32" s="11">
        <f t="shared" si="4"/>
        <v>58</v>
      </c>
      <c r="U32" s="32">
        <v>27</v>
      </c>
      <c r="V32" s="5">
        <v>6</v>
      </c>
      <c r="W32" s="11">
        <f t="shared" si="5"/>
        <v>33</v>
      </c>
      <c r="X32" s="37"/>
    </row>
    <row r="33" spans="1:24" ht="13.5" customHeight="1" x14ac:dyDescent="0.3">
      <c r="A33" s="14">
        <f t="shared" si="6"/>
        <v>0.4895833333333337</v>
      </c>
      <c r="B33" s="15">
        <v>0</v>
      </c>
      <c r="C33" s="16">
        <v>0</v>
      </c>
      <c r="D33" s="17">
        <f t="shared" si="0"/>
        <v>0</v>
      </c>
      <c r="E33" s="33">
        <v>0</v>
      </c>
      <c r="F33" s="16">
        <v>0</v>
      </c>
      <c r="G33" s="17">
        <f t="shared" si="1"/>
        <v>0</v>
      </c>
      <c r="H33" s="37"/>
      <c r="I33" s="14">
        <f t="shared" si="7"/>
        <v>0.4895833333333337</v>
      </c>
      <c r="J33" s="15">
        <v>93</v>
      </c>
      <c r="K33" s="16">
        <v>2</v>
      </c>
      <c r="L33" s="17">
        <f t="shared" si="2"/>
        <v>95</v>
      </c>
      <c r="M33" s="33">
        <v>36</v>
      </c>
      <c r="N33" s="16">
        <v>3</v>
      </c>
      <c r="O33" s="17">
        <f t="shared" si="3"/>
        <v>39</v>
      </c>
      <c r="P33" s="37"/>
      <c r="Q33" s="14">
        <f t="shared" si="8"/>
        <v>0.4895833333333337</v>
      </c>
      <c r="R33" s="15">
        <v>78</v>
      </c>
      <c r="S33" s="16">
        <v>5</v>
      </c>
      <c r="T33" s="17">
        <f t="shared" si="4"/>
        <v>83</v>
      </c>
      <c r="U33" s="33">
        <v>25</v>
      </c>
      <c r="V33" s="16">
        <v>3</v>
      </c>
      <c r="W33" s="17">
        <f t="shared" si="5"/>
        <v>28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0</v>
      </c>
      <c r="C34" s="22">
        <f t="shared" si="21"/>
        <v>0</v>
      </c>
      <c r="D34" s="29">
        <f t="shared" si="0"/>
        <v>0</v>
      </c>
      <c r="E34" s="34">
        <f>SUM(E30:E33)</f>
        <v>0</v>
      </c>
      <c r="F34" s="22">
        <f>SUM(F30:F33)</f>
        <v>0</v>
      </c>
      <c r="G34" s="29">
        <f t="shared" si="1"/>
        <v>0</v>
      </c>
      <c r="H34" s="37"/>
      <c r="I34" s="20" t="s">
        <v>4</v>
      </c>
      <c r="J34" s="21">
        <f t="shared" ref="J34:K34" si="22">SUM(J30:J33)</f>
        <v>355</v>
      </c>
      <c r="K34" s="22">
        <f t="shared" si="22"/>
        <v>11</v>
      </c>
      <c r="L34" s="29">
        <f t="shared" si="2"/>
        <v>366</v>
      </c>
      <c r="M34" s="34">
        <f>SUM(M30:M33)</f>
        <v>151</v>
      </c>
      <c r="N34" s="22">
        <f>SUM(N30:N33)</f>
        <v>9</v>
      </c>
      <c r="O34" s="29">
        <f t="shared" si="3"/>
        <v>160</v>
      </c>
      <c r="P34" s="37"/>
      <c r="Q34" s="20" t="s">
        <v>4</v>
      </c>
      <c r="R34" s="21">
        <f t="shared" ref="R34:S34" si="23">SUM(R30:R33)</f>
        <v>247</v>
      </c>
      <c r="S34" s="22">
        <f t="shared" si="23"/>
        <v>23</v>
      </c>
      <c r="T34" s="29">
        <f t="shared" si="4"/>
        <v>270</v>
      </c>
      <c r="U34" s="34">
        <f>SUM(U30:U33)</f>
        <v>116</v>
      </c>
      <c r="V34" s="22">
        <f>SUM(V30:V33)</f>
        <v>14</v>
      </c>
      <c r="W34" s="29">
        <f t="shared" si="5"/>
        <v>130</v>
      </c>
      <c r="X34" s="37"/>
    </row>
    <row r="35" spans="1:24" ht="13.5" customHeight="1" x14ac:dyDescent="0.3">
      <c r="A35" s="9">
        <f>A33+"00:15"</f>
        <v>0.50000000000000033</v>
      </c>
      <c r="B35" s="2">
        <v>1</v>
      </c>
      <c r="C35" s="3">
        <v>0</v>
      </c>
      <c r="D35" s="8">
        <f t="shared" si="0"/>
        <v>1</v>
      </c>
      <c r="E35" s="31">
        <v>0</v>
      </c>
      <c r="F35" s="3">
        <v>0</v>
      </c>
      <c r="G35" s="8">
        <f t="shared" si="1"/>
        <v>0</v>
      </c>
      <c r="H35" s="37"/>
      <c r="I35" s="9">
        <f>I33+"00:15"</f>
        <v>0.50000000000000033</v>
      </c>
      <c r="J35" s="2">
        <v>99</v>
      </c>
      <c r="K35" s="3">
        <v>5</v>
      </c>
      <c r="L35" s="8">
        <f t="shared" si="2"/>
        <v>104</v>
      </c>
      <c r="M35" s="31">
        <v>56</v>
      </c>
      <c r="N35" s="3">
        <v>2</v>
      </c>
      <c r="O35" s="8">
        <f t="shared" si="3"/>
        <v>58</v>
      </c>
      <c r="P35" s="37"/>
      <c r="Q35" s="9">
        <f>Q33+"00:15"</f>
        <v>0.50000000000000033</v>
      </c>
      <c r="R35" s="2">
        <v>67</v>
      </c>
      <c r="S35" s="3">
        <v>7</v>
      </c>
      <c r="T35" s="8">
        <f t="shared" si="4"/>
        <v>74</v>
      </c>
      <c r="U35" s="31">
        <v>36</v>
      </c>
      <c r="V35" s="3">
        <v>2</v>
      </c>
      <c r="W35" s="8">
        <f t="shared" si="5"/>
        <v>38</v>
      </c>
      <c r="X35" s="37"/>
    </row>
    <row r="36" spans="1:24" ht="13.5" customHeight="1" x14ac:dyDescent="0.3">
      <c r="A36" s="10">
        <f t="shared" si="6"/>
        <v>0.51041666666666696</v>
      </c>
      <c r="B36" s="4">
        <v>0</v>
      </c>
      <c r="C36" s="5">
        <v>0</v>
      </c>
      <c r="D36" s="11">
        <f t="shared" si="0"/>
        <v>0</v>
      </c>
      <c r="E36" s="32">
        <v>0</v>
      </c>
      <c r="F36" s="5">
        <v>0</v>
      </c>
      <c r="G36" s="11">
        <f t="shared" si="1"/>
        <v>0</v>
      </c>
      <c r="H36" s="37"/>
      <c r="I36" s="10">
        <f t="shared" si="7"/>
        <v>0.51041666666666696</v>
      </c>
      <c r="J36" s="4">
        <v>69</v>
      </c>
      <c r="K36" s="5">
        <v>0</v>
      </c>
      <c r="L36" s="11">
        <f t="shared" si="2"/>
        <v>69</v>
      </c>
      <c r="M36" s="32">
        <v>59</v>
      </c>
      <c r="N36" s="5">
        <v>1</v>
      </c>
      <c r="O36" s="11">
        <f t="shared" si="3"/>
        <v>60</v>
      </c>
      <c r="P36" s="37"/>
      <c r="Q36" s="10">
        <f t="shared" si="8"/>
        <v>0.51041666666666696</v>
      </c>
      <c r="R36" s="4">
        <v>59</v>
      </c>
      <c r="S36" s="5">
        <v>6</v>
      </c>
      <c r="T36" s="11">
        <f t="shared" si="4"/>
        <v>65</v>
      </c>
      <c r="U36" s="32">
        <v>46</v>
      </c>
      <c r="V36" s="5">
        <v>3</v>
      </c>
      <c r="W36" s="11">
        <f t="shared" si="5"/>
        <v>49</v>
      </c>
      <c r="X36" s="37"/>
    </row>
    <row r="37" spans="1:24" ht="13.5" customHeight="1" x14ac:dyDescent="0.3">
      <c r="A37" s="10">
        <f t="shared" si="6"/>
        <v>0.52083333333333359</v>
      </c>
      <c r="B37" s="4">
        <v>0</v>
      </c>
      <c r="C37" s="5">
        <v>0</v>
      </c>
      <c r="D37" s="11">
        <f t="shared" si="0"/>
        <v>0</v>
      </c>
      <c r="E37" s="32">
        <v>0</v>
      </c>
      <c r="F37" s="5">
        <v>0</v>
      </c>
      <c r="G37" s="11">
        <f t="shared" si="1"/>
        <v>0</v>
      </c>
      <c r="H37" s="37"/>
      <c r="I37" s="10">
        <f t="shared" si="7"/>
        <v>0.52083333333333359</v>
      </c>
      <c r="J37" s="4">
        <v>95</v>
      </c>
      <c r="K37" s="5">
        <v>2</v>
      </c>
      <c r="L37" s="11">
        <f t="shared" si="2"/>
        <v>97</v>
      </c>
      <c r="M37" s="32">
        <v>75</v>
      </c>
      <c r="N37" s="5">
        <v>2</v>
      </c>
      <c r="O37" s="11">
        <f t="shared" si="3"/>
        <v>77</v>
      </c>
      <c r="P37" s="37"/>
      <c r="Q37" s="10">
        <f t="shared" si="8"/>
        <v>0.52083333333333359</v>
      </c>
      <c r="R37" s="4">
        <v>80</v>
      </c>
      <c r="S37" s="5">
        <v>13</v>
      </c>
      <c r="T37" s="11">
        <f t="shared" si="4"/>
        <v>93</v>
      </c>
      <c r="U37" s="32">
        <v>74</v>
      </c>
      <c r="V37" s="5">
        <v>11</v>
      </c>
      <c r="W37" s="11">
        <f t="shared" si="5"/>
        <v>85</v>
      </c>
      <c r="X37" s="37"/>
    </row>
    <row r="38" spans="1:24" ht="13.5" customHeight="1" x14ac:dyDescent="0.3">
      <c r="A38" s="14">
        <f t="shared" si="6"/>
        <v>0.53125000000000022</v>
      </c>
      <c r="B38" s="15">
        <v>1</v>
      </c>
      <c r="C38" s="16">
        <v>0</v>
      </c>
      <c r="D38" s="17">
        <f t="shared" si="0"/>
        <v>1</v>
      </c>
      <c r="E38" s="33">
        <v>0</v>
      </c>
      <c r="F38" s="16">
        <v>0</v>
      </c>
      <c r="G38" s="17">
        <f t="shared" si="1"/>
        <v>0</v>
      </c>
      <c r="H38" s="37"/>
      <c r="I38" s="14">
        <f t="shared" si="7"/>
        <v>0.53125000000000022</v>
      </c>
      <c r="J38" s="15">
        <v>86</v>
      </c>
      <c r="K38" s="16">
        <v>4</v>
      </c>
      <c r="L38" s="17">
        <f t="shared" si="2"/>
        <v>90</v>
      </c>
      <c r="M38" s="33">
        <v>52</v>
      </c>
      <c r="N38" s="16">
        <v>0</v>
      </c>
      <c r="O38" s="17">
        <f t="shared" si="3"/>
        <v>52</v>
      </c>
      <c r="P38" s="37"/>
      <c r="Q38" s="14">
        <f t="shared" si="8"/>
        <v>0.53125000000000022</v>
      </c>
      <c r="R38" s="15">
        <v>71</v>
      </c>
      <c r="S38" s="16">
        <v>10</v>
      </c>
      <c r="T38" s="17">
        <f t="shared" si="4"/>
        <v>81</v>
      </c>
      <c r="U38" s="33">
        <v>46</v>
      </c>
      <c r="V38" s="16">
        <v>2</v>
      </c>
      <c r="W38" s="17">
        <f t="shared" si="5"/>
        <v>48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2</v>
      </c>
      <c r="C39" s="22">
        <f t="shared" si="24"/>
        <v>0</v>
      </c>
      <c r="D39" s="29">
        <f t="shared" si="0"/>
        <v>2</v>
      </c>
      <c r="E39" s="34">
        <f>SUM(E35:E38)</f>
        <v>0</v>
      </c>
      <c r="F39" s="22">
        <f>SUM(F35:F38)</f>
        <v>0</v>
      </c>
      <c r="G39" s="29">
        <f t="shared" si="1"/>
        <v>0</v>
      </c>
      <c r="H39" s="37"/>
      <c r="I39" s="20" t="s">
        <v>4</v>
      </c>
      <c r="J39" s="21">
        <f t="shared" ref="J39:K39" si="25">SUM(J35:J38)</f>
        <v>349</v>
      </c>
      <c r="K39" s="22">
        <f t="shared" si="25"/>
        <v>11</v>
      </c>
      <c r="L39" s="29">
        <f t="shared" si="2"/>
        <v>360</v>
      </c>
      <c r="M39" s="34">
        <f>SUM(M35:M38)</f>
        <v>242</v>
      </c>
      <c r="N39" s="22">
        <f>SUM(N35:N38)</f>
        <v>5</v>
      </c>
      <c r="O39" s="29">
        <f t="shared" si="3"/>
        <v>247</v>
      </c>
      <c r="P39" s="37"/>
      <c r="Q39" s="20" t="s">
        <v>4</v>
      </c>
      <c r="R39" s="21">
        <f t="shared" ref="R39:S39" si="26">SUM(R35:R38)</f>
        <v>277</v>
      </c>
      <c r="S39" s="22">
        <f t="shared" si="26"/>
        <v>36</v>
      </c>
      <c r="T39" s="29">
        <f t="shared" si="4"/>
        <v>313</v>
      </c>
      <c r="U39" s="34">
        <f>SUM(U35:U38)</f>
        <v>202</v>
      </c>
      <c r="V39" s="22">
        <f>SUM(V35:V38)</f>
        <v>18</v>
      </c>
      <c r="W39" s="29">
        <f t="shared" si="5"/>
        <v>220</v>
      </c>
      <c r="X39" s="37"/>
    </row>
    <row r="40" spans="1:24" ht="13.5" customHeight="1" x14ac:dyDescent="0.3">
      <c r="A40" s="9">
        <f>A38+"00:15"</f>
        <v>0.54166666666666685</v>
      </c>
      <c r="B40" s="2">
        <v>0</v>
      </c>
      <c r="C40" s="3">
        <v>0</v>
      </c>
      <c r="D40" s="8">
        <f t="shared" si="0"/>
        <v>0</v>
      </c>
      <c r="E40" s="31">
        <v>3</v>
      </c>
      <c r="F40" s="3">
        <v>0</v>
      </c>
      <c r="G40" s="8">
        <f t="shared" si="1"/>
        <v>3</v>
      </c>
      <c r="H40" s="37"/>
      <c r="I40" s="9">
        <f>I38+"00:15"</f>
        <v>0.54166666666666685</v>
      </c>
      <c r="J40" s="2">
        <v>71</v>
      </c>
      <c r="K40" s="3">
        <v>5</v>
      </c>
      <c r="L40" s="8">
        <f t="shared" si="2"/>
        <v>76</v>
      </c>
      <c r="M40" s="31">
        <v>79</v>
      </c>
      <c r="N40" s="3">
        <v>2</v>
      </c>
      <c r="O40" s="8">
        <f t="shared" si="3"/>
        <v>81</v>
      </c>
      <c r="P40" s="37"/>
      <c r="Q40" s="9">
        <f>Q38+"00:15"</f>
        <v>0.54166666666666685</v>
      </c>
      <c r="R40" s="2">
        <v>54</v>
      </c>
      <c r="S40" s="3">
        <v>10</v>
      </c>
      <c r="T40" s="8">
        <f t="shared" si="4"/>
        <v>64</v>
      </c>
      <c r="U40" s="31">
        <v>61</v>
      </c>
      <c r="V40" s="3">
        <v>3</v>
      </c>
      <c r="W40" s="8">
        <f t="shared" si="5"/>
        <v>64</v>
      </c>
      <c r="X40" s="37"/>
    </row>
    <row r="41" spans="1:24" ht="13.5" customHeight="1" x14ac:dyDescent="0.3">
      <c r="A41" s="10">
        <f t="shared" si="6"/>
        <v>0.55208333333333348</v>
      </c>
      <c r="B41" s="4">
        <v>3</v>
      </c>
      <c r="C41" s="5">
        <v>0</v>
      </c>
      <c r="D41" s="11">
        <f t="shared" si="0"/>
        <v>3</v>
      </c>
      <c r="E41" s="32">
        <v>1</v>
      </c>
      <c r="F41" s="5">
        <v>0</v>
      </c>
      <c r="G41" s="11">
        <f t="shared" si="1"/>
        <v>1</v>
      </c>
      <c r="H41" s="37"/>
      <c r="I41" s="10">
        <f t="shared" si="7"/>
        <v>0.55208333333333348</v>
      </c>
      <c r="J41" s="4">
        <v>96</v>
      </c>
      <c r="K41" s="5">
        <v>1</v>
      </c>
      <c r="L41" s="11">
        <f t="shared" si="2"/>
        <v>97</v>
      </c>
      <c r="M41" s="32">
        <v>86</v>
      </c>
      <c r="N41" s="5">
        <v>3</v>
      </c>
      <c r="O41" s="11">
        <f t="shared" si="3"/>
        <v>89</v>
      </c>
      <c r="P41" s="37"/>
      <c r="Q41" s="10">
        <f t="shared" si="8"/>
        <v>0.55208333333333348</v>
      </c>
      <c r="R41" s="4">
        <v>67</v>
      </c>
      <c r="S41" s="5">
        <v>5</v>
      </c>
      <c r="T41" s="11">
        <f t="shared" si="4"/>
        <v>72</v>
      </c>
      <c r="U41" s="32">
        <v>56</v>
      </c>
      <c r="V41" s="5">
        <v>3</v>
      </c>
      <c r="W41" s="11">
        <f t="shared" si="5"/>
        <v>59</v>
      </c>
      <c r="X41" s="37"/>
    </row>
    <row r="42" spans="1:24" ht="13.5" customHeight="1" x14ac:dyDescent="0.3">
      <c r="A42" s="10">
        <f t="shared" si="6"/>
        <v>0.56250000000000011</v>
      </c>
      <c r="B42" s="4">
        <v>1</v>
      </c>
      <c r="C42" s="5">
        <v>0</v>
      </c>
      <c r="D42" s="11">
        <f t="shared" si="0"/>
        <v>1</v>
      </c>
      <c r="E42" s="32">
        <v>0</v>
      </c>
      <c r="F42" s="5">
        <v>0</v>
      </c>
      <c r="G42" s="11">
        <f t="shared" si="1"/>
        <v>0</v>
      </c>
      <c r="H42" s="37"/>
      <c r="I42" s="10">
        <f t="shared" si="7"/>
        <v>0.56250000000000011</v>
      </c>
      <c r="J42" s="4">
        <v>93</v>
      </c>
      <c r="K42" s="5">
        <v>1</v>
      </c>
      <c r="L42" s="11">
        <f t="shared" si="2"/>
        <v>94</v>
      </c>
      <c r="M42" s="32">
        <v>68</v>
      </c>
      <c r="N42" s="5">
        <v>1</v>
      </c>
      <c r="O42" s="11">
        <f t="shared" si="3"/>
        <v>69</v>
      </c>
      <c r="P42" s="37"/>
      <c r="Q42" s="10">
        <f t="shared" si="8"/>
        <v>0.56250000000000011</v>
      </c>
      <c r="R42" s="4">
        <v>67</v>
      </c>
      <c r="S42" s="5">
        <v>6</v>
      </c>
      <c r="T42" s="11">
        <f t="shared" si="4"/>
        <v>73</v>
      </c>
      <c r="U42" s="32">
        <v>40</v>
      </c>
      <c r="V42" s="5">
        <v>1</v>
      </c>
      <c r="W42" s="11">
        <f t="shared" si="5"/>
        <v>41</v>
      </c>
      <c r="X42" s="37"/>
    </row>
    <row r="43" spans="1:24" ht="13.5" customHeight="1" x14ac:dyDescent="0.3">
      <c r="A43" s="14">
        <f t="shared" si="6"/>
        <v>0.57291666666666674</v>
      </c>
      <c r="B43" s="15">
        <v>2</v>
      </c>
      <c r="C43" s="16">
        <v>1</v>
      </c>
      <c r="D43" s="17">
        <f t="shared" si="0"/>
        <v>3</v>
      </c>
      <c r="E43" s="33">
        <v>2</v>
      </c>
      <c r="F43" s="16">
        <v>0</v>
      </c>
      <c r="G43" s="17">
        <f t="shared" si="1"/>
        <v>2</v>
      </c>
      <c r="H43" s="37"/>
      <c r="I43" s="14">
        <f t="shared" si="7"/>
        <v>0.57291666666666674</v>
      </c>
      <c r="J43" s="15">
        <v>143</v>
      </c>
      <c r="K43" s="16">
        <v>4</v>
      </c>
      <c r="L43" s="17">
        <f t="shared" si="2"/>
        <v>147</v>
      </c>
      <c r="M43" s="33">
        <v>69</v>
      </c>
      <c r="N43" s="16">
        <v>1</v>
      </c>
      <c r="O43" s="17">
        <f t="shared" si="3"/>
        <v>70</v>
      </c>
      <c r="P43" s="37"/>
      <c r="Q43" s="14">
        <f t="shared" si="8"/>
        <v>0.57291666666666674</v>
      </c>
      <c r="R43" s="15">
        <v>105</v>
      </c>
      <c r="S43" s="16">
        <v>7</v>
      </c>
      <c r="T43" s="17">
        <f t="shared" si="4"/>
        <v>112</v>
      </c>
      <c r="U43" s="33">
        <v>41</v>
      </c>
      <c r="V43" s="16">
        <v>3</v>
      </c>
      <c r="W43" s="17">
        <f t="shared" si="5"/>
        <v>44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6</v>
      </c>
      <c r="C44" s="22">
        <f t="shared" si="27"/>
        <v>1</v>
      </c>
      <c r="D44" s="29">
        <f t="shared" si="0"/>
        <v>7</v>
      </c>
      <c r="E44" s="34">
        <f>SUM(E40:E43)</f>
        <v>6</v>
      </c>
      <c r="F44" s="22">
        <f>SUM(F40:F43)</f>
        <v>0</v>
      </c>
      <c r="G44" s="29">
        <f t="shared" si="1"/>
        <v>6</v>
      </c>
      <c r="H44" s="37"/>
      <c r="I44" s="20" t="s">
        <v>4</v>
      </c>
      <c r="J44" s="21">
        <f t="shared" ref="J44:K44" si="28">SUM(J40:J43)</f>
        <v>403</v>
      </c>
      <c r="K44" s="22">
        <f t="shared" si="28"/>
        <v>11</v>
      </c>
      <c r="L44" s="29">
        <f t="shared" si="2"/>
        <v>414</v>
      </c>
      <c r="M44" s="34">
        <f>SUM(M40:M43)</f>
        <v>302</v>
      </c>
      <c r="N44" s="22">
        <f>SUM(N40:N43)</f>
        <v>7</v>
      </c>
      <c r="O44" s="29">
        <f t="shared" si="3"/>
        <v>309</v>
      </c>
      <c r="P44" s="37"/>
      <c r="Q44" s="20" t="s">
        <v>4</v>
      </c>
      <c r="R44" s="21">
        <f t="shared" ref="R44:S44" si="29">SUM(R40:R43)</f>
        <v>293</v>
      </c>
      <c r="S44" s="22">
        <f t="shared" si="29"/>
        <v>28</v>
      </c>
      <c r="T44" s="29">
        <f t="shared" si="4"/>
        <v>321</v>
      </c>
      <c r="U44" s="34">
        <f>SUM(U40:U43)</f>
        <v>198</v>
      </c>
      <c r="V44" s="22">
        <f>SUM(V40:V43)</f>
        <v>10</v>
      </c>
      <c r="W44" s="29">
        <f t="shared" si="5"/>
        <v>208</v>
      </c>
      <c r="X44" s="37"/>
    </row>
    <row r="45" spans="1:24" ht="13.5" customHeight="1" x14ac:dyDescent="0.3">
      <c r="A45" s="9">
        <f>A43+"00:15"</f>
        <v>0.58333333333333337</v>
      </c>
      <c r="B45" s="2">
        <v>1</v>
      </c>
      <c r="C45" s="3">
        <v>1</v>
      </c>
      <c r="D45" s="8">
        <f t="shared" si="0"/>
        <v>2</v>
      </c>
      <c r="E45" s="31">
        <v>0</v>
      </c>
      <c r="F45" s="3">
        <v>0</v>
      </c>
      <c r="G45" s="8">
        <f t="shared" si="1"/>
        <v>0</v>
      </c>
      <c r="H45" s="37"/>
      <c r="I45" s="9">
        <f>I43+"00:15"</f>
        <v>0.58333333333333337</v>
      </c>
      <c r="J45" s="2">
        <v>99</v>
      </c>
      <c r="K45" s="3">
        <v>3</v>
      </c>
      <c r="L45" s="8">
        <f t="shared" si="2"/>
        <v>102</v>
      </c>
      <c r="M45" s="31">
        <v>60</v>
      </c>
      <c r="N45" s="3">
        <v>3</v>
      </c>
      <c r="O45" s="8">
        <f t="shared" si="3"/>
        <v>63</v>
      </c>
      <c r="P45" s="37"/>
      <c r="Q45" s="9">
        <f>Q43+"00:15"</f>
        <v>0.58333333333333337</v>
      </c>
      <c r="R45" s="2">
        <v>69</v>
      </c>
      <c r="S45" s="3">
        <v>4</v>
      </c>
      <c r="T45" s="8">
        <f t="shared" si="4"/>
        <v>73</v>
      </c>
      <c r="U45" s="31">
        <v>21</v>
      </c>
      <c r="V45" s="3">
        <v>4</v>
      </c>
      <c r="W45" s="8">
        <f t="shared" si="5"/>
        <v>25</v>
      </c>
      <c r="X45" s="37"/>
    </row>
    <row r="46" spans="1:24" ht="13.5" customHeight="1" x14ac:dyDescent="0.3">
      <c r="A46" s="10">
        <f t="shared" si="6"/>
        <v>0.59375</v>
      </c>
      <c r="B46" s="4">
        <v>0</v>
      </c>
      <c r="C46" s="5">
        <v>0</v>
      </c>
      <c r="D46" s="11">
        <f t="shared" si="0"/>
        <v>0</v>
      </c>
      <c r="E46" s="32">
        <v>0</v>
      </c>
      <c r="F46" s="5">
        <v>0</v>
      </c>
      <c r="G46" s="11">
        <f t="shared" si="1"/>
        <v>0</v>
      </c>
      <c r="H46" s="37"/>
      <c r="I46" s="10">
        <f t="shared" si="7"/>
        <v>0.59375</v>
      </c>
      <c r="J46" s="4">
        <v>78</v>
      </c>
      <c r="K46" s="5">
        <v>4</v>
      </c>
      <c r="L46" s="11">
        <f t="shared" si="2"/>
        <v>82</v>
      </c>
      <c r="M46" s="32">
        <v>64</v>
      </c>
      <c r="N46" s="5">
        <v>4</v>
      </c>
      <c r="O46" s="11">
        <f t="shared" si="3"/>
        <v>68</v>
      </c>
      <c r="P46" s="37"/>
      <c r="Q46" s="10">
        <f t="shared" si="8"/>
        <v>0.59375</v>
      </c>
      <c r="R46" s="4">
        <v>59</v>
      </c>
      <c r="S46" s="5">
        <v>4</v>
      </c>
      <c r="T46" s="11">
        <f t="shared" si="4"/>
        <v>63</v>
      </c>
      <c r="U46" s="32">
        <v>38</v>
      </c>
      <c r="V46" s="5">
        <v>5</v>
      </c>
      <c r="W46" s="11">
        <f t="shared" si="5"/>
        <v>43</v>
      </c>
      <c r="X46" s="37"/>
    </row>
    <row r="47" spans="1:24" ht="13.5" customHeight="1" x14ac:dyDescent="0.3">
      <c r="A47" s="10">
        <f t="shared" si="6"/>
        <v>0.60416666666666663</v>
      </c>
      <c r="B47" s="4">
        <v>0</v>
      </c>
      <c r="C47" s="5">
        <v>0</v>
      </c>
      <c r="D47" s="11">
        <f t="shared" si="0"/>
        <v>0</v>
      </c>
      <c r="E47" s="32">
        <v>1</v>
      </c>
      <c r="F47" s="5">
        <v>0</v>
      </c>
      <c r="G47" s="11">
        <f t="shared" si="1"/>
        <v>1</v>
      </c>
      <c r="H47" s="37"/>
      <c r="I47" s="10">
        <f t="shared" si="7"/>
        <v>0.60416666666666663</v>
      </c>
      <c r="J47" s="4">
        <v>72</v>
      </c>
      <c r="K47" s="5">
        <v>1</v>
      </c>
      <c r="L47" s="11">
        <f t="shared" si="2"/>
        <v>73</v>
      </c>
      <c r="M47" s="32">
        <v>64</v>
      </c>
      <c r="N47" s="5">
        <v>5</v>
      </c>
      <c r="O47" s="11">
        <f t="shared" si="3"/>
        <v>69</v>
      </c>
      <c r="P47" s="37"/>
      <c r="Q47" s="10">
        <f t="shared" si="8"/>
        <v>0.60416666666666663</v>
      </c>
      <c r="R47" s="4">
        <v>44</v>
      </c>
      <c r="S47" s="5">
        <v>4</v>
      </c>
      <c r="T47" s="11">
        <f t="shared" si="4"/>
        <v>48</v>
      </c>
      <c r="U47" s="32">
        <v>43</v>
      </c>
      <c r="V47" s="5">
        <v>9</v>
      </c>
      <c r="W47" s="11">
        <f t="shared" si="5"/>
        <v>52</v>
      </c>
      <c r="X47" s="37"/>
    </row>
    <row r="48" spans="1:24" ht="13.5" customHeight="1" x14ac:dyDescent="0.3">
      <c r="A48" s="14">
        <f t="shared" si="6"/>
        <v>0.61458333333333326</v>
      </c>
      <c r="B48" s="15">
        <v>0</v>
      </c>
      <c r="C48" s="16">
        <v>0</v>
      </c>
      <c r="D48" s="17">
        <f t="shared" si="0"/>
        <v>0</v>
      </c>
      <c r="E48" s="33">
        <v>2</v>
      </c>
      <c r="F48" s="16">
        <v>0</v>
      </c>
      <c r="G48" s="17">
        <f t="shared" si="1"/>
        <v>2</v>
      </c>
      <c r="H48" s="37"/>
      <c r="I48" s="14">
        <f t="shared" si="7"/>
        <v>0.61458333333333326</v>
      </c>
      <c r="J48" s="15">
        <v>75</v>
      </c>
      <c r="K48" s="16">
        <v>2</v>
      </c>
      <c r="L48" s="17">
        <f t="shared" si="2"/>
        <v>77</v>
      </c>
      <c r="M48" s="33">
        <v>94</v>
      </c>
      <c r="N48" s="16">
        <v>1</v>
      </c>
      <c r="O48" s="17">
        <f t="shared" si="3"/>
        <v>95</v>
      </c>
      <c r="P48" s="37"/>
      <c r="Q48" s="14">
        <f t="shared" si="8"/>
        <v>0.61458333333333326</v>
      </c>
      <c r="R48" s="15">
        <v>56</v>
      </c>
      <c r="S48" s="16">
        <v>2</v>
      </c>
      <c r="T48" s="17">
        <f t="shared" si="4"/>
        <v>58</v>
      </c>
      <c r="U48" s="33">
        <v>52</v>
      </c>
      <c r="V48" s="16">
        <v>5</v>
      </c>
      <c r="W48" s="17">
        <f t="shared" si="5"/>
        <v>57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1</v>
      </c>
      <c r="C49" s="22">
        <f t="shared" si="30"/>
        <v>1</v>
      </c>
      <c r="D49" s="29">
        <f t="shared" si="0"/>
        <v>2</v>
      </c>
      <c r="E49" s="34">
        <f>SUM(E45:E48)</f>
        <v>3</v>
      </c>
      <c r="F49" s="22">
        <f>SUM(F45:F48)</f>
        <v>0</v>
      </c>
      <c r="G49" s="29">
        <f t="shared" si="1"/>
        <v>3</v>
      </c>
      <c r="H49" s="37"/>
      <c r="I49" s="20" t="s">
        <v>4</v>
      </c>
      <c r="J49" s="21">
        <f t="shared" ref="J49:K49" si="31">SUM(J45:J48)</f>
        <v>324</v>
      </c>
      <c r="K49" s="22">
        <f t="shared" si="31"/>
        <v>10</v>
      </c>
      <c r="L49" s="29">
        <f t="shared" si="2"/>
        <v>334</v>
      </c>
      <c r="M49" s="34">
        <f>SUM(M45:M48)</f>
        <v>282</v>
      </c>
      <c r="N49" s="22">
        <f>SUM(N45:N48)</f>
        <v>13</v>
      </c>
      <c r="O49" s="29">
        <f t="shared" si="3"/>
        <v>295</v>
      </c>
      <c r="P49" s="37"/>
      <c r="Q49" s="20" t="s">
        <v>4</v>
      </c>
      <c r="R49" s="21">
        <f t="shared" ref="R49:S49" si="32">SUM(R45:R48)</f>
        <v>228</v>
      </c>
      <c r="S49" s="22">
        <f t="shared" si="32"/>
        <v>14</v>
      </c>
      <c r="T49" s="29">
        <f t="shared" si="4"/>
        <v>242</v>
      </c>
      <c r="U49" s="34">
        <f>SUM(U45:U48)</f>
        <v>154</v>
      </c>
      <c r="V49" s="22">
        <f>SUM(V45:V48)</f>
        <v>23</v>
      </c>
      <c r="W49" s="29">
        <f t="shared" si="5"/>
        <v>177</v>
      </c>
      <c r="X49" s="37"/>
    </row>
    <row r="50" spans="1:24" ht="13.5" customHeight="1" x14ac:dyDescent="0.3">
      <c r="A50" s="9">
        <f>A48+"00:15"</f>
        <v>0.62499999999999989</v>
      </c>
      <c r="B50" s="2">
        <v>0</v>
      </c>
      <c r="C50" s="3">
        <v>1</v>
      </c>
      <c r="D50" s="8">
        <f t="shared" si="0"/>
        <v>1</v>
      </c>
      <c r="E50" s="31">
        <v>0</v>
      </c>
      <c r="F50" s="3">
        <v>0</v>
      </c>
      <c r="G50" s="8">
        <f t="shared" si="1"/>
        <v>0</v>
      </c>
      <c r="H50" s="37"/>
      <c r="I50" s="9">
        <f>I48+"00:15"</f>
        <v>0.62499999999999989</v>
      </c>
      <c r="J50" s="2">
        <v>58</v>
      </c>
      <c r="K50" s="3">
        <v>1</v>
      </c>
      <c r="L50" s="8">
        <f t="shared" si="2"/>
        <v>59</v>
      </c>
      <c r="M50" s="31">
        <v>75</v>
      </c>
      <c r="N50" s="3">
        <v>5</v>
      </c>
      <c r="O50" s="8">
        <f t="shared" si="3"/>
        <v>80</v>
      </c>
      <c r="P50" s="37"/>
      <c r="Q50" s="9">
        <f>Q48+"00:15"</f>
        <v>0.62499999999999989</v>
      </c>
      <c r="R50" s="2">
        <v>43</v>
      </c>
      <c r="S50" s="3">
        <v>7</v>
      </c>
      <c r="T50" s="8">
        <f t="shared" si="4"/>
        <v>50</v>
      </c>
      <c r="U50" s="31">
        <v>37</v>
      </c>
      <c r="V50" s="3">
        <v>8</v>
      </c>
      <c r="W50" s="8">
        <f t="shared" si="5"/>
        <v>45</v>
      </c>
      <c r="X50" s="37"/>
    </row>
    <row r="51" spans="1:24" ht="13.5" customHeight="1" x14ac:dyDescent="0.3">
      <c r="A51" s="10">
        <f t="shared" si="6"/>
        <v>0.63541666666666652</v>
      </c>
      <c r="B51" s="4">
        <v>0</v>
      </c>
      <c r="C51" s="5">
        <v>0</v>
      </c>
      <c r="D51" s="11">
        <f t="shared" si="0"/>
        <v>0</v>
      </c>
      <c r="E51" s="32">
        <v>0</v>
      </c>
      <c r="F51" s="5">
        <v>0</v>
      </c>
      <c r="G51" s="11">
        <f t="shared" si="1"/>
        <v>0</v>
      </c>
      <c r="H51" s="37"/>
      <c r="I51" s="10">
        <f t="shared" si="7"/>
        <v>0.63541666666666652</v>
      </c>
      <c r="J51" s="4">
        <v>71</v>
      </c>
      <c r="K51" s="5">
        <v>1</v>
      </c>
      <c r="L51" s="11">
        <f t="shared" si="2"/>
        <v>72</v>
      </c>
      <c r="M51" s="32">
        <v>103</v>
      </c>
      <c r="N51" s="5">
        <v>1</v>
      </c>
      <c r="O51" s="11">
        <f t="shared" si="3"/>
        <v>104</v>
      </c>
      <c r="P51" s="37"/>
      <c r="Q51" s="10">
        <f t="shared" si="8"/>
        <v>0.63541666666666652</v>
      </c>
      <c r="R51" s="4">
        <v>56</v>
      </c>
      <c r="S51" s="5">
        <v>5</v>
      </c>
      <c r="T51" s="11">
        <f t="shared" si="4"/>
        <v>61</v>
      </c>
      <c r="U51" s="32">
        <v>50</v>
      </c>
      <c r="V51" s="5">
        <v>8</v>
      </c>
      <c r="W51" s="11">
        <f t="shared" si="5"/>
        <v>58</v>
      </c>
      <c r="X51" s="37"/>
    </row>
    <row r="52" spans="1:24" ht="13.5" customHeight="1" x14ac:dyDescent="0.3">
      <c r="A52" s="10">
        <f t="shared" si="6"/>
        <v>0.64583333333333315</v>
      </c>
      <c r="B52" s="4">
        <v>0</v>
      </c>
      <c r="C52" s="5">
        <v>0</v>
      </c>
      <c r="D52" s="11">
        <f t="shared" si="0"/>
        <v>0</v>
      </c>
      <c r="E52" s="32">
        <v>0</v>
      </c>
      <c r="F52" s="5">
        <v>0</v>
      </c>
      <c r="G52" s="11">
        <f t="shared" si="1"/>
        <v>0</v>
      </c>
      <c r="H52" s="37"/>
      <c r="I52" s="10">
        <f t="shared" si="7"/>
        <v>0.64583333333333315</v>
      </c>
      <c r="J52" s="4">
        <v>62</v>
      </c>
      <c r="K52" s="5">
        <v>1</v>
      </c>
      <c r="L52" s="11">
        <f t="shared" si="2"/>
        <v>63</v>
      </c>
      <c r="M52" s="32">
        <v>100</v>
      </c>
      <c r="N52" s="5">
        <v>2</v>
      </c>
      <c r="O52" s="11">
        <f t="shared" si="3"/>
        <v>102</v>
      </c>
      <c r="P52" s="37"/>
      <c r="Q52" s="10">
        <f t="shared" si="8"/>
        <v>0.64583333333333315</v>
      </c>
      <c r="R52" s="4">
        <v>55</v>
      </c>
      <c r="S52" s="5">
        <v>4</v>
      </c>
      <c r="T52" s="11">
        <f t="shared" si="4"/>
        <v>59</v>
      </c>
      <c r="U52" s="32">
        <v>29</v>
      </c>
      <c r="V52" s="5">
        <v>8</v>
      </c>
      <c r="W52" s="11">
        <f t="shared" si="5"/>
        <v>37</v>
      </c>
      <c r="X52" s="37"/>
    </row>
    <row r="53" spans="1:24" ht="13.5" customHeight="1" x14ac:dyDescent="0.3">
      <c r="A53" s="14">
        <f t="shared" si="6"/>
        <v>0.65624999999999978</v>
      </c>
      <c r="B53" s="49"/>
      <c r="C53" s="50"/>
      <c r="D53" s="51">
        <f t="shared" si="0"/>
        <v>0</v>
      </c>
      <c r="E53" s="52"/>
      <c r="F53" s="50"/>
      <c r="G53" s="17">
        <f t="shared" si="1"/>
        <v>0</v>
      </c>
      <c r="H53" s="37"/>
      <c r="I53" s="14">
        <f t="shared" si="7"/>
        <v>0.65624999999999978</v>
      </c>
      <c r="J53" s="49">
        <v>58</v>
      </c>
      <c r="K53" s="50">
        <v>2</v>
      </c>
      <c r="L53" s="51">
        <f t="shared" si="2"/>
        <v>60</v>
      </c>
      <c r="M53" s="52">
        <v>37</v>
      </c>
      <c r="N53" s="50">
        <v>3</v>
      </c>
      <c r="O53" s="17">
        <f t="shared" si="3"/>
        <v>40</v>
      </c>
      <c r="P53" s="37"/>
      <c r="Q53" s="14">
        <f t="shared" si="8"/>
        <v>0.65624999999999978</v>
      </c>
      <c r="R53" s="49">
        <v>71</v>
      </c>
      <c r="S53" s="50">
        <v>5</v>
      </c>
      <c r="T53" s="51">
        <f t="shared" si="4"/>
        <v>76</v>
      </c>
      <c r="U53" s="52">
        <v>21</v>
      </c>
      <c r="V53" s="50">
        <v>2</v>
      </c>
      <c r="W53" s="17">
        <f t="shared" si="5"/>
        <v>23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0</v>
      </c>
      <c r="C54" s="22">
        <f t="shared" si="33"/>
        <v>1</v>
      </c>
      <c r="D54" s="29">
        <f t="shared" si="0"/>
        <v>1</v>
      </c>
      <c r="E54" s="34">
        <f>SUM(E50:E53)</f>
        <v>0</v>
      </c>
      <c r="F54" s="22">
        <f>SUM(F50:F53)</f>
        <v>0</v>
      </c>
      <c r="G54" s="29">
        <f t="shared" si="1"/>
        <v>0</v>
      </c>
      <c r="H54" s="37"/>
      <c r="I54" s="20" t="s">
        <v>4</v>
      </c>
      <c r="J54" s="21">
        <f t="shared" ref="J54:K54" si="34">SUM(J50:J53)</f>
        <v>249</v>
      </c>
      <c r="K54" s="22">
        <f t="shared" si="34"/>
        <v>5</v>
      </c>
      <c r="L54" s="29">
        <f t="shared" si="2"/>
        <v>254</v>
      </c>
      <c r="M54" s="34">
        <f>SUM(M50:M53)</f>
        <v>315</v>
      </c>
      <c r="N54" s="22">
        <f>SUM(N50:N53)</f>
        <v>11</v>
      </c>
      <c r="O54" s="29">
        <f t="shared" si="3"/>
        <v>326</v>
      </c>
      <c r="P54" s="37"/>
      <c r="Q54" s="20" t="s">
        <v>4</v>
      </c>
      <c r="R54" s="21">
        <f t="shared" ref="R54:S54" si="35">SUM(R50:R53)</f>
        <v>225</v>
      </c>
      <c r="S54" s="22">
        <f t="shared" si="35"/>
        <v>21</v>
      </c>
      <c r="T54" s="29">
        <f t="shared" si="4"/>
        <v>246</v>
      </c>
      <c r="U54" s="34">
        <f>SUM(U50:U53)</f>
        <v>137</v>
      </c>
      <c r="V54" s="22">
        <f>SUM(V50:V53)</f>
        <v>26</v>
      </c>
      <c r="W54" s="29">
        <f t="shared" si="5"/>
        <v>163</v>
      </c>
      <c r="X54" s="37"/>
    </row>
    <row r="55" spans="1:24" ht="13.5" customHeight="1" x14ac:dyDescent="0.3">
      <c r="A55" s="9">
        <f>A53+"00:15"</f>
        <v>0.66666666666666641</v>
      </c>
      <c r="B55" s="53"/>
      <c r="C55" s="54"/>
      <c r="D55" s="55">
        <f t="shared" si="0"/>
        <v>0</v>
      </c>
      <c r="E55" s="56">
        <v>1</v>
      </c>
      <c r="F55" s="54"/>
      <c r="G55" s="8">
        <f t="shared" si="1"/>
        <v>1</v>
      </c>
      <c r="H55" s="37"/>
      <c r="I55" s="9">
        <f>I53+"00:15"</f>
        <v>0.66666666666666641</v>
      </c>
      <c r="J55" s="53">
        <v>50</v>
      </c>
      <c r="K55" s="54">
        <v>1</v>
      </c>
      <c r="L55" s="55">
        <f t="shared" si="2"/>
        <v>51</v>
      </c>
      <c r="M55" s="56">
        <v>95</v>
      </c>
      <c r="N55" s="54">
        <v>3</v>
      </c>
      <c r="O55" s="8">
        <f t="shared" si="3"/>
        <v>98</v>
      </c>
      <c r="P55" s="37"/>
      <c r="Q55" s="9">
        <f>Q53+"00:15"</f>
        <v>0.66666666666666641</v>
      </c>
      <c r="R55" s="53">
        <v>49</v>
      </c>
      <c r="S55" s="54">
        <v>8</v>
      </c>
      <c r="T55" s="55">
        <f t="shared" si="4"/>
        <v>57</v>
      </c>
      <c r="U55" s="56">
        <v>61</v>
      </c>
      <c r="V55" s="54">
        <v>8</v>
      </c>
      <c r="W55" s="8">
        <f t="shared" si="5"/>
        <v>69</v>
      </c>
      <c r="X55" s="37"/>
    </row>
    <row r="56" spans="1:24" ht="13.5" customHeight="1" x14ac:dyDescent="0.3">
      <c r="A56" s="10">
        <f t="shared" si="6"/>
        <v>0.67708333333333304</v>
      </c>
      <c r="B56" s="4">
        <v>0</v>
      </c>
      <c r="C56" s="5">
        <v>3</v>
      </c>
      <c r="D56" s="11">
        <f t="shared" si="0"/>
        <v>3</v>
      </c>
      <c r="E56" s="32">
        <v>0</v>
      </c>
      <c r="F56" s="5">
        <v>0</v>
      </c>
      <c r="G56" s="11">
        <f t="shared" si="1"/>
        <v>0</v>
      </c>
      <c r="H56" s="37"/>
      <c r="I56" s="10">
        <f t="shared" si="7"/>
        <v>0.67708333333333304</v>
      </c>
      <c r="J56" s="4">
        <v>49</v>
      </c>
      <c r="K56" s="5">
        <v>2</v>
      </c>
      <c r="L56" s="11">
        <f t="shared" si="2"/>
        <v>51</v>
      </c>
      <c r="M56" s="32">
        <v>116</v>
      </c>
      <c r="N56" s="5">
        <v>4</v>
      </c>
      <c r="O56" s="11">
        <f t="shared" si="3"/>
        <v>120</v>
      </c>
      <c r="P56" s="37"/>
      <c r="Q56" s="10">
        <f t="shared" si="8"/>
        <v>0.67708333333333304</v>
      </c>
      <c r="R56" s="4">
        <v>48</v>
      </c>
      <c r="S56" s="5">
        <v>11</v>
      </c>
      <c r="T56" s="11">
        <f t="shared" si="4"/>
        <v>59</v>
      </c>
      <c r="U56" s="32">
        <v>66</v>
      </c>
      <c r="V56" s="5">
        <v>9</v>
      </c>
      <c r="W56" s="11">
        <f t="shared" si="5"/>
        <v>75</v>
      </c>
      <c r="X56" s="37"/>
    </row>
    <row r="57" spans="1:24" ht="13.5" customHeight="1" x14ac:dyDescent="0.3">
      <c r="A57" s="10">
        <f t="shared" si="6"/>
        <v>0.68749999999999967</v>
      </c>
      <c r="B57" s="4">
        <v>1</v>
      </c>
      <c r="C57" s="5">
        <v>1</v>
      </c>
      <c r="D57" s="11">
        <f t="shared" si="0"/>
        <v>2</v>
      </c>
      <c r="E57" s="32">
        <v>0</v>
      </c>
      <c r="F57" s="5">
        <v>0</v>
      </c>
      <c r="G57" s="11">
        <f t="shared" si="1"/>
        <v>0</v>
      </c>
      <c r="H57" s="37"/>
      <c r="I57" s="10">
        <f t="shared" si="7"/>
        <v>0.68749999999999967</v>
      </c>
      <c r="J57" s="4">
        <v>58</v>
      </c>
      <c r="K57" s="5">
        <v>0</v>
      </c>
      <c r="L57" s="11">
        <f t="shared" si="2"/>
        <v>58</v>
      </c>
      <c r="M57" s="32">
        <v>101</v>
      </c>
      <c r="N57" s="5">
        <v>2</v>
      </c>
      <c r="O57" s="11">
        <f t="shared" si="3"/>
        <v>103</v>
      </c>
      <c r="P57" s="37"/>
      <c r="Q57" s="10">
        <f t="shared" si="8"/>
        <v>0.68749999999999967</v>
      </c>
      <c r="R57" s="4">
        <v>41</v>
      </c>
      <c r="S57" s="5">
        <v>5</v>
      </c>
      <c r="T57" s="11">
        <f t="shared" si="4"/>
        <v>46</v>
      </c>
      <c r="U57" s="32">
        <v>62</v>
      </c>
      <c r="V57" s="5">
        <v>9</v>
      </c>
      <c r="W57" s="11">
        <f t="shared" si="5"/>
        <v>71</v>
      </c>
      <c r="X57" s="37"/>
    </row>
    <row r="58" spans="1:24" ht="13.5" customHeight="1" x14ac:dyDescent="0.3">
      <c r="A58" s="14">
        <f t="shared" si="6"/>
        <v>0.6979166666666663</v>
      </c>
      <c r="B58" s="15">
        <v>0</v>
      </c>
      <c r="C58" s="16">
        <v>0</v>
      </c>
      <c r="D58" s="17">
        <f t="shared" si="0"/>
        <v>0</v>
      </c>
      <c r="E58" s="33">
        <v>1</v>
      </c>
      <c r="F58" s="16">
        <v>0</v>
      </c>
      <c r="G58" s="17">
        <f t="shared" si="1"/>
        <v>1</v>
      </c>
      <c r="H58" s="37"/>
      <c r="I58" s="14">
        <f t="shared" si="7"/>
        <v>0.6979166666666663</v>
      </c>
      <c r="J58" s="15">
        <v>69</v>
      </c>
      <c r="K58" s="16">
        <v>8</v>
      </c>
      <c r="L58" s="17">
        <f t="shared" si="2"/>
        <v>77</v>
      </c>
      <c r="M58" s="33">
        <v>117</v>
      </c>
      <c r="N58" s="16">
        <v>2</v>
      </c>
      <c r="O58" s="17">
        <f t="shared" si="3"/>
        <v>119</v>
      </c>
      <c r="P58" s="37"/>
      <c r="Q58" s="14">
        <f t="shared" si="8"/>
        <v>0.6979166666666663</v>
      </c>
      <c r="R58" s="15">
        <v>54</v>
      </c>
      <c r="S58" s="16">
        <v>11</v>
      </c>
      <c r="T58" s="17">
        <f t="shared" si="4"/>
        <v>65</v>
      </c>
      <c r="U58" s="33">
        <v>62</v>
      </c>
      <c r="V58" s="16">
        <v>11</v>
      </c>
      <c r="W58" s="17">
        <f t="shared" si="5"/>
        <v>73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1</v>
      </c>
      <c r="C59" s="22">
        <f t="shared" si="36"/>
        <v>4</v>
      </c>
      <c r="D59" s="29">
        <f t="shared" si="0"/>
        <v>5</v>
      </c>
      <c r="E59" s="34">
        <f>SUM(E55:E58)</f>
        <v>2</v>
      </c>
      <c r="F59" s="22">
        <f>SUM(F55:F58)</f>
        <v>0</v>
      </c>
      <c r="G59" s="29">
        <f t="shared" si="1"/>
        <v>2</v>
      </c>
      <c r="H59" s="37"/>
      <c r="I59" s="20" t="s">
        <v>4</v>
      </c>
      <c r="J59" s="21">
        <f t="shared" ref="J59:K59" si="37">SUM(J55:J58)</f>
        <v>226</v>
      </c>
      <c r="K59" s="22">
        <f t="shared" si="37"/>
        <v>11</v>
      </c>
      <c r="L59" s="29">
        <f t="shared" si="2"/>
        <v>237</v>
      </c>
      <c r="M59" s="34">
        <f>SUM(M55:M58)</f>
        <v>429</v>
      </c>
      <c r="N59" s="22">
        <f>SUM(N55:N58)</f>
        <v>11</v>
      </c>
      <c r="O59" s="29">
        <f t="shared" si="3"/>
        <v>440</v>
      </c>
      <c r="P59" s="37"/>
      <c r="Q59" s="20" t="s">
        <v>4</v>
      </c>
      <c r="R59" s="21">
        <f t="shared" ref="R59:S59" si="38">SUM(R55:R58)</f>
        <v>192</v>
      </c>
      <c r="S59" s="22">
        <f t="shared" si="38"/>
        <v>35</v>
      </c>
      <c r="T59" s="29">
        <f t="shared" si="4"/>
        <v>227</v>
      </c>
      <c r="U59" s="34">
        <f>SUM(U55:U58)</f>
        <v>251</v>
      </c>
      <c r="V59" s="22">
        <f>SUM(V55:V58)</f>
        <v>37</v>
      </c>
      <c r="W59" s="29">
        <f t="shared" si="5"/>
        <v>288</v>
      </c>
      <c r="X59" s="37"/>
    </row>
    <row r="60" spans="1:24" ht="13.5" customHeight="1" x14ac:dyDescent="0.3">
      <c r="A60" s="9">
        <f>A58+"00:15"</f>
        <v>0.70833333333333293</v>
      </c>
      <c r="B60" s="2">
        <v>1</v>
      </c>
      <c r="C60" s="3">
        <v>0</v>
      </c>
      <c r="D60" s="8">
        <f t="shared" si="0"/>
        <v>1</v>
      </c>
      <c r="E60" s="31">
        <v>2</v>
      </c>
      <c r="F60" s="3">
        <v>0</v>
      </c>
      <c r="G60" s="8">
        <f t="shared" si="1"/>
        <v>2</v>
      </c>
      <c r="H60" s="37"/>
      <c r="I60" s="9">
        <f>I58+"00:15"</f>
        <v>0.70833333333333293</v>
      </c>
      <c r="J60" s="2">
        <v>70</v>
      </c>
      <c r="K60" s="3">
        <v>2</v>
      </c>
      <c r="L60" s="8">
        <f t="shared" si="2"/>
        <v>72</v>
      </c>
      <c r="M60" s="31">
        <v>123</v>
      </c>
      <c r="N60" s="3">
        <v>5</v>
      </c>
      <c r="O60" s="8">
        <f t="shared" si="3"/>
        <v>128</v>
      </c>
      <c r="P60" s="37"/>
      <c r="Q60" s="9">
        <f>Q58+"00:15"</f>
        <v>0.70833333333333293</v>
      </c>
      <c r="R60" s="2">
        <v>61</v>
      </c>
      <c r="S60" s="3">
        <v>7</v>
      </c>
      <c r="T60" s="8">
        <f t="shared" si="4"/>
        <v>68</v>
      </c>
      <c r="U60" s="31">
        <v>69</v>
      </c>
      <c r="V60" s="3">
        <v>10</v>
      </c>
      <c r="W60" s="8">
        <f t="shared" si="5"/>
        <v>79</v>
      </c>
      <c r="X60" s="37"/>
    </row>
    <row r="61" spans="1:24" ht="13.5" customHeight="1" x14ac:dyDescent="0.3">
      <c r="A61" s="10">
        <f t="shared" si="6"/>
        <v>0.71874999999999956</v>
      </c>
      <c r="B61" s="4">
        <v>1</v>
      </c>
      <c r="C61" s="5">
        <v>0</v>
      </c>
      <c r="D61" s="11">
        <f t="shared" si="0"/>
        <v>1</v>
      </c>
      <c r="E61" s="32">
        <v>0</v>
      </c>
      <c r="F61" s="5">
        <v>0</v>
      </c>
      <c r="G61" s="11">
        <f t="shared" si="1"/>
        <v>0</v>
      </c>
      <c r="H61" s="37"/>
      <c r="I61" s="10">
        <f t="shared" si="7"/>
        <v>0.71874999999999956</v>
      </c>
      <c r="J61" s="4">
        <v>62</v>
      </c>
      <c r="K61" s="5">
        <v>1</v>
      </c>
      <c r="L61" s="11">
        <f t="shared" si="2"/>
        <v>63</v>
      </c>
      <c r="M61" s="32">
        <v>156</v>
      </c>
      <c r="N61" s="5">
        <v>4</v>
      </c>
      <c r="O61" s="11">
        <f t="shared" si="3"/>
        <v>160</v>
      </c>
      <c r="P61" s="37"/>
      <c r="Q61" s="10">
        <f t="shared" si="8"/>
        <v>0.71874999999999956</v>
      </c>
      <c r="R61" s="4">
        <v>60</v>
      </c>
      <c r="S61" s="5">
        <v>7</v>
      </c>
      <c r="T61" s="11">
        <f t="shared" si="4"/>
        <v>67</v>
      </c>
      <c r="U61" s="32">
        <v>74</v>
      </c>
      <c r="V61" s="5">
        <v>15</v>
      </c>
      <c r="W61" s="11">
        <f t="shared" si="5"/>
        <v>89</v>
      </c>
      <c r="X61" s="37"/>
    </row>
    <row r="62" spans="1:24" ht="13.5" customHeight="1" x14ac:dyDescent="0.3">
      <c r="A62" s="10">
        <f t="shared" si="6"/>
        <v>0.72916666666666619</v>
      </c>
      <c r="B62" s="4">
        <v>0</v>
      </c>
      <c r="C62" s="5">
        <v>0</v>
      </c>
      <c r="D62" s="11">
        <f t="shared" si="0"/>
        <v>0</v>
      </c>
      <c r="E62" s="32">
        <v>0</v>
      </c>
      <c r="F62" s="5">
        <v>0</v>
      </c>
      <c r="G62" s="11">
        <f t="shared" si="1"/>
        <v>0</v>
      </c>
      <c r="H62" s="37"/>
      <c r="I62" s="10">
        <f t="shared" si="7"/>
        <v>0.72916666666666619</v>
      </c>
      <c r="J62" s="4">
        <v>42</v>
      </c>
      <c r="K62" s="5">
        <v>5</v>
      </c>
      <c r="L62" s="11">
        <f t="shared" si="2"/>
        <v>47</v>
      </c>
      <c r="M62" s="32">
        <v>112</v>
      </c>
      <c r="N62" s="5">
        <v>3</v>
      </c>
      <c r="O62" s="11">
        <f t="shared" si="3"/>
        <v>115</v>
      </c>
      <c r="P62" s="37"/>
      <c r="Q62" s="10">
        <f t="shared" si="8"/>
        <v>0.72916666666666619</v>
      </c>
      <c r="R62" s="4">
        <v>34</v>
      </c>
      <c r="S62" s="5">
        <v>7</v>
      </c>
      <c r="T62" s="11">
        <f t="shared" si="4"/>
        <v>41</v>
      </c>
      <c r="U62" s="32">
        <v>58</v>
      </c>
      <c r="V62" s="5">
        <v>12</v>
      </c>
      <c r="W62" s="11">
        <f t="shared" si="5"/>
        <v>70</v>
      </c>
      <c r="X62" s="37"/>
    </row>
    <row r="63" spans="1:24" ht="13.5" customHeight="1" x14ac:dyDescent="0.3">
      <c r="A63" s="14">
        <f t="shared" si="6"/>
        <v>0.73958333333333282</v>
      </c>
      <c r="B63" s="15">
        <v>0</v>
      </c>
      <c r="C63" s="16">
        <v>0</v>
      </c>
      <c r="D63" s="17">
        <f t="shared" si="0"/>
        <v>0</v>
      </c>
      <c r="E63" s="33">
        <v>0</v>
      </c>
      <c r="F63" s="16">
        <v>0</v>
      </c>
      <c r="G63" s="17">
        <f t="shared" si="1"/>
        <v>0</v>
      </c>
      <c r="H63" s="37"/>
      <c r="I63" s="14">
        <f t="shared" si="7"/>
        <v>0.73958333333333282</v>
      </c>
      <c r="J63" s="15">
        <v>69</v>
      </c>
      <c r="K63" s="16">
        <v>1</v>
      </c>
      <c r="L63" s="17">
        <f t="shared" si="2"/>
        <v>70</v>
      </c>
      <c r="M63" s="33">
        <v>118</v>
      </c>
      <c r="N63" s="16">
        <v>5</v>
      </c>
      <c r="O63" s="17">
        <f t="shared" si="3"/>
        <v>123</v>
      </c>
      <c r="P63" s="37"/>
      <c r="Q63" s="14">
        <f t="shared" si="8"/>
        <v>0.73958333333333282</v>
      </c>
      <c r="R63" s="15">
        <v>49</v>
      </c>
      <c r="S63" s="16">
        <v>4</v>
      </c>
      <c r="T63" s="17">
        <f t="shared" si="4"/>
        <v>53</v>
      </c>
      <c r="U63" s="33">
        <v>60</v>
      </c>
      <c r="V63" s="16">
        <v>11</v>
      </c>
      <c r="W63" s="17">
        <f t="shared" si="5"/>
        <v>71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2</v>
      </c>
      <c r="C64" s="22">
        <f t="shared" si="39"/>
        <v>0</v>
      </c>
      <c r="D64" s="29">
        <f t="shared" si="0"/>
        <v>2</v>
      </c>
      <c r="E64" s="34">
        <f>SUM(E60:E63)</f>
        <v>2</v>
      </c>
      <c r="F64" s="22">
        <f>SUM(F60:F63)</f>
        <v>0</v>
      </c>
      <c r="G64" s="29">
        <f t="shared" si="1"/>
        <v>2</v>
      </c>
      <c r="H64" s="37"/>
      <c r="I64" s="20" t="s">
        <v>4</v>
      </c>
      <c r="J64" s="21">
        <f t="shared" ref="J64:K64" si="40">SUM(J60:J63)</f>
        <v>243</v>
      </c>
      <c r="K64" s="22">
        <f t="shared" si="40"/>
        <v>9</v>
      </c>
      <c r="L64" s="29">
        <f t="shared" si="2"/>
        <v>252</v>
      </c>
      <c r="M64" s="34">
        <f>SUM(M60:M63)</f>
        <v>509</v>
      </c>
      <c r="N64" s="22">
        <f>SUM(N60:N63)</f>
        <v>17</v>
      </c>
      <c r="O64" s="29">
        <f t="shared" si="3"/>
        <v>526</v>
      </c>
      <c r="P64" s="37"/>
      <c r="Q64" s="20" t="s">
        <v>4</v>
      </c>
      <c r="R64" s="21">
        <f t="shared" ref="R64:S64" si="41">SUM(R60:R63)</f>
        <v>204</v>
      </c>
      <c r="S64" s="22">
        <f t="shared" si="41"/>
        <v>25</v>
      </c>
      <c r="T64" s="29">
        <f t="shared" si="4"/>
        <v>229</v>
      </c>
      <c r="U64" s="34">
        <f>SUM(U60:U63)</f>
        <v>261</v>
      </c>
      <c r="V64" s="22">
        <f>SUM(V60:V63)</f>
        <v>48</v>
      </c>
      <c r="W64" s="29">
        <f t="shared" si="5"/>
        <v>309</v>
      </c>
      <c r="X64" s="37"/>
    </row>
    <row r="65" spans="1:24" ht="13.5" customHeight="1" x14ac:dyDescent="0.3">
      <c r="A65" s="9">
        <f>A63+"00:15"</f>
        <v>0.74999999999999944</v>
      </c>
      <c r="B65" s="2">
        <v>0</v>
      </c>
      <c r="C65" s="3">
        <v>0</v>
      </c>
      <c r="D65" s="8">
        <f t="shared" si="0"/>
        <v>0</v>
      </c>
      <c r="E65" s="31">
        <v>0</v>
      </c>
      <c r="F65" s="3">
        <v>0</v>
      </c>
      <c r="G65" s="8">
        <f t="shared" si="1"/>
        <v>0</v>
      </c>
      <c r="H65" s="37"/>
      <c r="I65" s="9">
        <f>I63+"00:15"</f>
        <v>0.74999999999999944</v>
      </c>
      <c r="J65" s="2">
        <v>56</v>
      </c>
      <c r="K65" s="3">
        <v>4</v>
      </c>
      <c r="L65" s="8">
        <f t="shared" si="2"/>
        <v>60</v>
      </c>
      <c r="M65" s="31">
        <v>134</v>
      </c>
      <c r="N65" s="3">
        <v>2</v>
      </c>
      <c r="O65" s="8">
        <f t="shared" si="3"/>
        <v>136</v>
      </c>
      <c r="P65" s="37"/>
      <c r="Q65" s="9">
        <f>Q63+"00:15"</f>
        <v>0.74999999999999944</v>
      </c>
      <c r="R65" s="2">
        <v>48</v>
      </c>
      <c r="S65" s="3">
        <v>9</v>
      </c>
      <c r="T65" s="8">
        <f t="shared" si="4"/>
        <v>57</v>
      </c>
      <c r="U65" s="31">
        <v>76</v>
      </c>
      <c r="V65" s="3">
        <v>5</v>
      </c>
      <c r="W65" s="8">
        <f t="shared" si="5"/>
        <v>81</v>
      </c>
      <c r="X65" s="37"/>
    </row>
    <row r="66" spans="1:24" ht="13.5" customHeight="1" x14ac:dyDescent="0.3">
      <c r="A66" s="10">
        <f t="shared" si="6"/>
        <v>0.76041666666666607</v>
      </c>
      <c r="B66" s="4">
        <v>0</v>
      </c>
      <c r="C66" s="5">
        <v>0</v>
      </c>
      <c r="D66" s="11">
        <f t="shared" si="0"/>
        <v>0</v>
      </c>
      <c r="E66" s="32">
        <v>0</v>
      </c>
      <c r="F66" s="5">
        <v>0</v>
      </c>
      <c r="G66" s="11">
        <f t="shared" si="1"/>
        <v>0</v>
      </c>
      <c r="H66" s="37"/>
      <c r="I66" s="10">
        <f t="shared" si="7"/>
        <v>0.76041666666666607</v>
      </c>
      <c r="J66" s="4">
        <v>66</v>
      </c>
      <c r="K66" s="5">
        <v>3</v>
      </c>
      <c r="L66" s="11">
        <f t="shared" si="2"/>
        <v>69</v>
      </c>
      <c r="M66" s="32">
        <v>112</v>
      </c>
      <c r="N66" s="5">
        <v>4</v>
      </c>
      <c r="O66" s="11">
        <f t="shared" si="3"/>
        <v>116</v>
      </c>
      <c r="P66" s="37"/>
      <c r="Q66" s="10">
        <f t="shared" si="8"/>
        <v>0.76041666666666607</v>
      </c>
      <c r="R66" s="4">
        <v>60</v>
      </c>
      <c r="S66" s="5">
        <v>19</v>
      </c>
      <c r="T66" s="11">
        <f t="shared" si="4"/>
        <v>79</v>
      </c>
      <c r="U66" s="32">
        <v>87</v>
      </c>
      <c r="V66" s="5">
        <v>8</v>
      </c>
      <c r="W66" s="11">
        <f t="shared" si="5"/>
        <v>95</v>
      </c>
      <c r="X66" s="37"/>
    </row>
    <row r="67" spans="1:24" ht="13.5" customHeight="1" x14ac:dyDescent="0.3">
      <c r="A67" s="10">
        <f t="shared" si="6"/>
        <v>0.7708333333333327</v>
      </c>
      <c r="B67" s="4">
        <v>0</v>
      </c>
      <c r="C67" s="5">
        <v>0</v>
      </c>
      <c r="D67" s="11">
        <f t="shared" si="0"/>
        <v>0</v>
      </c>
      <c r="E67" s="32">
        <v>4</v>
      </c>
      <c r="F67" s="5">
        <v>0</v>
      </c>
      <c r="G67" s="11">
        <f t="shared" si="1"/>
        <v>4</v>
      </c>
      <c r="H67" s="37"/>
      <c r="I67" s="10">
        <f t="shared" si="7"/>
        <v>0.7708333333333327</v>
      </c>
      <c r="J67" s="4">
        <v>69</v>
      </c>
      <c r="K67" s="5">
        <v>1</v>
      </c>
      <c r="L67" s="11">
        <f t="shared" si="2"/>
        <v>70</v>
      </c>
      <c r="M67" s="32">
        <v>104</v>
      </c>
      <c r="N67" s="5">
        <v>0</v>
      </c>
      <c r="O67" s="11">
        <f t="shared" si="3"/>
        <v>104</v>
      </c>
      <c r="P67" s="37"/>
      <c r="Q67" s="10">
        <f t="shared" si="8"/>
        <v>0.7708333333333327</v>
      </c>
      <c r="R67" s="4">
        <v>55</v>
      </c>
      <c r="S67" s="5">
        <v>5</v>
      </c>
      <c r="T67" s="11">
        <f t="shared" si="4"/>
        <v>60</v>
      </c>
      <c r="U67" s="32">
        <v>62</v>
      </c>
      <c r="V67" s="5">
        <v>2</v>
      </c>
      <c r="W67" s="11">
        <f t="shared" si="5"/>
        <v>64</v>
      </c>
      <c r="X67" s="37"/>
    </row>
    <row r="68" spans="1:24" ht="13.5" customHeight="1" x14ac:dyDescent="0.3">
      <c r="A68" s="14">
        <f t="shared" si="6"/>
        <v>0.78124999999999933</v>
      </c>
      <c r="B68" s="15">
        <v>0</v>
      </c>
      <c r="C68" s="16">
        <v>0</v>
      </c>
      <c r="D68" s="17">
        <f t="shared" si="0"/>
        <v>0</v>
      </c>
      <c r="E68" s="33">
        <v>0</v>
      </c>
      <c r="F68" s="16">
        <v>0</v>
      </c>
      <c r="G68" s="17">
        <f t="shared" si="1"/>
        <v>0</v>
      </c>
      <c r="H68" s="37"/>
      <c r="I68" s="14">
        <f t="shared" si="7"/>
        <v>0.78124999999999933</v>
      </c>
      <c r="J68" s="15">
        <v>62</v>
      </c>
      <c r="K68" s="16">
        <v>0</v>
      </c>
      <c r="L68" s="17">
        <f t="shared" si="2"/>
        <v>62</v>
      </c>
      <c r="M68" s="33">
        <v>89</v>
      </c>
      <c r="N68" s="16">
        <v>0</v>
      </c>
      <c r="O68" s="17">
        <f t="shared" si="3"/>
        <v>89</v>
      </c>
      <c r="P68" s="37"/>
      <c r="Q68" s="14">
        <f t="shared" si="8"/>
        <v>0.78124999999999933</v>
      </c>
      <c r="R68" s="15">
        <v>36</v>
      </c>
      <c r="S68" s="16">
        <v>3</v>
      </c>
      <c r="T68" s="17">
        <f t="shared" si="4"/>
        <v>39</v>
      </c>
      <c r="U68" s="33">
        <v>40</v>
      </c>
      <c r="V68" s="16">
        <v>6</v>
      </c>
      <c r="W68" s="17">
        <f t="shared" si="5"/>
        <v>46</v>
      </c>
      <c r="X68" s="37"/>
    </row>
    <row r="69" spans="1:24" ht="13.5" customHeight="1" thickBot="1" x14ac:dyDescent="0.35">
      <c r="A69" s="20" t="s">
        <v>4</v>
      </c>
      <c r="B69" s="21">
        <f t="shared" ref="B69:C69" si="42">SUM(B65:B68)</f>
        <v>0</v>
      </c>
      <c r="C69" s="22">
        <f t="shared" si="42"/>
        <v>0</v>
      </c>
      <c r="D69" s="29">
        <f t="shared" si="0"/>
        <v>0</v>
      </c>
      <c r="E69" s="34">
        <f>SUM(E65:E68)</f>
        <v>4</v>
      </c>
      <c r="F69" s="22">
        <f>SUM(F65:F68)</f>
        <v>0</v>
      </c>
      <c r="G69" s="29">
        <f t="shared" si="1"/>
        <v>4</v>
      </c>
      <c r="H69" s="37"/>
      <c r="I69" s="20" t="s">
        <v>4</v>
      </c>
      <c r="J69" s="21">
        <f t="shared" ref="J69:K69" si="43">SUM(J65:J68)</f>
        <v>253</v>
      </c>
      <c r="K69" s="22">
        <f t="shared" si="43"/>
        <v>8</v>
      </c>
      <c r="L69" s="29">
        <f t="shared" si="2"/>
        <v>261</v>
      </c>
      <c r="M69" s="34">
        <f>SUM(M65:M68)</f>
        <v>439</v>
      </c>
      <c r="N69" s="22">
        <f>SUM(N65:N68)</f>
        <v>6</v>
      </c>
      <c r="O69" s="29">
        <f t="shared" si="3"/>
        <v>445</v>
      </c>
      <c r="P69" s="37"/>
      <c r="Q69" s="20" t="s">
        <v>4</v>
      </c>
      <c r="R69" s="21">
        <f t="shared" ref="R69:S69" si="44">SUM(R65:R68)</f>
        <v>199</v>
      </c>
      <c r="S69" s="22">
        <f t="shared" si="44"/>
        <v>36</v>
      </c>
      <c r="T69" s="29">
        <f t="shared" si="4"/>
        <v>235</v>
      </c>
      <c r="U69" s="34">
        <f>SUM(U65:U68)</f>
        <v>265</v>
      </c>
      <c r="V69" s="22">
        <f>SUM(V65:V68)</f>
        <v>21</v>
      </c>
      <c r="W69" s="29">
        <f t="shared" si="5"/>
        <v>286</v>
      </c>
      <c r="X69" s="37"/>
    </row>
    <row r="70" spans="1:24" ht="13.5" customHeight="1" thickTop="1" thickBot="1" x14ac:dyDescent="0.35">
      <c r="A70" s="12" t="s">
        <v>5</v>
      </c>
      <c r="B70" s="13">
        <f>SUM(B14,B19,B24,B29,B34,B39,B44,B49,B54,B59,B64,B69)</f>
        <v>16</v>
      </c>
      <c r="C70" s="28">
        <f t="shared" ref="C70:G70" si="45">SUM(C14,C19,C24,C29,C34,C39,C44,C49,C54,C59,C64,C69)</f>
        <v>9</v>
      </c>
      <c r="D70" s="48">
        <f t="shared" si="45"/>
        <v>25</v>
      </c>
      <c r="E70" s="13">
        <f t="shared" si="45"/>
        <v>19</v>
      </c>
      <c r="F70" s="28">
        <f t="shared" si="45"/>
        <v>0</v>
      </c>
      <c r="G70" s="48">
        <f t="shared" si="45"/>
        <v>19</v>
      </c>
      <c r="H70" s="37"/>
      <c r="I70" s="12" t="s">
        <v>5</v>
      </c>
      <c r="J70" s="13">
        <f>SUM(J14,J19,J24,J29,J34,J39,J44,J49,J54,J59,J64,J69)</f>
        <v>3801</v>
      </c>
      <c r="K70" s="28">
        <f t="shared" ref="K70:O70" si="46">SUM(K14,K19,K24,K29,K34,K39,K44,K49,K54,K59,K64,K69)</f>
        <v>145</v>
      </c>
      <c r="L70" s="48">
        <f t="shared" si="46"/>
        <v>3946</v>
      </c>
      <c r="M70" s="13">
        <f t="shared" si="46"/>
        <v>3073</v>
      </c>
      <c r="N70" s="28">
        <f t="shared" si="46"/>
        <v>120</v>
      </c>
      <c r="O70" s="48">
        <f t="shared" si="46"/>
        <v>3193</v>
      </c>
      <c r="P70" s="37"/>
      <c r="Q70" s="12" t="s">
        <v>5</v>
      </c>
      <c r="R70" s="13">
        <f>SUM(R14,R19,R24,R29,R34,R39,R44,R49,R54,R59,R64,R69)</f>
        <v>2831</v>
      </c>
      <c r="S70" s="28">
        <f t="shared" ref="S70:W70" si="47">SUM(S14,S19,S24,S29,S34,S39,S44,S49,S54,S59,S64,S69)</f>
        <v>391</v>
      </c>
      <c r="T70" s="48">
        <f t="shared" si="47"/>
        <v>3222</v>
      </c>
      <c r="U70" s="13">
        <f t="shared" si="47"/>
        <v>1988</v>
      </c>
      <c r="V70" s="28">
        <f t="shared" si="47"/>
        <v>254</v>
      </c>
      <c r="W70" s="48">
        <f t="shared" si="47"/>
        <v>2242</v>
      </c>
      <c r="X70" s="37"/>
    </row>
    <row r="71" spans="1:24" ht="15" customHeight="1" thickTop="1" x14ac:dyDescent="0.3">
      <c r="A71" s="7"/>
      <c r="I71" s="7"/>
      <c r="Q71" s="7"/>
    </row>
    <row r="72" spans="1:24" ht="15" customHeight="1" x14ac:dyDescent="0.3">
      <c r="A72" s="7"/>
      <c r="I72" s="7"/>
      <c r="Q72" s="7"/>
    </row>
    <row r="73" spans="1:24" ht="15" customHeight="1" x14ac:dyDescent="0.3">
      <c r="A73" s="7"/>
      <c r="I73" s="7"/>
      <c r="Q73" s="7"/>
    </row>
    <row r="74" spans="1:24" ht="15" customHeight="1" x14ac:dyDescent="0.3">
      <c r="A74" s="7"/>
      <c r="I74" s="7"/>
      <c r="Q74" s="7"/>
    </row>
    <row r="75" spans="1:24" ht="15" customHeight="1" x14ac:dyDescent="0.3">
      <c r="A75" s="7"/>
      <c r="I75" s="7"/>
      <c r="Q75" s="7"/>
    </row>
    <row r="76" spans="1:24" ht="15" customHeight="1" x14ac:dyDescent="0.3">
      <c r="A76" s="7"/>
      <c r="I76" s="7"/>
      <c r="Q76" s="7"/>
    </row>
    <row r="77" spans="1:24" ht="15" customHeight="1" x14ac:dyDescent="0.3">
      <c r="A77" s="7"/>
      <c r="I77" s="7"/>
      <c r="Q77" s="7"/>
    </row>
    <row r="78" spans="1:24" ht="15" customHeight="1" x14ac:dyDescent="0.3">
      <c r="A78" s="7"/>
      <c r="I78" s="7"/>
      <c r="Q78" s="7"/>
    </row>
    <row r="79" spans="1:24" ht="15" customHeight="1" x14ac:dyDescent="0.3">
      <c r="A79" s="7"/>
      <c r="I79" s="7"/>
      <c r="Q79" s="7"/>
    </row>
    <row r="80" spans="1:24" ht="15" customHeight="1" x14ac:dyDescent="0.3">
      <c r="A80" s="7"/>
      <c r="I80" s="7"/>
      <c r="Q80" s="7"/>
    </row>
    <row r="81" spans="1:17" ht="15" customHeight="1" x14ac:dyDescent="0.3">
      <c r="A81" s="7"/>
      <c r="I81" s="7"/>
      <c r="Q81" s="7"/>
    </row>
    <row r="82" spans="1:17" ht="15" customHeight="1" x14ac:dyDescent="0.3">
      <c r="A82" s="7"/>
      <c r="I82" s="7"/>
      <c r="Q82" s="7"/>
    </row>
    <row r="83" spans="1:17" ht="15" customHeight="1" x14ac:dyDescent="0.3">
      <c r="A83" s="7"/>
      <c r="I83" s="7"/>
      <c r="Q83" s="7"/>
    </row>
    <row r="84" spans="1:17" ht="15" customHeight="1" x14ac:dyDescent="0.3">
      <c r="A84" s="7"/>
      <c r="I84" s="7"/>
      <c r="Q84" s="7"/>
    </row>
    <row r="85" spans="1:17" ht="15" customHeight="1" x14ac:dyDescent="0.3">
      <c r="A85" s="7"/>
      <c r="I85" s="7"/>
      <c r="Q85" s="7"/>
    </row>
    <row r="86" spans="1:17" ht="15" customHeight="1" x14ac:dyDescent="0.3">
      <c r="A86" s="7"/>
      <c r="I86" s="7"/>
      <c r="Q86" s="7"/>
    </row>
    <row r="87" spans="1:17" ht="15" customHeight="1" x14ac:dyDescent="0.3">
      <c r="A87" s="7"/>
      <c r="I87" s="7"/>
      <c r="Q87" s="7"/>
    </row>
    <row r="88" spans="1:17" ht="15" customHeight="1" x14ac:dyDescent="0.3">
      <c r="A88" s="7"/>
      <c r="I88" s="7"/>
      <c r="Q88" s="7"/>
    </row>
    <row r="89" spans="1:17" ht="15" customHeight="1" x14ac:dyDescent="0.3">
      <c r="A89" s="7"/>
      <c r="I89" s="7"/>
      <c r="Q89" s="7"/>
    </row>
    <row r="90" spans="1:17" ht="15" customHeight="1" x14ac:dyDescent="0.3">
      <c r="A90" s="7"/>
      <c r="I90" s="7"/>
      <c r="Q90" s="7"/>
    </row>
    <row r="91" spans="1:17" ht="15" customHeight="1" x14ac:dyDescent="0.3">
      <c r="A91" s="7"/>
      <c r="I91" s="7"/>
      <c r="Q91" s="7"/>
    </row>
    <row r="92" spans="1:17" ht="15" customHeight="1" x14ac:dyDescent="0.3">
      <c r="A92" s="7"/>
      <c r="I92" s="7"/>
      <c r="Q92" s="7"/>
    </row>
    <row r="93" spans="1:17" ht="15" customHeight="1" x14ac:dyDescent="0.3">
      <c r="A93" s="7"/>
      <c r="I93" s="7"/>
      <c r="Q93" s="7"/>
    </row>
    <row r="94" spans="1:17" ht="15" customHeight="1" x14ac:dyDescent="0.3">
      <c r="A94" s="7"/>
      <c r="I94" s="7"/>
      <c r="Q94" s="7"/>
    </row>
    <row r="95" spans="1:17" ht="15" customHeight="1" x14ac:dyDescent="0.3">
      <c r="A95" s="7"/>
      <c r="I95" s="7"/>
      <c r="Q95" s="7"/>
    </row>
    <row r="96" spans="1:17" ht="15" customHeight="1" x14ac:dyDescent="0.3">
      <c r="A96" s="7"/>
      <c r="I96" s="7"/>
      <c r="Q96" s="7"/>
    </row>
    <row r="97" spans="1:17" ht="15" customHeight="1" x14ac:dyDescent="0.3">
      <c r="A97" s="7"/>
      <c r="I97" s="7"/>
      <c r="Q97" s="7"/>
    </row>
    <row r="98" spans="1:17" ht="15" customHeight="1" x14ac:dyDescent="0.3">
      <c r="A98" s="7"/>
      <c r="I98" s="7"/>
      <c r="Q98" s="7"/>
    </row>
    <row r="99" spans="1:17" ht="15" customHeight="1" x14ac:dyDescent="0.3">
      <c r="A99" s="7"/>
      <c r="I99" s="7"/>
      <c r="Q99" s="7"/>
    </row>
    <row r="100" spans="1:17" ht="15" customHeight="1" x14ac:dyDescent="0.3">
      <c r="A100" s="7"/>
      <c r="I100" s="7"/>
      <c r="Q100" s="7"/>
    </row>
    <row r="101" spans="1:17" ht="15" customHeight="1" x14ac:dyDescent="0.3">
      <c r="A101" s="7"/>
      <c r="I101" s="7"/>
      <c r="Q101" s="7"/>
    </row>
    <row r="102" spans="1:17" ht="15" customHeight="1" x14ac:dyDescent="0.3">
      <c r="A102" s="7"/>
      <c r="I102" s="7"/>
      <c r="Q102" s="7"/>
    </row>
    <row r="103" spans="1:17" ht="15" customHeight="1" x14ac:dyDescent="0.3">
      <c r="A103" s="7"/>
      <c r="I103" s="7"/>
      <c r="Q103" s="7"/>
    </row>
    <row r="104" spans="1:17" ht="15" customHeight="1" x14ac:dyDescent="0.3">
      <c r="A104" s="7"/>
      <c r="I104" s="7"/>
      <c r="Q104" s="7"/>
    </row>
    <row r="105" spans="1:17" ht="15" customHeight="1" x14ac:dyDescent="0.3">
      <c r="A105" s="7"/>
      <c r="I105" s="7"/>
      <c r="Q105" s="7"/>
    </row>
    <row r="106" spans="1:17" ht="15" customHeight="1" x14ac:dyDescent="0.3">
      <c r="A106" s="7"/>
      <c r="I106" s="7"/>
      <c r="Q106" s="7"/>
    </row>
    <row r="107" spans="1:17" ht="15" customHeight="1" x14ac:dyDescent="0.3">
      <c r="A107" s="7"/>
      <c r="I107" s="7"/>
      <c r="Q107" s="7"/>
    </row>
    <row r="108" spans="1:17" ht="15" customHeight="1" x14ac:dyDescent="0.3">
      <c r="A108" s="7"/>
      <c r="I108" s="7"/>
      <c r="Q108" s="7"/>
    </row>
    <row r="109" spans="1:17" ht="15" customHeight="1" x14ac:dyDescent="0.3">
      <c r="A109" s="7"/>
      <c r="I109" s="7"/>
      <c r="Q109" s="7"/>
    </row>
    <row r="110" spans="1:17" ht="15" customHeight="1" x14ac:dyDescent="0.3">
      <c r="A110" s="7"/>
      <c r="I110" s="7"/>
      <c r="Q11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13</v>
      </c>
      <c r="C4" s="47"/>
      <c r="D4" s="47"/>
      <c r="E4" s="47"/>
      <c r="F4" s="47"/>
      <c r="G4" s="47"/>
      <c r="H4" s="47"/>
      <c r="I4" s="42" t="s">
        <v>0</v>
      </c>
      <c r="J4" s="41">
        <f>B4</f>
        <v>13</v>
      </c>
      <c r="K4" s="47"/>
      <c r="L4" s="47"/>
      <c r="M4" s="47"/>
      <c r="N4" s="47"/>
      <c r="O4" s="47"/>
      <c r="P4" s="47"/>
      <c r="Q4" s="42" t="s">
        <v>0</v>
      </c>
      <c r="R4" s="41">
        <f>J4</f>
        <v>13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20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Dalkeith Rd(N) / Dalkeith Rd(S) / E Preston St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Dalkeith Rd(N) / Dalkeith Rd(S) / E Preston St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21</v>
      </c>
      <c r="C7" s="77"/>
      <c r="D7" s="77"/>
      <c r="E7" s="77"/>
      <c r="F7" s="77"/>
      <c r="G7" s="78"/>
      <c r="H7" s="45"/>
      <c r="I7" s="41"/>
      <c r="J7" s="76" t="s">
        <v>22</v>
      </c>
      <c r="K7" s="77"/>
      <c r="L7" s="77"/>
      <c r="M7" s="77"/>
      <c r="N7" s="77"/>
      <c r="O7" s="78"/>
      <c r="P7" s="45"/>
      <c r="Q7" s="41"/>
      <c r="R7" s="76" t="s">
        <v>23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14</v>
      </c>
      <c r="K8" s="71"/>
      <c r="L8" s="72" t="s">
        <v>5</v>
      </c>
      <c r="M8" s="70" t="s">
        <v>15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4</v>
      </c>
      <c r="C10" s="3">
        <v>0</v>
      </c>
      <c r="D10" s="8">
        <f t="shared" ref="D10:D69" si="0">SUM(B10:C10)</f>
        <v>4</v>
      </c>
      <c r="E10" s="31">
        <v>1</v>
      </c>
      <c r="F10" s="3">
        <v>0</v>
      </c>
      <c r="G10" s="8">
        <f t="shared" ref="G10:G69" si="1">SUM(E10:F10)</f>
        <v>1</v>
      </c>
      <c r="H10" s="37"/>
      <c r="I10" s="27">
        <f>$A$10</f>
        <v>0.29166666666666669</v>
      </c>
      <c r="J10" s="2">
        <v>1</v>
      </c>
      <c r="K10" s="3">
        <v>0</v>
      </c>
      <c r="L10" s="8">
        <f t="shared" ref="L10:L69" si="2">SUM(J10:K10)</f>
        <v>1</v>
      </c>
      <c r="M10" s="31">
        <v>4</v>
      </c>
      <c r="N10" s="3">
        <v>0</v>
      </c>
      <c r="O10" s="8">
        <f t="shared" ref="O10:O69" si="3">SUM(M10:N10)</f>
        <v>4</v>
      </c>
      <c r="P10" s="37"/>
      <c r="Q10" s="27">
        <f>$A$10</f>
        <v>0.29166666666666669</v>
      </c>
      <c r="R10" s="2">
        <v>1</v>
      </c>
      <c r="S10" s="3">
        <v>0</v>
      </c>
      <c r="T10" s="8">
        <f t="shared" ref="T10:T69" si="4">SUM(R10:S10)</f>
        <v>1</v>
      </c>
      <c r="U10" s="31">
        <v>0</v>
      </c>
      <c r="V10" s="3">
        <v>0</v>
      </c>
      <c r="W10" s="8">
        <f t="shared" ref="W10:W69" si="5">SUM(U10:V10)</f>
        <v>0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2</v>
      </c>
      <c r="C11" s="5">
        <v>0</v>
      </c>
      <c r="D11" s="11">
        <f t="shared" si="0"/>
        <v>2</v>
      </c>
      <c r="E11" s="32">
        <v>1</v>
      </c>
      <c r="F11" s="5">
        <v>0</v>
      </c>
      <c r="G11" s="11">
        <f t="shared" si="1"/>
        <v>1</v>
      </c>
      <c r="H11" s="37"/>
      <c r="I11" s="10">
        <f t="shared" ref="I11:I68" si="7">I10+"00:15"</f>
        <v>0.30208333333333337</v>
      </c>
      <c r="J11" s="4">
        <v>4</v>
      </c>
      <c r="K11" s="5">
        <v>0</v>
      </c>
      <c r="L11" s="11">
        <f t="shared" si="2"/>
        <v>4</v>
      </c>
      <c r="M11" s="32">
        <v>3</v>
      </c>
      <c r="N11" s="5">
        <v>0</v>
      </c>
      <c r="O11" s="11">
        <f t="shared" si="3"/>
        <v>3</v>
      </c>
      <c r="P11" s="37"/>
      <c r="Q11" s="10">
        <f t="shared" ref="Q11:Q68" si="8">Q10+"00:15"</f>
        <v>0.30208333333333337</v>
      </c>
      <c r="R11" s="4">
        <v>2</v>
      </c>
      <c r="S11" s="5">
        <v>0</v>
      </c>
      <c r="T11" s="11">
        <f t="shared" si="4"/>
        <v>2</v>
      </c>
      <c r="U11" s="32">
        <v>3</v>
      </c>
      <c r="V11" s="5">
        <v>0</v>
      </c>
      <c r="W11" s="11">
        <f t="shared" si="5"/>
        <v>3</v>
      </c>
      <c r="X11" s="37"/>
    </row>
    <row r="12" spans="1:24" ht="13.5" customHeight="1" x14ac:dyDescent="0.3">
      <c r="A12" s="10">
        <f t="shared" si="6"/>
        <v>0.31250000000000006</v>
      </c>
      <c r="B12" s="4">
        <v>1</v>
      </c>
      <c r="C12" s="5">
        <v>0</v>
      </c>
      <c r="D12" s="11">
        <f t="shared" si="0"/>
        <v>1</v>
      </c>
      <c r="E12" s="32">
        <v>3</v>
      </c>
      <c r="F12" s="5">
        <v>0</v>
      </c>
      <c r="G12" s="11">
        <f t="shared" si="1"/>
        <v>3</v>
      </c>
      <c r="H12" s="37"/>
      <c r="I12" s="10">
        <f t="shared" si="7"/>
        <v>0.31250000000000006</v>
      </c>
      <c r="J12" s="4">
        <v>4</v>
      </c>
      <c r="K12" s="5">
        <v>0</v>
      </c>
      <c r="L12" s="11">
        <f t="shared" si="2"/>
        <v>4</v>
      </c>
      <c r="M12" s="32">
        <v>3</v>
      </c>
      <c r="N12" s="5">
        <v>0</v>
      </c>
      <c r="O12" s="11">
        <f t="shared" si="3"/>
        <v>3</v>
      </c>
      <c r="P12" s="37"/>
      <c r="Q12" s="10">
        <f t="shared" si="8"/>
        <v>0.31250000000000006</v>
      </c>
      <c r="R12" s="4">
        <v>2</v>
      </c>
      <c r="S12" s="5">
        <v>0</v>
      </c>
      <c r="T12" s="11">
        <f t="shared" si="4"/>
        <v>2</v>
      </c>
      <c r="U12" s="32">
        <v>0</v>
      </c>
      <c r="V12" s="5">
        <v>0</v>
      </c>
      <c r="W12" s="11">
        <f t="shared" si="5"/>
        <v>0</v>
      </c>
      <c r="X12" s="37"/>
    </row>
    <row r="13" spans="1:24" ht="13.5" customHeight="1" x14ac:dyDescent="0.3">
      <c r="A13" s="14">
        <f t="shared" si="6"/>
        <v>0.32291666666666674</v>
      </c>
      <c r="B13" s="15">
        <v>5</v>
      </c>
      <c r="C13" s="16">
        <v>0</v>
      </c>
      <c r="D13" s="17">
        <f t="shared" si="0"/>
        <v>5</v>
      </c>
      <c r="E13" s="33">
        <v>3</v>
      </c>
      <c r="F13" s="16">
        <v>0</v>
      </c>
      <c r="G13" s="17">
        <f t="shared" si="1"/>
        <v>3</v>
      </c>
      <c r="H13" s="37"/>
      <c r="I13" s="14">
        <f t="shared" si="7"/>
        <v>0.32291666666666674</v>
      </c>
      <c r="J13" s="15">
        <v>6</v>
      </c>
      <c r="K13" s="16">
        <v>0</v>
      </c>
      <c r="L13" s="17">
        <f t="shared" si="2"/>
        <v>6</v>
      </c>
      <c r="M13" s="33">
        <v>7</v>
      </c>
      <c r="N13" s="16">
        <v>0</v>
      </c>
      <c r="O13" s="17">
        <f t="shared" si="3"/>
        <v>7</v>
      </c>
      <c r="P13" s="37"/>
      <c r="Q13" s="14">
        <f t="shared" si="8"/>
        <v>0.32291666666666674</v>
      </c>
      <c r="R13" s="15">
        <v>3</v>
      </c>
      <c r="S13" s="16">
        <v>0</v>
      </c>
      <c r="T13" s="17">
        <f t="shared" si="4"/>
        <v>3</v>
      </c>
      <c r="U13" s="33">
        <v>4</v>
      </c>
      <c r="V13" s="16">
        <v>0</v>
      </c>
      <c r="W13" s="17">
        <f t="shared" si="5"/>
        <v>4</v>
      </c>
      <c r="X13" s="37"/>
    </row>
    <row r="14" spans="1:24" ht="13.5" customHeight="1" x14ac:dyDescent="0.3">
      <c r="A14" s="20" t="s">
        <v>4</v>
      </c>
      <c r="B14" s="21">
        <f>SUM(B10:B13)</f>
        <v>12</v>
      </c>
      <c r="C14" s="22">
        <f t="shared" ref="C14" si="9">SUM(C10:C13)</f>
        <v>0</v>
      </c>
      <c r="D14" s="29">
        <f t="shared" si="0"/>
        <v>12</v>
      </c>
      <c r="E14" s="34">
        <f>SUM(E10:E13)</f>
        <v>8</v>
      </c>
      <c r="F14" s="22">
        <f>SUM(F10:F13)</f>
        <v>0</v>
      </c>
      <c r="G14" s="29">
        <f t="shared" si="1"/>
        <v>8</v>
      </c>
      <c r="H14" s="37"/>
      <c r="I14" s="20" t="s">
        <v>4</v>
      </c>
      <c r="J14" s="21">
        <f>SUM(J10:J13)</f>
        <v>15</v>
      </c>
      <c r="K14" s="22">
        <f t="shared" ref="K14" si="10">SUM(K10:K13)</f>
        <v>0</v>
      </c>
      <c r="L14" s="29">
        <f t="shared" si="2"/>
        <v>15</v>
      </c>
      <c r="M14" s="34">
        <f>SUM(M10:M13)</f>
        <v>17</v>
      </c>
      <c r="N14" s="22">
        <f>SUM(N10:N13)</f>
        <v>0</v>
      </c>
      <c r="O14" s="29">
        <f t="shared" si="3"/>
        <v>17</v>
      </c>
      <c r="P14" s="37"/>
      <c r="Q14" s="20" t="s">
        <v>4</v>
      </c>
      <c r="R14" s="21">
        <f>SUM(R10:R13)</f>
        <v>8</v>
      </c>
      <c r="S14" s="22">
        <f t="shared" ref="S14" si="11">SUM(S10:S13)</f>
        <v>0</v>
      </c>
      <c r="T14" s="29">
        <f t="shared" si="4"/>
        <v>8</v>
      </c>
      <c r="U14" s="34">
        <f>SUM(U10:U13)</f>
        <v>7</v>
      </c>
      <c r="V14" s="22">
        <f>SUM(V10:V13)</f>
        <v>0</v>
      </c>
      <c r="W14" s="29">
        <f t="shared" si="5"/>
        <v>7</v>
      </c>
      <c r="X14" s="37"/>
    </row>
    <row r="15" spans="1:24" ht="13.5" customHeight="1" x14ac:dyDescent="0.3">
      <c r="A15" s="9">
        <f>A13+"00:15"</f>
        <v>0.33333333333333343</v>
      </c>
      <c r="B15" s="2">
        <v>2</v>
      </c>
      <c r="C15" s="3">
        <v>0</v>
      </c>
      <c r="D15" s="8">
        <f t="shared" si="0"/>
        <v>2</v>
      </c>
      <c r="E15" s="31">
        <v>5</v>
      </c>
      <c r="F15" s="3">
        <v>0</v>
      </c>
      <c r="G15" s="8">
        <f t="shared" si="1"/>
        <v>5</v>
      </c>
      <c r="H15" s="37"/>
      <c r="I15" s="9">
        <f>I13+"00:15"</f>
        <v>0.33333333333333343</v>
      </c>
      <c r="J15" s="2">
        <v>7</v>
      </c>
      <c r="K15" s="3">
        <v>0</v>
      </c>
      <c r="L15" s="8">
        <f t="shared" si="2"/>
        <v>7</v>
      </c>
      <c r="M15" s="31">
        <v>9</v>
      </c>
      <c r="N15" s="3">
        <v>0</v>
      </c>
      <c r="O15" s="8">
        <f t="shared" si="3"/>
        <v>9</v>
      </c>
      <c r="P15" s="37"/>
      <c r="Q15" s="9">
        <f>Q13+"00:15"</f>
        <v>0.33333333333333343</v>
      </c>
      <c r="R15" s="2">
        <v>11</v>
      </c>
      <c r="S15" s="3">
        <v>0</v>
      </c>
      <c r="T15" s="8">
        <f t="shared" si="4"/>
        <v>11</v>
      </c>
      <c r="U15" s="31">
        <v>0</v>
      </c>
      <c r="V15" s="3">
        <v>0</v>
      </c>
      <c r="W15" s="8">
        <f t="shared" si="5"/>
        <v>0</v>
      </c>
      <c r="X15" s="37"/>
    </row>
    <row r="16" spans="1:24" ht="13.5" customHeight="1" x14ac:dyDescent="0.3">
      <c r="A16" s="10">
        <f t="shared" si="6"/>
        <v>0.34375000000000011</v>
      </c>
      <c r="B16" s="4">
        <v>6</v>
      </c>
      <c r="C16" s="5">
        <v>0</v>
      </c>
      <c r="D16" s="11">
        <f t="shared" si="0"/>
        <v>6</v>
      </c>
      <c r="E16" s="32">
        <v>3</v>
      </c>
      <c r="F16" s="5">
        <v>0</v>
      </c>
      <c r="G16" s="11">
        <f t="shared" si="1"/>
        <v>3</v>
      </c>
      <c r="H16" s="37"/>
      <c r="I16" s="10">
        <f t="shared" si="7"/>
        <v>0.34375000000000011</v>
      </c>
      <c r="J16" s="4">
        <v>1</v>
      </c>
      <c r="K16" s="5">
        <v>0</v>
      </c>
      <c r="L16" s="11">
        <f t="shared" si="2"/>
        <v>1</v>
      </c>
      <c r="M16" s="32">
        <v>5</v>
      </c>
      <c r="N16" s="5">
        <v>0</v>
      </c>
      <c r="O16" s="11">
        <f t="shared" si="3"/>
        <v>5</v>
      </c>
      <c r="P16" s="37"/>
      <c r="Q16" s="10">
        <f t="shared" si="8"/>
        <v>0.34375000000000011</v>
      </c>
      <c r="R16" s="4">
        <v>5</v>
      </c>
      <c r="S16" s="5">
        <v>0</v>
      </c>
      <c r="T16" s="11">
        <f t="shared" si="4"/>
        <v>5</v>
      </c>
      <c r="U16" s="32">
        <v>0</v>
      </c>
      <c r="V16" s="5">
        <v>0</v>
      </c>
      <c r="W16" s="11">
        <f t="shared" si="5"/>
        <v>0</v>
      </c>
      <c r="X16" s="37"/>
    </row>
    <row r="17" spans="1:24" ht="13.5" customHeight="1" x14ac:dyDescent="0.3">
      <c r="A17" s="10">
        <f t="shared" si="6"/>
        <v>0.3541666666666668</v>
      </c>
      <c r="B17" s="4">
        <v>7</v>
      </c>
      <c r="C17" s="5">
        <v>0</v>
      </c>
      <c r="D17" s="11">
        <f t="shared" si="0"/>
        <v>7</v>
      </c>
      <c r="E17" s="32">
        <v>28</v>
      </c>
      <c r="F17" s="5">
        <v>0</v>
      </c>
      <c r="G17" s="11">
        <f t="shared" si="1"/>
        <v>28</v>
      </c>
      <c r="H17" s="37"/>
      <c r="I17" s="10">
        <f t="shared" si="7"/>
        <v>0.3541666666666668</v>
      </c>
      <c r="J17" s="4">
        <v>7</v>
      </c>
      <c r="K17" s="5">
        <v>0</v>
      </c>
      <c r="L17" s="11">
        <f t="shared" si="2"/>
        <v>7</v>
      </c>
      <c r="M17" s="32">
        <v>5</v>
      </c>
      <c r="N17" s="5">
        <v>0</v>
      </c>
      <c r="O17" s="11">
        <f t="shared" si="3"/>
        <v>5</v>
      </c>
      <c r="P17" s="37"/>
      <c r="Q17" s="10">
        <f t="shared" si="8"/>
        <v>0.3541666666666668</v>
      </c>
      <c r="R17" s="4">
        <v>19</v>
      </c>
      <c r="S17" s="5">
        <v>0</v>
      </c>
      <c r="T17" s="11">
        <f t="shared" si="4"/>
        <v>19</v>
      </c>
      <c r="U17" s="32">
        <v>2</v>
      </c>
      <c r="V17" s="5">
        <v>0</v>
      </c>
      <c r="W17" s="11">
        <f t="shared" si="5"/>
        <v>2</v>
      </c>
      <c r="X17" s="37"/>
    </row>
    <row r="18" spans="1:24" ht="13.5" customHeight="1" x14ac:dyDescent="0.3">
      <c r="A18" s="14">
        <f t="shared" si="6"/>
        <v>0.36458333333333348</v>
      </c>
      <c r="B18" s="15">
        <v>3</v>
      </c>
      <c r="C18" s="16">
        <v>0</v>
      </c>
      <c r="D18" s="17">
        <f t="shared" si="0"/>
        <v>3</v>
      </c>
      <c r="E18" s="33">
        <v>30</v>
      </c>
      <c r="F18" s="16">
        <v>0</v>
      </c>
      <c r="G18" s="17">
        <f t="shared" si="1"/>
        <v>30</v>
      </c>
      <c r="H18" s="37"/>
      <c r="I18" s="14">
        <f t="shared" si="7"/>
        <v>0.36458333333333348</v>
      </c>
      <c r="J18" s="15">
        <v>3</v>
      </c>
      <c r="K18" s="16">
        <v>0</v>
      </c>
      <c r="L18" s="17">
        <f t="shared" si="2"/>
        <v>3</v>
      </c>
      <c r="M18" s="33">
        <v>12</v>
      </c>
      <c r="N18" s="16">
        <v>0</v>
      </c>
      <c r="O18" s="17">
        <f t="shared" si="3"/>
        <v>12</v>
      </c>
      <c r="P18" s="37"/>
      <c r="Q18" s="14">
        <f t="shared" si="8"/>
        <v>0.36458333333333348</v>
      </c>
      <c r="R18" s="15">
        <v>44</v>
      </c>
      <c r="S18" s="16">
        <v>0</v>
      </c>
      <c r="T18" s="17">
        <f t="shared" si="4"/>
        <v>44</v>
      </c>
      <c r="U18" s="33">
        <v>0</v>
      </c>
      <c r="V18" s="16">
        <v>0</v>
      </c>
      <c r="W18" s="17">
        <f t="shared" si="5"/>
        <v>0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18</v>
      </c>
      <c r="C19" s="22">
        <f t="shared" si="12"/>
        <v>0</v>
      </c>
      <c r="D19" s="29">
        <f t="shared" si="0"/>
        <v>18</v>
      </c>
      <c r="E19" s="34">
        <f>SUM(E15:E18)</f>
        <v>66</v>
      </c>
      <c r="F19" s="22">
        <f>SUM(F15:F18)</f>
        <v>0</v>
      </c>
      <c r="G19" s="29">
        <f t="shared" si="1"/>
        <v>66</v>
      </c>
      <c r="H19" s="37"/>
      <c r="I19" s="20" t="s">
        <v>4</v>
      </c>
      <c r="J19" s="21">
        <f t="shared" ref="J19:K19" si="13">SUM(J15:J18)</f>
        <v>18</v>
      </c>
      <c r="K19" s="22">
        <f t="shared" si="13"/>
        <v>0</v>
      </c>
      <c r="L19" s="29">
        <f t="shared" si="2"/>
        <v>18</v>
      </c>
      <c r="M19" s="34">
        <f>SUM(M15:M18)</f>
        <v>31</v>
      </c>
      <c r="N19" s="22">
        <f>SUM(N15:N18)</f>
        <v>0</v>
      </c>
      <c r="O19" s="29">
        <f t="shared" si="3"/>
        <v>31</v>
      </c>
      <c r="P19" s="37"/>
      <c r="Q19" s="20" t="s">
        <v>4</v>
      </c>
      <c r="R19" s="21">
        <f t="shared" ref="R19:S19" si="14">SUM(R15:R18)</f>
        <v>79</v>
      </c>
      <c r="S19" s="22">
        <f t="shared" si="14"/>
        <v>0</v>
      </c>
      <c r="T19" s="29">
        <f t="shared" si="4"/>
        <v>79</v>
      </c>
      <c r="U19" s="34">
        <f>SUM(U15:U18)</f>
        <v>2</v>
      </c>
      <c r="V19" s="22">
        <f>SUM(V15:V18)</f>
        <v>0</v>
      </c>
      <c r="W19" s="29">
        <f t="shared" si="5"/>
        <v>2</v>
      </c>
      <c r="X19" s="37"/>
    </row>
    <row r="20" spans="1:24" ht="13.5" customHeight="1" x14ac:dyDescent="0.3">
      <c r="A20" s="9">
        <f>A18+"00:15"</f>
        <v>0.37500000000000017</v>
      </c>
      <c r="B20" s="2">
        <v>5</v>
      </c>
      <c r="C20" s="3">
        <v>0</v>
      </c>
      <c r="D20" s="8">
        <f t="shared" si="0"/>
        <v>5</v>
      </c>
      <c r="E20" s="31">
        <v>9</v>
      </c>
      <c r="F20" s="3">
        <v>0</v>
      </c>
      <c r="G20" s="8">
        <f t="shared" si="1"/>
        <v>9</v>
      </c>
      <c r="H20" s="37"/>
      <c r="I20" s="9">
        <f>I18+"00:15"</f>
        <v>0.37500000000000017</v>
      </c>
      <c r="J20" s="2">
        <v>1</v>
      </c>
      <c r="K20" s="3">
        <v>0</v>
      </c>
      <c r="L20" s="8">
        <f t="shared" si="2"/>
        <v>1</v>
      </c>
      <c r="M20" s="31">
        <v>3</v>
      </c>
      <c r="N20" s="3">
        <v>0</v>
      </c>
      <c r="O20" s="8">
        <f t="shared" si="3"/>
        <v>3</v>
      </c>
      <c r="P20" s="37"/>
      <c r="Q20" s="9">
        <f>Q18+"00:15"</f>
        <v>0.37500000000000017</v>
      </c>
      <c r="R20" s="2">
        <v>60</v>
      </c>
      <c r="S20" s="3">
        <v>0</v>
      </c>
      <c r="T20" s="8">
        <f t="shared" si="4"/>
        <v>60</v>
      </c>
      <c r="U20" s="31">
        <v>6</v>
      </c>
      <c r="V20" s="3">
        <v>0</v>
      </c>
      <c r="W20" s="8">
        <f t="shared" si="5"/>
        <v>6</v>
      </c>
      <c r="X20" s="37"/>
    </row>
    <row r="21" spans="1:24" ht="13.5" customHeight="1" x14ac:dyDescent="0.3">
      <c r="A21" s="10">
        <f t="shared" si="6"/>
        <v>0.38541666666666685</v>
      </c>
      <c r="B21" s="4">
        <v>8</v>
      </c>
      <c r="C21" s="5">
        <v>0</v>
      </c>
      <c r="D21" s="11">
        <f t="shared" si="0"/>
        <v>8</v>
      </c>
      <c r="E21" s="32">
        <v>3</v>
      </c>
      <c r="F21" s="5">
        <v>0</v>
      </c>
      <c r="G21" s="11">
        <f t="shared" si="1"/>
        <v>3</v>
      </c>
      <c r="H21" s="37"/>
      <c r="I21" s="10">
        <f t="shared" si="7"/>
        <v>0.38541666666666685</v>
      </c>
      <c r="J21" s="4">
        <v>9</v>
      </c>
      <c r="K21" s="5">
        <v>0</v>
      </c>
      <c r="L21" s="11">
        <f t="shared" si="2"/>
        <v>9</v>
      </c>
      <c r="M21" s="32">
        <v>4</v>
      </c>
      <c r="N21" s="5">
        <v>0</v>
      </c>
      <c r="O21" s="11">
        <f t="shared" si="3"/>
        <v>4</v>
      </c>
      <c r="P21" s="37"/>
      <c r="Q21" s="10">
        <f t="shared" si="8"/>
        <v>0.38541666666666685</v>
      </c>
      <c r="R21" s="4">
        <v>7</v>
      </c>
      <c r="S21" s="5">
        <v>0</v>
      </c>
      <c r="T21" s="11">
        <f t="shared" si="4"/>
        <v>7</v>
      </c>
      <c r="U21" s="32">
        <v>4</v>
      </c>
      <c r="V21" s="5">
        <v>0</v>
      </c>
      <c r="W21" s="11">
        <f t="shared" si="5"/>
        <v>4</v>
      </c>
      <c r="X21" s="37"/>
    </row>
    <row r="22" spans="1:24" ht="13.5" customHeight="1" x14ac:dyDescent="0.3">
      <c r="A22" s="10">
        <f t="shared" si="6"/>
        <v>0.39583333333333354</v>
      </c>
      <c r="B22" s="4">
        <v>5</v>
      </c>
      <c r="C22" s="5">
        <v>0</v>
      </c>
      <c r="D22" s="11">
        <f t="shared" si="0"/>
        <v>5</v>
      </c>
      <c r="E22" s="32">
        <v>4</v>
      </c>
      <c r="F22" s="5">
        <v>0</v>
      </c>
      <c r="G22" s="11">
        <f t="shared" si="1"/>
        <v>4</v>
      </c>
      <c r="H22" s="37"/>
      <c r="I22" s="10">
        <f t="shared" si="7"/>
        <v>0.39583333333333354</v>
      </c>
      <c r="J22" s="4">
        <v>3</v>
      </c>
      <c r="K22" s="5">
        <v>0</v>
      </c>
      <c r="L22" s="11">
        <f t="shared" si="2"/>
        <v>3</v>
      </c>
      <c r="M22" s="32">
        <v>11</v>
      </c>
      <c r="N22" s="5">
        <v>0</v>
      </c>
      <c r="O22" s="11">
        <f t="shared" si="3"/>
        <v>11</v>
      </c>
      <c r="P22" s="37"/>
      <c r="Q22" s="10">
        <f t="shared" si="8"/>
        <v>0.39583333333333354</v>
      </c>
      <c r="R22" s="4">
        <v>10</v>
      </c>
      <c r="S22" s="5">
        <v>0</v>
      </c>
      <c r="T22" s="11">
        <f t="shared" si="4"/>
        <v>10</v>
      </c>
      <c r="U22" s="32">
        <v>6</v>
      </c>
      <c r="V22" s="5">
        <v>0</v>
      </c>
      <c r="W22" s="11">
        <f t="shared" si="5"/>
        <v>6</v>
      </c>
      <c r="X22" s="37"/>
    </row>
    <row r="23" spans="1:24" ht="13.5" customHeight="1" x14ac:dyDescent="0.3">
      <c r="A23" s="14">
        <f t="shared" si="6"/>
        <v>0.40625000000000022</v>
      </c>
      <c r="B23" s="15">
        <v>9</v>
      </c>
      <c r="C23" s="16">
        <v>0</v>
      </c>
      <c r="D23" s="17">
        <f t="shared" si="0"/>
        <v>9</v>
      </c>
      <c r="E23" s="33">
        <v>13</v>
      </c>
      <c r="F23" s="16">
        <v>0</v>
      </c>
      <c r="G23" s="17">
        <f t="shared" si="1"/>
        <v>13</v>
      </c>
      <c r="H23" s="37"/>
      <c r="I23" s="14">
        <f t="shared" si="7"/>
        <v>0.40625000000000022</v>
      </c>
      <c r="J23" s="15">
        <v>2</v>
      </c>
      <c r="K23" s="16">
        <v>0</v>
      </c>
      <c r="L23" s="17">
        <f t="shared" si="2"/>
        <v>2</v>
      </c>
      <c r="M23" s="33">
        <v>19</v>
      </c>
      <c r="N23" s="16">
        <v>0</v>
      </c>
      <c r="O23" s="17">
        <f t="shared" si="3"/>
        <v>19</v>
      </c>
      <c r="P23" s="37"/>
      <c r="Q23" s="14">
        <f t="shared" si="8"/>
        <v>0.40625000000000022</v>
      </c>
      <c r="R23" s="15">
        <v>5</v>
      </c>
      <c r="S23" s="16">
        <v>0</v>
      </c>
      <c r="T23" s="17">
        <f t="shared" si="4"/>
        <v>5</v>
      </c>
      <c r="U23" s="33">
        <v>3</v>
      </c>
      <c r="V23" s="16">
        <v>0</v>
      </c>
      <c r="W23" s="17">
        <f t="shared" si="5"/>
        <v>3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27</v>
      </c>
      <c r="C24" s="22">
        <f t="shared" si="15"/>
        <v>0</v>
      </c>
      <c r="D24" s="29">
        <f t="shared" si="0"/>
        <v>27</v>
      </c>
      <c r="E24" s="34">
        <f>SUM(E20:E23)</f>
        <v>29</v>
      </c>
      <c r="F24" s="22">
        <f>SUM(F20:F23)</f>
        <v>0</v>
      </c>
      <c r="G24" s="29">
        <f t="shared" si="1"/>
        <v>29</v>
      </c>
      <c r="H24" s="37"/>
      <c r="I24" s="20" t="s">
        <v>4</v>
      </c>
      <c r="J24" s="21">
        <f t="shared" ref="J24:K24" si="16">SUM(J20:J23)</f>
        <v>15</v>
      </c>
      <c r="K24" s="22">
        <f t="shared" si="16"/>
        <v>0</v>
      </c>
      <c r="L24" s="29">
        <f t="shared" si="2"/>
        <v>15</v>
      </c>
      <c r="M24" s="34">
        <f>SUM(M20:M23)</f>
        <v>37</v>
      </c>
      <c r="N24" s="22">
        <f>SUM(N20:N23)</f>
        <v>0</v>
      </c>
      <c r="O24" s="29">
        <f t="shared" si="3"/>
        <v>37</v>
      </c>
      <c r="P24" s="37"/>
      <c r="Q24" s="20" t="s">
        <v>4</v>
      </c>
      <c r="R24" s="21">
        <f t="shared" ref="R24:S24" si="17">SUM(R20:R23)</f>
        <v>82</v>
      </c>
      <c r="S24" s="22">
        <f t="shared" si="17"/>
        <v>0</v>
      </c>
      <c r="T24" s="29">
        <f t="shared" si="4"/>
        <v>82</v>
      </c>
      <c r="U24" s="34">
        <f>SUM(U20:U23)</f>
        <v>19</v>
      </c>
      <c r="V24" s="22">
        <f>SUM(V20:V23)</f>
        <v>0</v>
      </c>
      <c r="W24" s="29">
        <f t="shared" si="5"/>
        <v>19</v>
      </c>
      <c r="X24" s="37"/>
    </row>
    <row r="25" spans="1:24" ht="13.5" customHeight="1" x14ac:dyDescent="0.3">
      <c r="A25" s="9">
        <f>A23+"00:15"</f>
        <v>0.41666666666666691</v>
      </c>
      <c r="B25" s="2">
        <v>7</v>
      </c>
      <c r="C25" s="3">
        <v>0</v>
      </c>
      <c r="D25" s="8">
        <f t="shared" si="0"/>
        <v>7</v>
      </c>
      <c r="E25" s="31">
        <v>10</v>
      </c>
      <c r="F25" s="3">
        <v>0</v>
      </c>
      <c r="G25" s="8">
        <f t="shared" si="1"/>
        <v>10</v>
      </c>
      <c r="H25" s="37"/>
      <c r="I25" s="9">
        <f>I23+"00:15"</f>
        <v>0.41666666666666691</v>
      </c>
      <c r="J25" s="2">
        <v>6</v>
      </c>
      <c r="K25" s="3">
        <v>0</v>
      </c>
      <c r="L25" s="8">
        <f t="shared" si="2"/>
        <v>6</v>
      </c>
      <c r="M25" s="31">
        <v>6</v>
      </c>
      <c r="N25" s="3">
        <v>0</v>
      </c>
      <c r="O25" s="8">
        <f t="shared" si="3"/>
        <v>6</v>
      </c>
      <c r="P25" s="37"/>
      <c r="Q25" s="9">
        <f>Q23+"00:15"</f>
        <v>0.41666666666666691</v>
      </c>
      <c r="R25" s="2">
        <v>4</v>
      </c>
      <c r="S25" s="3">
        <v>0</v>
      </c>
      <c r="T25" s="8">
        <f t="shared" si="4"/>
        <v>4</v>
      </c>
      <c r="U25" s="31">
        <v>1</v>
      </c>
      <c r="V25" s="3">
        <v>0</v>
      </c>
      <c r="W25" s="8">
        <f t="shared" si="5"/>
        <v>1</v>
      </c>
      <c r="X25" s="37"/>
    </row>
    <row r="26" spans="1:24" ht="13.5" customHeight="1" x14ac:dyDescent="0.3">
      <c r="A26" s="10">
        <f t="shared" si="6"/>
        <v>0.42708333333333359</v>
      </c>
      <c r="B26" s="4">
        <v>4</v>
      </c>
      <c r="C26" s="5">
        <v>0</v>
      </c>
      <c r="D26" s="11">
        <f t="shared" si="0"/>
        <v>4</v>
      </c>
      <c r="E26" s="32">
        <v>7</v>
      </c>
      <c r="F26" s="5">
        <v>0</v>
      </c>
      <c r="G26" s="11">
        <f t="shared" si="1"/>
        <v>7</v>
      </c>
      <c r="H26" s="37"/>
      <c r="I26" s="10">
        <f t="shared" si="7"/>
        <v>0.42708333333333359</v>
      </c>
      <c r="J26" s="4">
        <v>6</v>
      </c>
      <c r="K26" s="5">
        <v>0</v>
      </c>
      <c r="L26" s="11">
        <f t="shared" si="2"/>
        <v>6</v>
      </c>
      <c r="M26" s="32">
        <v>13</v>
      </c>
      <c r="N26" s="5">
        <v>0</v>
      </c>
      <c r="O26" s="11">
        <f t="shared" si="3"/>
        <v>13</v>
      </c>
      <c r="P26" s="37"/>
      <c r="Q26" s="10">
        <f t="shared" si="8"/>
        <v>0.42708333333333359</v>
      </c>
      <c r="R26" s="4">
        <v>3</v>
      </c>
      <c r="S26" s="5">
        <v>0</v>
      </c>
      <c r="T26" s="11">
        <f t="shared" si="4"/>
        <v>3</v>
      </c>
      <c r="U26" s="32">
        <v>5</v>
      </c>
      <c r="V26" s="5">
        <v>0</v>
      </c>
      <c r="W26" s="11">
        <f t="shared" si="5"/>
        <v>5</v>
      </c>
      <c r="X26" s="37"/>
    </row>
    <row r="27" spans="1:24" ht="13.5" customHeight="1" x14ac:dyDescent="0.3">
      <c r="A27" s="10">
        <f t="shared" si="6"/>
        <v>0.43750000000000028</v>
      </c>
      <c r="B27" s="4">
        <v>17</v>
      </c>
      <c r="C27" s="5">
        <v>0</v>
      </c>
      <c r="D27" s="11">
        <f t="shared" si="0"/>
        <v>17</v>
      </c>
      <c r="E27" s="32">
        <v>15</v>
      </c>
      <c r="F27" s="5">
        <v>0</v>
      </c>
      <c r="G27" s="11">
        <f t="shared" si="1"/>
        <v>15</v>
      </c>
      <c r="H27" s="37"/>
      <c r="I27" s="10">
        <f t="shared" si="7"/>
        <v>0.43750000000000028</v>
      </c>
      <c r="J27" s="4">
        <v>4</v>
      </c>
      <c r="K27" s="5">
        <v>0</v>
      </c>
      <c r="L27" s="11">
        <f t="shared" si="2"/>
        <v>4</v>
      </c>
      <c r="M27" s="32">
        <v>21</v>
      </c>
      <c r="N27" s="5">
        <v>0</v>
      </c>
      <c r="O27" s="11">
        <f t="shared" si="3"/>
        <v>21</v>
      </c>
      <c r="P27" s="37"/>
      <c r="Q27" s="10">
        <f t="shared" si="8"/>
        <v>0.43750000000000028</v>
      </c>
      <c r="R27" s="4">
        <v>6</v>
      </c>
      <c r="S27" s="5">
        <v>0</v>
      </c>
      <c r="T27" s="11">
        <f t="shared" si="4"/>
        <v>6</v>
      </c>
      <c r="U27" s="32">
        <v>6</v>
      </c>
      <c r="V27" s="5">
        <v>0</v>
      </c>
      <c r="W27" s="11">
        <f t="shared" si="5"/>
        <v>6</v>
      </c>
      <c r="X27" s="37"/>
    </row>
    <row r="28" spans="1:24" ht="13.5" customHeight="1" x14ac:dyDescent="0.3">
      <c r="A28" s="14">
        <f t="shared" si="6"/>
        <v>0.44791666666666696</v>
      </c>
      <c r="B28" s="15">
        <v>10</v>
      </c>
      <c r="C28" s="16">
        <v>0</v>
      </c>
      <c r="D28" s="17">
        <f t="shared" si="0"/>
        <v>10</v>
      </c>
      <c r="E28" s="33">
        <v>16</v>
      </c>
      <c r="F28" s="16">
        <v>0</v>
      </c>
      <c r="G28" s="17">
        <f t="shared" si="1"/>
        <v>16</v>
      </c>
      <c r="H28" s="37"/>
      <c r="I28" s="14">
        <f t="shared" si="7"/>
        <v>0.44791666666666696</v>
      </c>
      <c r="J28" s="15">
        <v>2</v>
      </c>
      <c r="K28" s="16">
        <v>0</v>
      </c>
      <c r="L28" s="17">
        <f t="shared" si="2"/>
        <v>2</v>
      </c>
      <c r="M28" s="33">
        <v>15</v>
      </c>
      <c r="N28" s="16">
        <v>0</v>
      </c>
      <c r="O28" s="17">
        <f t="shared" si="3"/>
        <v>15</v>
      </c>
      <c r="P28" s="37"/>
      <c r="Q28" s="14">
        <f t="shared" si="8"/>
        <v>0.44791666666666696</v>
      </c>
      <c r="R28" s="15">
        <v>4</v>
      </c>
      <c r="S28" s="16">
        <v>0</v>
      </c>
      <c r="T28" s="17">
        <f t="shared" si="4"/>
        <v>4</v>
      </c>
      <c r="U28" s="33">
        <v>0</v>
      </c>
      <c r="V28" s="16">
        <v>0</v>
      </c>
      <c r="W28" s="17">
        <f t="shared" si="5"/>
        <v>0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38</v>
      </c>
      <c r="C29" s="22">
        <f t="shared" si="18"/>
        <v>0</v>
      </c>
      <c r="D29" s="29">
        <f t="shared" si="0"/>
        <v>38</v>
      </c>
      <c r="E29" s="34">
        <f>SUM(E25:E28)</f>
        <v>48</v>
      </c>
      <c r="F29" s="22">
        <f>SUM(F25:F28)</f>
        <v>0</v>
      </c>
      <c r="G29" s="29">
        <f t="shared" si="1"/>
        <v>48</v>
      </c>
      <c r="H29" s="37"/>
      <c r="I29" s="20" t="s">
        <v>4</v>
      </c>
      <c r="J29" s="21">
        <f t="shared" ref="J29:K29" si="19">SUM(J25:J28)</f>
        <v>18</v>
      </c>
      <c r="K29" s="22">
        <f t="shared" si="19"/>
        <v>0</v>
      </c>
      <c r="L29" s="29">
        <f t="shared" si="2"/>
        <v>18</v>
      </c>
      <c r="M29" s="34">
        <f>SUM(M25:M28)</f>
        <v>55</v>
      </c>
      <c r="N29" s="22">
        <f>SUM(N25:N28)</f>
        <v>0</v>
      </c>
      <c r="O29" s="29">
        <f t="shared" si="3"/>
        <v>55</v>
      </c>
      <c r="P29" s="37"/>
      <c r="Q29" s="20" t="s">
        <v>4</v>
      </c>
      <c r="R29" s="21">
        <f t="shared" ref="R29:S29" si="20">SUM(R25:R28)</f>
        <v>17</v>
      </c>
      <c r="S29" s="22">
        <f t="shared" si="20"/>
        <v>0</v>
      </c>
      <c r="T29" s="29">
        <f t="shared" si="4"/>
        <v>17</v>
      </c>
      <c r="U29" s="34">
        <f>SUM(U25:U28)</f>
        <v>12</v>
      </c>
      <c r="V29" s="22">
        <f>SUM(V25:V28)</f>
        <v>0</v>
      </c>
      <c r="W29" s="29">
        <f t="shared" si="5"/>
        <v>12</v>
      </c>
      <c r="X29" s="37"/>
    </row>
    <row r="30" spans="1:24" ht="13.5" customHeight="1" x14ac:dyDescent="0.3">
      <c r="A30" s="9">
        <f>A28+"00:15"</f>
        <v>0.45833333333333365</v>
      </c>
      <c r="B30" s="2">
        <v>9</v>
      </c>
      <c r="C30" s="3">
        <v>0</v>
      </c>
      <c r="D30" s="8">
        <f t="shared" si="0"/>
        <v>9</v>
      </c>
      <c r="E30" s="31">
        <v>3</v>
      </c>
      <c r="F30" s="3">
        <v>0</v>
      </c>
      <c r="G30" s="8">
        <f t="shared" si="1"/>
        <v>3</v>
      </c>
      <c r="H30" s="37"/>
      <c r="I30" s="9">
        <f>I28+"00:15"</f>
        <v>0.45833333333333365</v>
      </c>
      <c r="J30" s="2">
        <v>7</v>
      </c>
      <c r="K30" s="3">
        <v>0</v>
      </c>
      <c r="L30" s="8">
        <f t="shared" si="2"/>
        <v>7</v>
      </c>
      <c r="M30" s="31">
        <v>18</v>
      </c>
      <c r="N30" s="3">
        <v>0</v>
      </c>
      <c r="O30" s="8">
        <f t="shared" si="3"/>
        <v>18</v>
      </c>
      <c r="P30" s="37"/>
      <c r="Q30" s="9">
        <f>Q28+"00:15"</f>
        <v>0.45833333333333365</v>
      </c>
      <c r="R30" s="2">
        <v>2</v>
      </c>
      <c r="S30" s="3">
        <v>0</v>
      </c>
      <c r="T30" s="8">
        <f t="shared" si="4"/>
        <v>2</v>
      </c>
      <c r="U30" s="31">
        <v>8</v>
      </c>
      <c r="V30" s="3">
        <v>0</v>
      </c>
      <c r="W30" s="8">
        <f t="shared" si="5"/>
        <v>8</v>
      </c>
      <c r="X30" s="37"/>
    </row>
    <row r="31" spans="1:24" ht="13.5" customHeight="1" x14ac:dyDescent="0.3">
      <c r="A31" s="10">
        <f t="shared" si="6"/>
        <v>0.46875000000000033</v>
      </c>
      <c r="B31" s="4">
        <v>18</v>
      </c>
      <c r="C31" s="5">
        <v>0</v>
      </c>
      <c r="D31" s="11">
        <f t="shared" si="0"/>
        <v>18</v>
      </c>
      <c r="E31" s="32">
        <v>9</v>
      </c>
      <c r="F31" s="5">
        <v>0</v>
      </c>
      <c r="G31" s="11">
        <f t="shared" si="1"/>
        <v>9</v>
      </c>
      <c r="H31" s="37"/>
      <c r="I31" s="10">
        <f t="shared" si="7"/>
        <v>0.46875000000000033</v>
      </c>
      <c r="J31" s="4">
        <v>4</v>
      </c>
      <c r="K31" s="5">
        <v>0</v>
      </c>
      <c r="L31" s="11">
        <f t="shared" si="2"/>
        <v>4</v>
      </c>
      <c r="M31" s="32">
        <v>15</v>
      </c>
      <c r="N31" s="5">
        <v>0</v>
      </c>
      <c r="O31" s="11">
        <f t="shared" si="3"/>
        <v>15</v>
      </c>
      <c r="P31" s="37"/>
      <c r="Q31" s="10">
        <f t="shared" si="8"/>
        <v>0.46875000000000033</v>
      </c>
      <c r="R31" s="4">
        <v>10</v>
      </c>
      <c r="S31" s="5">
        <v>0</v>
      </c>
      <c r="T31" s="11">
        <f t="shared" si="4"/>
        <v>10</v>
      </c>
      <c r="U31" s="32">
        <v>2</v>
      </c>
      <c r="V31" s="5">
        <v>0</v>
      </c>
      <c r="W31" s="11">
        <f t="shared" si="5"/>
        <v>2</v>
      </c>
      <c r="X31" s="37"/>
    </row>
    <row r="32" spans="1:24" ht="13.5" customHeight="1" x14ac:dyDescent="0.3">
      <c r="A32" s="10">
        <f t="shared" si="6"/>
        <v>0.47916666666666702</v>
      </c>
      <c r="B32" s="4">
        <v>12</v>
      </c>
      <c r="C32" s="5">
        <v>0</v>
      </c>
      <c r="D32" s="11">
        <f t="shared" si="0"/>
        <v>12</v>
      </c>
      <c r="E32" s="32">
        <v>10</v>
      </c>
      <c r="F32" s="5">
        <v>0</v>
      </c>
      <c r="G32" s="11">
        <f t="shared" si="1"/>
        <v>10</v>
      </c>
      <c r="H32" s="37"/>
      <c r="I32" s="10">
        <f t="shared" si="7"/>
        <v>0.47916666666666702</v>
      </c>
      <c r="J32" s="4">
        <v>3</v>
      </c>
      <c r="K32" s="5">
        <v>0</v>
      </c>
      <c r="L32" s="11">
        <f t="shared" si="2"/>
        <v>3</v>
      </c>
      <c r="M32" s="32">
        <v>26</v>
      </c>
      <c r="N32" s="5">
        <v>0</v>
      </c>
      <c r="O32" s="11">
        <f t="shared" si="3"/>
        <v>26</v>
      </c>
      <c r="P32" s="37"/>
      <c r="Q32" s="10">
        <f t="shared" si="8"/>
        <v>0.47916666666666702</v>
      </c>
      <c r="R32" s="4">
        <v>4</v>
      </c>
      <c r="S32" s="5">
        <v>0</v>
      </c>
      <c r="T32" s="11">
        <f t="shared" si="4"/>
        <v>4</v>
      </c>
      <c r="U32" s="32">
        <v>0</v>
      </c>
      <c r="V32" s="5">
        <v>0</v>
      </c>
      <c r="W32" s="11">
        <f t="shared" si="5"/>
        <v>0</v>
      </c>
      <c r="X32" s="37"/>
    </row>
    <row r="33" spans="1:24" ht="13.5" customHeight="1" x14ac:dyDescent="0.3">
      <c r="A33" s="14">
        <f t="shared" si="6"/>
        <v>0.4895833333333337</v>
      </c>
      <c r="B33" s="15">
        <v>14</v>
      </c>
      <c r="C33" s="16">
        <v>0</v>
      </c>
      <c r="D33" s="17">
        <f t="shared" si="0"/>
        <v>14</v>
      </c>
      <c r="E33" s="33">
        <v>6</v>
      </c>
      <c r="F33" s="16">
        <v>0</v>
      </c>
      <c r="G33" s="17">
        <f t="shared" si="1"/>
        <v>6</v>
      </c>
      <c r="H33" s="37"/>
      <c r="I33" s="14">
        <f t="shared" si="7"/>
        <v>0.4895833333333337</v>
      </c>
      <c r="J33" s="15">
        <v>4</v>
      </c>
      <c r="K33" s="16">
        <v>0</v>
      </c>
      <c r="L33" s="17">
        <f t="shared" si="2"/>
        <v>4</v>
      </c>
      <c r="M33" s="33">
        <v>16</v>
      </c>
      <c r="N33" s="16">
        <v>0</v>
      </c>
      <c r="O33" s="17">
        <f t="shared" si="3"/>
        <v>16</v>
      </c>
      <c r="P33" s="37"/>
      <c r="Q33" s="14">
        <f t="shared" si="8"/>
        <v>0.4895833333333337</v>
      </c>
      <c r="R33" s="15">
        <v>3</v>
      </c>
      <c r="S33" s="16">
        <v>0</v>
      </c>
      <c r="T33" s="17">
        <f t="shared" si="4"/>
        <v>3</v>
      </c>
      <c r="U33" s="33">
        <v>1</v>
      </c>
      <c r="V33" s="16">
        <v>0</v>
      </c>
      <c r="W33" s="17">
        <f t="shared" si="5"/>
        <v>1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53</v>
      </c>
      <c r="C34" s="22">
        <f t="shared" si="21"/>
        <v>0</v>
      </c>
      <c r="D34" s="29">
        <f t="shared" si="0"/>
        <v>53</v>
      </c>
      <c r="E34" s="34">
        <f>SUM(E30:E33)</f>
        <v>28</v>
      </c>
      <c r="F34" s="22">
        <f>SUM(F30:F33)</f>
        <v>0</v>
      </c>
      <c r="G34" s="29">
        <f t="shared" si="1"/>
        <v>28</v>
      </c>
      <c r="H34" s="37"/>
      <c r="I34" s="20" t="s">
        <v>4</v>
      </c>
      <c r="J34" s="21">
        <f t="shared" ref="J34:K34" si="22">SUM(J30:J33)</f>
        <v>18</v>
      </c>
      <c r="K34" s="22">
        <f t="shared" si="22"/>
        <v>0</v>
      </c>
      <c r="L34" s="29">
        <f t="shared" si="2"/>
        <v>18</v>
      </c>
      <c r="M34" s="34">
        <f>SUM(M30:M33)</f>
        <v>75</v>
      </c>
      <c r="N34" s="22">
        <f>SUM(N30:N33)</f>
        <v>0</v>
      </c>
      <c r="O34" s="29">
        <f t="shared" si="3"/>
        <v>75</v>
      </c>
      <c r="P34" s="37"/>
      <c r="Q34" s="20" t="s">
        <v>4</v>
      </c>
      <c r="R34" s="21">
        <f t="shared" ref="R34:S34" si="23">SUM(R30:R33)</f>
        <v>19</v>
      </c>
      <c r="S34" s="22">
        <f t="shared" si="23"/>
        <v>0</v>
      </c>
      <c r="T34" s="29">
        <f t="shared" si="4"/>
        <v>19</v>
      </c>
      <c r="U34" s="34">
        <f>SUM(U30:U33)</f>
        <v>11</v>
      </c>
      <c r="V34" s="22">
        <f>SUM(V30:V33)</f>
        <v>0</v>
      </c>
      <c r="W34" s="29">
        <f t="shared" si="5"/>
        <v>11</v>
      </c>
      <c r="X34" s="37"/>
    </row>
    <row r="35" spans="1:24" ht="13.5" customHeight="1" x14ac:dyDescent="0.3">
      <c r="A35" s="9">
        <f>A33+"00:15"</f>
        <v>0.50000000000000033</v>
      </c>
      <c r="B35" s="2">
        <v>8</v>
      </c>
      <c r="C35" s="3">
        <v>0</v>
      </c>
      <c r="D35" s="8">
        <f t="shared" si="0"/>
        <v>8</v>
      </c>
      <c r="E35" s="31">
        <v>6</v>
      </c>
      <c r="F35" s="3">
        <v>0</v>
      </c>
      <c r="G35" s="8">
        <f t="shared" si="1"/>
        <v>6</v>
      </c>
      <c r="H35" s="37"/>
      <c r="I35" s="9">
        <f>I33+"00:15"</f>
        <v>0.50000000000000033</v>
      </c>
      <c r="J35" s="2">
        <v>3</v>
      </c>
      <c r="K35" s="3">
        <v>0</v>
      </c>
      <c r="L35" s="8">
        <f t="shared" si="2"/>
        <v>3</v>
      </c>
      <c r="M35" s="31">
        <v>12</v>
      </c>
      <c r="N35" s="3">
        <v>0</v>
      </c>
      <c r="O35" s="8">
        <f t="shared" si="3"/>
        <v>12</v>
      </c>
      <c r="P35" s="37"/>
      <c r="Q35" s="9">
        <f>Q33+"00:15"</f>
        <v>0.50000000000000033</v>
      </c>
      <c r="R35" s="2">
        <v>7</v>
      </c>
      <c r="S35" s="3">
        <v>0</v>
      </c>
      <c r="T35" s="8">
        <f t="shared" si="4"/>
        <v>7</v>
      </c>
      <c r="U35" s="31">
        <v>3</v>
      </c>
      <c r="V35" s="3">
        <v>0</v>
      </c>
      <c r="W35" s="8">
        <f t="shared" si="5"/>
        <v>3</v>
      </c>
      <c r="X35" s="37"/>
    </row>
    <row r="36" spans="1:24" ht="13.5" customHeight="1" x14ac:dyDescent="0.3">
      <c r="A36" s="10">
        <f t="shared" si="6"/>
        <v>0.51041666666666696</v>
      </c>
      <c r="B36" s="4">
        <v>12</v>
      </c>
      <c r="C36" s="5">
        <v>0</v>
      </c>
      <c r="D36" s="11">
        <f t="shared" si="0"/>
        <v>12</v>
      </c>
      <c r="E36" s="32">
        <v>6</v>
      </c>
      <c r="F36" s="5">
        <v>0</v>
      </c>
      <c r="G36" s="11">
        <f t="shared" si="1"/>
        <v>6</v>
      </c>
      <c r="H36" s="37"/>
      <c r="I36" s="10">
        <f t="shared" si="7"/>
        <v>0.51041666666666696</v>
      </c>
      <c r="J36" s="4">
        <v>2</v>
      </c>
      <c r="K36" s="5">
        <v>0</v>
      </c>
      <c r="L36" s="11">
        <f t="shared" si="2"/>
        <v>2</v>
      </c>
      <c r="M36" s="32">
        <v>22</v>
      </c>
      <c r="N36" s="5">
        <v>0</v>
      </c>
      <c r="O36" s="11">
        <f t="shared" si="3"/>
        <v>22</v>
      </c>
      <c r="P36" s="37"/>
      <c r="Q36" s="10">
        <f t="shared" si="8"/>
        <v>0.51041666666666696</v>
      </c>
      <c r="R36" s="4">
        <v>7</v>
      </c>
      <c r="S36" s="5">
        <v>0</v>
      </c>
      <c r="T36" s="11">
        <f t="shared" si="4"/>
        <v>7</v>
      </c>
      <c r="U36" s="32">
        <v>2</v>
      </c>
      <c r="V36" s="5">
        <v>1</v>
      </c>
      <c r="W36" s="11">
        <f t="shared" si="5"/>
        <v>3</v>
      </c>
      <c r="X36" s="37"/>
    </row>
    <row r="37" spans="1:24" ht="13.5" customHeight="1" x14ac:dyDescent="0.3">
      <c r="A37" s="10">
        <f t="shared" si="6"/>
        <v>0.52083333333333359</v>
      </c>
      <c r="B37" s="4">
        <v>23</v>
      </c>
      <c r="C37" s="5">
        <v>0</v>
      </c>
      <c r="D37" s="11">
        <f t="shared" si="0"/>
        <v>23</v>
      </c>
      <c r="E37" s="32">
        <v>2</v>
      </c>
      <c r="F37" s="5">
        <v>0</v>
      </c>
      <c r="G37" s="11">
        <f t="shared" si="1"/>
        <v>2</v>
      </c>
      <c r="H37" s="37"/>
      <c r="I37" s="10">
        <f t="shared" si="7"/>
        <v>0.52083333333333359</v>
      </c>
      <c r="J37" s="4">
        <v>6</v>
      </c>
      <c r="K37" s="5">
        <v>0</v>
      </c>
      <c r="L37" s="11">
        <f t="shared" si="2"/>
        <v>6</v>
      </c>
      <c r="M37" s="32">
        <v>20</v>
      </c>
      <c r="N37" s="5">
        <v>0</v>
      </c>
      <c r="O37" s="11">
        <f t="shared" si="3"/>
        <v>20</v>
      </c>
      <c r="P37" s="37"/>
      <c r="Q37" s="10">
        <f t="shared" si="8"/>
        <v>0.52083333333333359</v>
      </c>
      <c r="R37" s="4">
        <v>8</v>
      </c>
      <c r="S37" s="5">
        <v>0</v>
      </c>
      <c r="T37" s="11">
        <f t="shared" si="4"/>
        <v>8</v>
      </c>
      <c r="U37" s="32">
        <v>4</v>
      </c>
      <c r="V37" s="5">
        <v>0</v>
      </c>
      <c r="W37" s="11">
        <f t="shared" si="5"/>
        <v>4</v>
      </c>
      <c r="X37" s="37"/>
    </row>
    <row r="38" spans="1:24" ht="13.5" customHeight="1" x14ac:dyDescent="0.3">
      <c r="A38" s="14">
        <f t="shared" si="6"/>
        <v>0.53125000000000022</v>
      </c>
      <c r="B38" s="15">
        <v>13</v>
      </c>
      <c r="C38" s="16">
        <v>0</v>
      </c>
      <c r="D38" s="17">
        <f t="shared" si="0"/>
        <v>13</v>
      </c>
      <c r="E38" s="33">
        <v>3</v>
      </c>
      <c r="F38" s="16">
        <v>0</v>
      </c>
      <c r="G38" s="17">
        <f t="shared" si="1"/>
        <v>3</v>
      </c>
      <c r="H38" s="37"/>
      <c r="I38" s="14">
        <f t="shared" si="7"/>
        <v>0.53125000000000022</v>
      </c>
      <c r="J38" s="15">
        <v>7</v>
      </c>
      <c r="K38" s="16">
        <v>0</v>
      </c>
      <c r="L38" s="17">
        <f t="shared" si="2"/>
        <v>7</v>
      </c>
      <c r="M38" s="33">
        <v>44</v>
      </c>
      <c r="N38" s="16">
        <v>0</v>
      </c>
      <c r="O38" s="17">
        <f t="shared" si="3"/>
        <v>44</v>
      </c>
      <c r="P38" s="37"/>
      <c r="Q38" s="14">
        <f t="shared" si="8"/>
        <v>0.53125000000000022</v>
      </c>
      <c r="R38" s="15">
        <v>11</v>
      </c>
      <c r="S38" s="16">
        <v>0</v>
      </c>
      <c r="T38" s="17">
        <f t="shared" si="4"/>
        <v>11</v>
      </c>
      <c r="U38" s="33">
        <v>2</v>
      </c>
      <c r="V38" s="16">
        <v>0</v>
      </c>
      <c r="W38" s="17">
        <f t="shared" si="5"/>
        <v>2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56</v>
      </c>
      <c r="C39" s="22">
        <f t="shared" si="24"/>
        <v>0</v>
      </c>
      <c r="D39" s="29">
        <f t="shared" si="0"/>
        <v>56</v>
      </c>
      <c r="E39" s="34">
        <f>SUM(E35:E38)</f>
        <v>17</v>
      </c>
      <c r="F39" s="22">
        <f>SUM(F35:F38)</f>
        <v>0</v>
      </c>
      <c r="G39" s="29">
        <f t="shared" si="1"/>
        <v>17</v>
      </c>
      <c r="H39" s="37"/>
      <c r="I39" s="20" t="s">
        <v>4</v>
      </c>
      <c r="J39" s="21">
        <f t="shared" ref="J39:K39" si="25">SUM(J35:J38)</f>
        <v>18</v>
      </c>
      <c r="K39" s="22">
        <f t="shared" si="25"/>
        <v>0</v>
      </c>
      <c r="L39" s="29">
        <f t="shared" si="2"/>
        <v>18</v>
      </c>
      <c r="M39" s="34">
        <f>SUM(M35:M38)</f>
        <v>98</v>
      </c>
      <c r="N39" s="22">
        <f>SUM(N35:N38)</f>
        <v>0</v>
      </c>
      <c r="O39" s="29">
        <f t="shared" si="3"/>
        <v>98</v>
      </c>
      <c r="P39" s="37"/>
      <c r="Q39" s="20" t="s">
        <v>4</v>
      </c>
      <c r="R39" s="21">
        <f t="shared" ref="R39:S39" si="26">SUM(R35:R38)</f>
        <v>33</v>
      </c>
      <c r="S39" s="22">
        <f t="shared" si="26"/>
        <v>0</v>
      </c>
      <c r="T39" s="29">
        <f t="shared" si="4"/>
        <v>33</v>
      </c>
      <c r="U39" s="34">
        <f>SUM(U35:U38)</f>
        <v>11</v>
      </c>
      <c r="V39" s="22">
        <f>SUM(V35:V38)</f>
        <v>1</v>
      </c>
      <c r="W39" s="29">
        <f t="shared" si="5"/>
        <v>12</v>
      </c>
      <c r="X39" s="37"/>
    </row>
    <row r="40" spans="1:24" ht="13.5" customHeight="1" x14ac:dyDescent="0.3">
      <c r="A40" s="9">
        <f>A38+"00:15"</f>
        <v>0.54166666666666685</v>
      </c>
      <c r="B40" s="2">
        <v>15</v>
      </c>
      <c r="C40" s="3">
        <v>0</v>
      </c>
      <c r="D40" s="8">
        <f t="shared" si="0"/>
        <v>15</v>
      </c>
      <c r="E40" s="31">
        <v>9</v>
      </c>
      <c r="F40" s="3">
        <v>0</v>
      </c>
      <c r="G40" s="8">
        <f t="shared" si="1"/>
        <v>9</v>
      </c>
      <c r="H40" s="37"/>
      <c r="I40" s="9">
        <f>I38+"00:15"</f>
        <v>0.54166666666666685</v>
      </c>
      <c r="J40" s="2">
        <v>1</v>
      </c>
      <c r="K40" s="3">
        <v>0</v>
      </c>
      <c r="L40" s="8">
        <f t="shared" si="2"/>
        <v>1</v>
      </c>
      <c r="M40" s="31">
        <v>18</v>
      </c>
      <c r="N40" s="3">
        <v>0</v>
      </c>
      <c r="O40" s="8">
        <f t="shared" si="3"/>
        <v>18</v>
      </c>
      <c r="P40" s="37"/>
      <c r="Q40" s="9">
        <f>Q38+"00:15"</f>
        <v>0.54166666666666685</v>
      </c>
      <c r="R40" s="2">
        <v>4</v>
      </c>
      <c r="S40" s="3">
        <v>0</v>
      </c>
      <c r="T40" s="8">
        <f t="shared" si="4"/>
        <v>4</v>
      </c>
      <c r="U40" s="31">
        <v>3</v>
      </c>
      <c r="V40" s="3">
        <v>0</v>
      </c>
      <c r="W40" s="8">
        <f t="shared" si="5"/>
        <v>3</v>
      </c>
      <c r="X40" s="37"/>
    </row>
    <row r="41" spans="1:24" ht="13.5" customHeight="1" x14ac:dyDescent="0.3">
      <c r="A41" s="10">
        <f t="shared" si="6"/>
        <v>0.55208333333333348</v>
      </c>
      <c r="B41" s="4">
        <v>37</v>
      </c>
      <c r="C41" s="5">
        <v>0</v>
      </c>
      <c r="D41" s="11">
        <f t="shared" si="0"/>
        <v>37</v>
      </c>
      <c r="E41" s="32">
        <v>6</v>
      </c>
      <c r="F41" s="5">
        <v>2</v>
      </c>
      <c r="G41" s="11">
        <f t="shared" si="1"/>
        <v>8</v>
      </c>
      <c r="H41" s="37"/>
      <c r="I41" s="10">
        <f t="shared" si="7"/>
        <v>0.55208333333333348</v>
      </c>
      <c r="J41" s="4">
        <v>7</v>
      </c>
      <c r="K41" s="5">
        <v>0</v>
      </c>
      <c r="L41" s="11">
        <f t="shared" si="2"/>
        <v>7</v>
      </c>
      <c r="M41" s="32">
        <v>29</v>
      </c>
      <c r="N41" s="5">
        <v>0</v>
      </c>
      <c r="O41" s="11">
        <f t="shared" si="3"/>
        <v>29</v>
      </c>
      <c r="P41" s="37"/>
      <c r="Q41" s="10">
        <f t="shared" si="8"/>
        <v>0.55208333333333348</v>
      </c>
      <c r="R41" s="4">
        <v>6</v>
      </c>
      <c r="S41" s="5">
        <v>0</v>
      </c>
      <c r="T41" s="11">
        <f t="shared" si="4"/>
        <v>6</v>
      </c>
      <c r="U41" s="32">
        <v>3</v>
      </c>
      <c r="V41" s="5">
        <v>0</v>
      </c>
      <c r="W41" s="11">
        <f t="shared" si="5"/>
        <v>3</v>
      </c>
      <c r="X41" s="37"/>
    </row>
    <row r="42" spans="1:24" ht="13.5" customHeight="1" x14ac:dyDescent="0.3">
      <c r="A42" s="10">
        <f t="shared" si="6"/>
        <v>0.56250000000000011</v>
      </c>
      <c r="B42" s="4">
        <v>24</v>
      </c>
      <c r="C42" s="5">
        <v>0</v>
      </c>
      <c r="D42" s="11">
        <f t="shared" si="0"/>
        <v>24</v>
      </c>
      <c r="E42" s="32">
        <v>16</v>
      </c>
      <c r="F42" s="5">
        <v>0</v>
      </c>
      <c r="G42" s="11">
        <f t="shared" si="1"/>
        <v>16</v>
      </c>
      <c r="H42" s="37"/>
      <c r="I42" s="10">
        <f t="shared" si="7"/>
        <v>0.56250000000000011</v>
      </c>
      <c r="J42" s="4">
        <v>7</v>
      </c>
      <c r="K42" s="5">
        <v>0</v>
      </c>
      <c r="L42" s="11">
        <f t="shared" si="2"/>
        <v>7</v>
      </c>
      <c r="M42" s="32">
        <v>10</v>
      </c>
      <c r="N42" s="5">
        <v>0</v>
      </c>
      <c r="O42" s="11">
        <f t="shared" si="3"/>
        <v>10</v>
      </c>
      <c r="P42" s="37"/>
      <c r="Q42" s="10">
        <f t="shared" si="8"/>
        <v>0.56250000000000011</v>
      </c>
      <c r="R42" s="4">
        <v>5</v>
      </c>
      <c r="S42" s="5">
        <v>0</v>
      </c>
      <c r="T42" s="11">
        <f t="shared" si="4"/>
        <v>5</v>
      </c>
      <c r="U42" s="32">
        <v>9</v>
      </c>
      <c r="V42" s="5">
        <v>0</v>
      </c>
      <c r="W42" s="11">
        <f t="shared" si="5"/>
        <v>9</v>
      </c>
      <c r="X42" s="37"/>
    </row>
    <row r="43" spans="1:24" ht="13.5" customHeight="1" x14ac:dyDescent="0.3">
      <c r="A43" s="14">
        <f t="shared" si="6"/>
        <v>0.57291666666666674</v>
      </c>
      <c r="B43" s="15">
        <v>27</v>
      </c>
      <c r="C43" s="16">
        <v>0</v>
      </c>
      <c r="D43" s="17">
        <f t="shared" si="0"/>
        <v>27</v>
      </c>
      <c r="E43" s="33">
        <v>3</v>
      </c>
      <c r="F43" s="16">
        <v>0</v>
      </c>
      <c r="G43" s="17">
        <f t="shared" si="1"/>
        <v>3</v>
      </c>
      <c r="H43" s="37"/>
      <c r="I43" s="14">
        <f t="shared" si="7"/>
        <v>0.57291666666666674</v>
      </c>
      <c r="J43" s="15">
        <v>2</v>
      </c>
      <c r="K43" s="16">
        <v>0</v>
      </c>
      <c r="L43" s="17">
        <f t="shared" si="2"/>
        <v>2</v>
      </c>
      <c r="M43" s="33">
        <v>17</v>
      </c>
      <c r="N43" s="16">
        <v>0</v>
      </c>
      <c r="O43" s="17">
        <f t="shared" si="3"/>
        <v>17</v>
      </c>
      <c r="P43" s="37"/>
      <c r="Q43" s="14">
        <f t="shared" si="8"/>
        <v>0.57291666666666674</v>
      </c>
      <c r="R43" s="15">
        <v>6</v>
      </c>
      <c r="S43" s="16">
        <v>0</v>
      </c>
      <c r="T43" s="17">
        <f t="shared" si="4"/>
        <v>6</v>
      </c>
      <c r="U43" s="33">
        <v>5</v>
      </c>
      <c r="V43" s="16">
        <v>0</v>
      </c>
      <c r="W43" s="17">
        <f t="shared" si="5"/>
        <v>5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103</v>
      </c>
      <c r="C44" s="22">
        <f t="shared" si="27"/>
        <v>0</v>
      </c>
      <c r="D44" s="29">
        <f t="shared" si="0"/>
        <v>103</v>
      </c>
      <c r="E44" s="34">
        <f>SUM(E40:E43)</f>
        <v>34</v>
      </c>
      <c r="F44" s="22">
        <f>SUM(F40:F43)</f>
        <v>2</v>
      </c>
      <c r="G44" s="29">
        <f t="shared" si="1"/>
        <v>36</v>
      </c>
      <c r="H44" s="37"/>
      <c r="I44" s="20" t="s">
        <v>4</v>
      </c>
      <c r="J44" s="21">
        <f t="shared" ref="J44:K44" si="28">SUM(J40:J43)</f>
        <v>17</v>
      </c>
      <c r="K44" s="22">
        <f t="shared" si="28"/>
        <v>0</v>
      </c>
      <c r="L44" s="29">
        <f t="shared" si="2"/>
        <v>17</v>
      </c>
      <c r="M44" s="34">
        <f>SUM(M40:M43)</f>
        <v>74</v>
      </c>
      <c r="N44" s="22">
        <f>SUM(N40:N43)</f>
        <v>0</v>
      </c>
      <c r="O44" s="29">
        <f t="shared" si="3"/>
        <v>74</v>
      </c>
      <c r="P44" s="37"/>
      <c r="Q44" s="20" t="s">
        <v>4</v>
      </c>
      <c r="R44" s="21">
        <f t="shared" ref="R44:S44" si="29">SUM(R40:R43)</f>
        <v>21</v>
      </c>
      <c r="S44" s="22">
        <f t="shared" si="29"/>
        <v>0</v>
      </c>
      <c r="T44" s="29">
        <f t="shared" si="4"/>
        <v>21</v>
      </c>
      <c r="U44" s="34">
        <f>SUM(U40:U43)</f>
        <v>20</v>
      </c>
      <c r="V44" s="22">
        <f>SUM(V40:V43)</f>
        <v>0</v>
      </c>
      <c r="W44" s="29">
        <f t="shared" si="5"/>
        <v>20</v>
      </c>
      <c r="X44" s="37"/>
    </row>
    <row r="45" spans="1:24" ht="13.5" customHeight="1" x14ac:dyDescent="0.3">
      <c r="A45" s="9">
        <f>A43+"00:15"</f>
        <v>0.58333333333333337</v>
      </c>
      <c r="B45" s="2">
        <v>13</v>
      </c>
      <c r="C45" s="3">
        <v>1</v>
      </c>
      <c r="D45" s="8">
        <f t="shared" si="0"/>
        <v>14</v>
      </c>
      <c r="E45" s="31">
        <v>3</v>
      </c>
      <c r="F45" s="3">
        <v>0</v>
      </c>
      <c r="G45" s="8">
        <f t="shared" si="1"/>
        <v>3</v>
      </c>
      <c r="H45" s="37"/>
      <c r="I45" s="9">
        <f>I43+"00:15"</f>
        <v>0.58333333333333337</v>
      </c>
      <c r="J45" s="2">
        <v>0</v>
      </c>
      <c r="K45" s="3">
        <v>0</v>
      </c>
      <c r="L45" s="8">
        <f t="shared" si="2"/>
        <v>0</v>
      </c>
      <c r="M45" s="31">
        <v>17</v>
      </c>
      <c r="N45" s="3">
        <v>0</v>
      </c>
      <c r="O45" s="8">
        <f t="shared" si="3"/>
        <v>17</v>
      </c>
      <c r="P45" s="37"/>
      <c r="Q45" s="9">
        <f>Q43+"00:15"</f>
        <v>0.58333333333333337</v>
      </c>
      <c r="R45" s="2">
        <v>6</v>
      </c>
      <c r="S45" s="3">
        <v>0</v>
      </c>
      <c r="T45" s="8">
        <f t="shared" si="4"/>
        <v>6</v>
      </c>
      <c r="U45" s="31">
        <v>1</v>
      </c>
      <c r="V45" s="3">
        <v>0</v>
      </c>
      <c r="W45" s="8">
        <f t="shared" si="5"/>
        <v>1</v>
      </c>
      <c r="X45" s="37"/>
    </row>
    <row r="46" spans="1:24" ht="13.5" customHeight="1" x14ac:dyDescent="0.3">
      <c r="A46" s="10">
        <f t="shared" si="6"/>
        <v>0.59375</v>
      </c>
      <c r="B46" s="4">
        <v>15</v>
      </c>
      <c r="C46" s="5">
        <v>0</v>
      </c>
      <c r="D46" s="11">
        <f t="shared" si="0"/>
        <v>15</v>
      </c>
      <c r="E46" s="32">
        <v>3</v>
      </c>
      <c r="F46" s="5">
        <v>0</v>
      </c>
      <c r="G46" s="11">
        <f t="shared" si="1"/>
        <v>3</v>
      </c>
      <c r="H46" s="37"/>
      <c r="I46" s="10">
        <f t="shared" si="7"/>
        <v>0.59375</v>
      </c>
      <c r="J46" s="4">
        <v>4</v>
      </c>
      <c r="K46" s="5">
        <v>0</v>
      </c>
      <c r="L46" s="11">
        <f t="shared" si="2"/>
        <v>4</v>
      </c>
      <c r="M46" s="32">
        <v>14</v>
      </c>
      <c r="N46" s="5">
        <v>0</v>
      </c>
      <c r="O46" s="11">
        <f t="shared" si="3"/>
        <v>14</v>
      </c>
      <c r="P46" s="37"/>
      <c r="Q46" s="10">
        <f t="shared" si="8"/>
        <v>0.59375</v>
      </c>
      <c r="R46" s="4">
        <v>6</v>
      </c>
      <c r="S46" s="5">
        <v>0</v>
      </c>
      <c r="T46" s="11">
        <f t="shared" si="4"/>
        <v>6</v>
      </c>
      <c r="U46" s="32">
        <v>10</v>
      </c>
      <c r="V46" s="5">
        <v>0</v>
      </c>
      <c r="W46" s="11">
        <f t="shared" si="5"/>
        <v>10</v>
      </c>
      <c r="X46" s="37"/>
    </row>
    <row r="47" spans="1:24" ht="13.5" customHeight="1" x14ac:dyDescent="0.3">
      <c r="A47" s="10">
        <f t="shared" si="6"/>
        <v>0.60416666666666663</v>
      </c>
      <c r="B47" s="4">
        <v>17</v>
      </c>
      <c r="C47" s="5">
        <v>0</v>
      </c>
      <c r="D47" s="11">
        <f t="shared" si="0"/>
        <v>17</v>
      </c>
      <c r="E47" s="32">
        <v>8</v>
      </c>
      <c r="F47" s="5">
        <v>0</v>
      </c>
      <c r="G47" s="11">
        <f t="shared" si="1"/>
        <v>8</v>
      </c>
      <c r="H47" s="37"/>
      <c r="I47" s="10">
        <f t="shared" si="7"/>
        <v>0.60416666666666663</v>
      </c>
      <c r="J47" s="4">
        <v>8</v>
      </c>
      <c r="K47" s="5">
        <v>0</v>
      </c>
      <c r="L47" s="11">
        <f t="shared" si="2"/>
        <v>8</v>
      </c>
      <c r="M47" s="32">
        <v>28</v>
      </c>
      <c r="N47" s="5">
        <v>0</v>
      </c>
      <c r="O47" s="11">
        <f t="shared" si="3"/>
        <v>28</v>
      </c>
      <c r="P47" s="37"/>
      <c r="Q47" s="10">
        <f t="shared" si="8"/>
        <v>0.60416666666666663</v>
      </c>
      <c r="R47" s="4">
        <v>5</v>
      </c>
      <c r="S47" s="5">
        <v>0</v>
      </c>
      <c r="T47" s="11">
        <f t="shared" si="4"/>
        <v>5</v>
      </c>
      <c r="U47" s="32">
        <v>6</v>
      </c>
      <c r="V47" s="5">
        <v>0</v>
      </c>
      <c r="W47" s="11">
        <f t="shared" si="5"/>
        <v>6</v>
      </c>
      <c r="X47" s="37"/>
    </row>
    <row r="48" spans="1:24" ht="13.5" customHeight="1" x14ac:dyDescent="0.3">
      <c r="A48" s="14">
        <f t="shared" si="6"/>
        <v>0.61458333333333326</v>
      </c>
      <c r="B48" s="15">
        <v>33</v>
      </c>
      <c r="C48" s="16">
        <v>0</v>
      </c>
      <c r="D48" s="17">
        <f t="shared" si="0"/>
        <v>33</v>
      </c>
      <c r="E48" s="33">
        <v>8</v>
      </c>
      <c r="F48" s="16">
        <v>0</v>
      </c>
      <c r="G48" s="17">
        <f t="shared" si="1"/>
        <v>8</v>
      </c>
      <c r="H48" s="37"/>
      <c r="I48" s="14">
        <f t="shared" si="7"/>
        <v>0.61458333333333326</v>
      </c>
      <c r="J48" s="15">
        <v>1</v>
      </c>
      <c r="K48" s="16">
        <v>0</v>
      </c>
      <c r="L48" s="17">
        <f t="shared" si="2"/>
        <v>1</v>
      </c>
      <c r="M48" s="33">
        <v>19</v>
      </c>
      <c r="N48" s="16">
        <v>0</v>
      </c>
      <c r="O48" s="17">
        <f t="shared" si="3"/>
        <v>19</v>
      </c>
      <c r="P48" s="37"/>
      <c r="Q48" s="14">
        <f t="shared" si="8"/>
        <v>0.61458333333333326</v>
      </c>
      <c r="R48" s="15">
        <v>11</v>
      </c>
      <c r="S48" s="16">
        <v>0</v>
      </c>
      <c r="T48" s="17">
        <f t="shared" si="4"/>
        <v>11</v>
      </c>
      <c r="U48" s="33">
        <v>22</v>
      </c>
      <c r="V48" s="16">
        <v>0</v>
      </c>
      <c r="W48" s="17">
        <f t="shared" si="5"/>
        <v>22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78</v>
      </c>
      <c r="C49" s="22">
        <f t="shared" si="30"/>
        <v>1</v>
      </c>
      <c r="D49" s="29">
        <f t="shared" si="0"/>
        <v>79</v>
      </c>
      <c r="E49" s="34">
        <f>SUM(E45:E48)</f>
        <v>22</v>
      </c>
      <c r="F49" s="22">
        <f>SUM(F45:F48)</f>
        <v>0</v>
      </c>
      <c r="G49" s="29">
        <f t="shared" si="1"/>
        <v>22</v>
      </c>
      <c r="H49" s="37"/>
      <c r="I49" s="20" t="s">
        <v>4</v>
      </c>
      <c r="J49" s="21">
        <f t="shared" ref="J49:K49" si="31">SUM(J45:J48)</f>
        <v>13</v>
      </c>
      <c r="K49" s="22">
        <f t="shared" si="31"/>
        <v>0</v>
      </c>
      <c r="L49" s="29">
        <f t="shared" si="2"/>
        <v>13</v>
      </c>
      <c r="M49" s="34">
        <f>SUM(M45:M48)</f>
        <v>78</v>
      </c>
      <c r="N49" s="22">
        <f>SUM(N45:N48)</f>
        <v>0</v>
      </c>
      <c r="O49" s="29">
        <f t="shared" si="3"/>
        <v>78</v>
      </c>
      <c r="P49" s="37"/>
      <c r="Q49" s="20" t="s">
        <v>4</v>
      </c>
      <c r="R49" s="21">
        <f t="shared" ref="R49:S49" si="32">SUM(R45:R48)</f>
        <v>28</v>
      </c>
      <c r="S49" s="22">
        <f t="shared" si="32"/>
        <v>0</v>
      </c>
      <c r="T49" s="29">
        <f t="shared" si="4"/>
        <v>28</v>
      </c>
      <c r="U49" s="34">
        <f>SUM(U45:U48)</f>
        <v>39</v>
      </c>
      <c r="V49" s="22">
        <f>SUM(V45:V48)</f>
        <v>0</v>
      </c>
      <c r="W49" s="29">
        <f t="shared" si="5"/>
        <v>39</v>
      </c>
      <c r="X49" s="37"/>
    </row>
    <row r="50" spans="1:24" ht="13.5" customHeight="1" x14ac:dyDescent="0.3">
      <c r="A50" s="9">
        <f>A48+"00:15"</f>
        <v>0.62499999999999989</v>
      </c>
      <c r="B50" s="2">
        <v>48</v>
      </c>
      <c r="C50" s="3">
        <v>0</v>
      </c>
      <c r="D50" s="8">
        <f t="shared" si="0"/>
        <v>48</v>
      </c>
      <c r="E50" s="31">
        <v>6</v>
      </c>
      <c r="F50" s="3">
        <v>0</v>
      </c>
      <c r="G50" s="8">
        <f t="shared" si="1"/>
        <v>6</v>
      </c>
      <c r="H50" s="37"/>
      <c r="I50" s="9">
        <f>I48+"00:15"</f>
        <v>0.62499999999999989</v>
      </c>
      <c r="J50" s="2">
        <v>7</v>
      </c>
      <c r="K50" s="3">
        <v>0</v>
      </c>
      <c r="L50" s="8">
        <f t="shared" si="2"/>
        <v>7</v>
      </c>
      <c r="M50" s="31">
        <v>12</v>
      </c>
      <c r="N50" s="3">
        <v>0</v>
      </c>
      <c r="O50" s="8">
        <f t="shared" si="3"/>
        <v>12</v>
      </c>
      <c r="P50" s="37"/>
      <c r="Q50" s="9">
        <f>Q48+"00:15"</f>
        <v>0.62499999999999989</v>
      </c>
      <c r="R50" s="2">
        <v>9</v>
      </c>
      <c r="S50" s="3">
        <v>0</v>
      </c>
      <c r="T50" s="8">
        <f t="shared" si="4"/>
        <v>9</v>
      </c>
      <c r="U50" s="31">
        <v>27</v>
      </c>
      <c r="V50" s="3">
        <v>0</v>
      </c>
      <c r="W50" s="8">
        <f t="shared" si="5"/>
        <v>27</v>
      </c>
      <c r="X50" s="37"/>
    </row>
    <row r="51" spans="1:24" ht="13.5" customHeight="1" x14ac:dyDescent="0.3">
      <c r="A51" s="10">
        <f t="shared" si="6"/>
        <v>0.63541666666666652</v>
      </c>
      <c r="B51" s="4">
        <v>65</v>
      </c>
      <c r="C51" s="5">
        <v>0</v>
      </c>
      <c r="D51" s="11">
        <f t="shared" si="0"/>
        <v>65</v>
      </c>
      <c r="E51" s="32">
        <v>4</v>
      </c>
      <c r="F51" s="5">
        <v>0</v>
      </c>
      <c r="G51" s="11">
        <f t="shared" si="1"/>
        <v>4</v>
      </c>
      <c r="H51" s="37"/>
      <c r="I51" s="10">
        <f t="shared" si="7"/>
        <v>0.63541666666666652</v>
      </c>
      <c r="J51" s="4">
        <v>14</v>
      </c>
      <c r="K51" s="5">
        <v>0</v>
      </c>
      <c r="L51" s="11">
        <f t="shared" si="2"/>
        <v>14</v>
      </c>
      <c r="M51" s="32">
        <v>10</v>
      </c>
      <c r="N51" s="5">
        <v>0</v>
      </c>
      <c r="O51" s="11">
        <f t="shared" si="3"/>
        <v>10</v>
      </c>
      <c r="P51" s="37"/>
      <c r="Q51" s="10">
        <f t="shared" si="8"/>
        <v>0.63541666666666652</v>
      </c>
      <c r="R51" s="4">
        <v>2</v>
      </c>
      <c r="S51" s="5">
        <v>0</v>
      </c>
      <c r="T51" s="11">
        <f t="shared" si="4"/>
        <v>2</v>
      </c>
      <c r="U51" s="32">
        <v>15</v>
      </c>
      <c r="V51" s="5">
        <v>0</v>
      </c>
      <c r="W51" s="11">
        <f t="shared" si="5"/>
        <v>15</v>
      </c>
      <c r="X51" s="37"/>
    </row>
    <row r="52" spans="1:24" ht="13.5" customHeight="1" x14ac:dyDescent="0.3">
      <c r="A52" s="10">
        <f t="shared" si="6"/>
        <v>0.64583333333333315</v>
      </c>
      <c r="B52" s="4">
        <v>26</v>
      </c>
      <c r="C52" s="5">
        <v>0</v>
      </c>
      <c r="D52" s="11">
        <f t="shared" si="0"/>
        <v>26</v>
      </c>
      <c r="E52" s="32">
        <v>13</v>
      </c>
      <c r="F52" s="5">
        <v>0</v>
      </c>
      <c r="G52" s="11">
        <f t="shared" si="1"/>
        <v>13</v>
      </c>
      <c r="H52" s="37"/>
      <c r="I52" s="10">
        <f t="shared" si="7"/>
        <v>0.64583333333333315</v>
      </c>
      <c r="J52" s="4">
        <v>4</v>
      </c>
      <c r="K52" s="5">
        <v>0</v>
      </c>
      <c r="L52" s="11">
        <f t="shared" si="2"/>
        <v>4</v>
      </c>
      <c r="M52" s="32">
        <v>7</v>
      </c>
      <c r="N52" s="5">
        <v>0</v>
      </c>
      <c r="O52" s="11">
        <f t="shared" si="3"/>
        <v>7</v>
      </c>
      <c r="P52" s="37"/>
      <c r="Q52" s="10">
        <f t="shared" si="8"/>
        <v>0.64583333333333315</v>
      </c>
      <c r="R52" s="4">
        <v>1</v>
      </c>
      <c r="S52" s="5">
        <v>0</v>
      </c>
      <c r="T52" s="11">
        <f t="shared" si="4"/>
        <v>1</v>
      </c>
      <c r="U52" s="32">
        <v>5</v>
      </c>
      <c r="V52" s="5">
        <v>0</v>
      </c>
      <c r="W52" s="11">
        <f t="shared" si="5"/>
        <v>5</v>
      </c>
      <c r="X52" s="37"/>
    </row>
    <row r="53" spans="1:24" ht="13.5" customHeight="1" x14ac:dyDescent="0.3">
      <c r="A53" s="14">
        <f t="shared" si="6"/>
        <v>0.65624999999999978</v>
      </c>
      <c r="B53" s="15">
        <v>28</v>
      </c>
      <c r="C53" s="16">
        <v>0</v>
      </c>
      <c r="D53" s="17">
        <f t="shared" si="0"/>
        <v>28</v>
      </c>
      <c r="E53" s="33">
        <v>12</v>
      </c>
      <c r="F53" s="16">
        <v>0</v>
      </c>
      <c r="G53" s="17">
        <f t="shared" si="1"/>
        <v>12</v>
      </c>
      <c r="H53" s="37"/>
      <c r="I53" s="14">
        <f t="shared" si="7"/>
        <v>0.65624999999999978</v>
      </c>
      <c r="J53" s="15">
        <v>6</v>
      </c>
      <c r="K53" s="16">
        <v>0</v>
      </c>
      <c r="L53" s="17">
        <f t="shared" si="2"/>
        <v>6</v>
      </c>
      <c r="M53" s="33">
        <v>16</v>
      </c>
      <c r="N53" s="16">
        <v>0</v>
      </c>
      <c r="O53" s="17">
        <f t="shared" si="3"/>
        <v>16</v>
      </c>
      <c r="P53" s="37"/>
      <c r="Q53" s="14">
        <f t="shared" si="8"/>
        <v>0.65624999999999978</v>
      </c>
      <c r="R53" s="15">
        <v>5</v>
      </c>
      <c r="S53" s="16">
        <v>0</v>
      </c>
      <c r="T53" s="17">
        <f t="shared" si="4"/>
        <v>5</v>
      </c>
      <c r="U53" s="33">
        <v>7</v>
      </c>
      <c r="V53" s="16">
        <v>0</v>
      </c>
      <c r="W53" s="17">
        <f t="shared" si="5"/>
        <v>7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167</v>
      </c>
      <c r="C54" s="22">
        <f t="shared" si="33"/>
        <v>0</v>
      </c>
      <c r="D54" s="29">
        <f t="shared" si="0"/>
        <v>167</v>
      </c>
      <c r="E54" s="34">
        <f>SUM(E50:E53)</f>
        <v>35</v>
      </c>
      <c r="F54" s="22">
        <f>SUM(F50:F53)</f>
        <v>0</v>
      </c>
      <c r="G54" s="29">
        <f t="shared" si="1"/>
        <v>35</v>
      </c>
      <c r="H54" s="37"/>
      <c r="I54" s="20" t="s">
        <v>4</v>
      </c>
      <c r="J54" s="21">
        <f t="shared" ref="J54:K54" si="34">SUM(J50:J53)</f>
        <v>31</v>
      </c>
      <c r="K54" s="22">
        <f t="shared" si="34"/>
        <v>0</v>
      </c>
      <c r="L54" s="29">
        <f t="shared" si="2"/>
        <v>31</v>
      </c>
      <c r="M54" s="34">
        <f>SUM(M50:M53)</f>
        <v>45</v>
      </c>
      <c r="N54" s="22">
        <f>SUM(N50:N53)</f>
        <v>0</v>
      </c>
      <c r="O54" s="29">
        <f t="shared" si="3"/>
        <v>45</v>
      </c>
      <c r="P54" s="37"/>
      <c r="Q54" s="20" t="s">
        <v>4</v>
      </c>
      <c r="R54" s="21">
        <f t="shared" ref="R54:S54" si="35">SUM(R50:R53)</f>
        <v>17</v>
      </c>
      <c r="S54" s="22">
        <f t="shared" si="35"/>
        <v>0</v>
      </c>
      <c r="T54" s="29">
        <f t="shared" si="4"/>
        <v>17</v>
      </c>
      <c r="U54" s="34">
        <f>SUM(U50:U53)</f>
        <v>54</v>
      </c>
      <c r="V54" s="22">
        <f>SUM(V50:V53)</f>
        <v>0</v>
      </c>
      <c r="W54" s="29">
        <f t="shared" si="5"/>
        <v>54</v>
      </c>
      <c r="X54" s="37"/>
    </row>
    <row r="55" spans="1:24" ht="13.5" customHeight="1" x14ac:dyDescent="0.3">
      <c r="A55" s="9">
        <f>A53+"00:15"</f>
        <v>0.66666666666666641</v>
      </c>
      <c r="B55" s="2">
        <v>47</v>
      </c>
      <c r="C55" s="3">
        <v>0</v>
      </c>
      <c r="D55" s="8">
        <f t="shared" si="0"/>
        <v>47</v>
      </c>
      <c r="E55" s="31">
        <v>5</v>
      </c>
      <c r="F55" s="3">
        <v>0</v>
      </c>
      <c r="G55" s="8">
        <f t="shared" si="1"/>
        <v>5</v>
      </c>
      <c r="H55" s="37"/>
      <c r="I55" s="9">
        <f>I53+"00:15"</f>
        <v>0.66666666666666641</v>
      </c>
      <c r="J55" s="2">
        <v>11</v>
      </c>
      <c r="K55" s="3">
        <v>0</v>
      </c>
      <c r="L55" s="8">
        <f t="shared" si="2"/>
        <v>11</v>
      </c>
      <c r="M55" s="31">
        <v>12</v>
      </c>
      <c r="N55" s="3">
        <v>0</v>
      </c>
      <c r="O55" s="8">
        <f t="shared" si="3"/>
        <v>12</v>
      </c>
      <c r="P55" s="37"/>
      <c r="Q55" s="9">
        <f>Q53+"00:15"</f>
        <v>0.66666666666666641</v>
      </c>
      <c r="R55" s="2">
        <v>7</v>
      </c>
      <c r="S55" s="3">
        <v>0</v>
      </c>
      <c r="T55" s="8">
        <f t="shared" si="4"/>
        <v>7</v>
      </c>
      <c r="U55" s="31">
        <v>10</v>
      </c>
      <c r="V55" s="3">
        <v>0</v>
      </c>
      <c r="W55" s="8">
        <f t="shared" si="5"/>
        <v>10</v>
      </c>
      <c r="X55" s="37"/>
    </row>
    <row r="56" spans="1:24" ht="13.5" customHeight="1" x14ac:dyDescent="0.3">
      <c r="A56" s="10">
        <f t="shared" si="6"/>
        <v>0.67708333333333304</v>
      </c>
      <c r="B56" s="4">
        <v>42</v>
      </c>
      <c r="C56" s="5">
        <v>0</v>
      </c>
      <c r="D56" s="11">
        <f t="shared" si="0"/>
        <v>42</v>
      </c>
      <c r="E56" s="32">
        <v>7</v>
      </c>
      <c r="F56" s="5">
        <v>0</v>
      </c>
      <c r="G56" s="11">
        <f t="shared" si="1"/>
        <v>7</v>
      </c>
      <c r="H56" s="37"/>
      <c r="I56" s="10">
        <f t="shared" si="7"/>
        <v>0.67708333333333304</v>
      </c>
      <c r="J56" s="4">
        <v>16</v>
      </c>
      <c r="K56" s="5">
        <v>0</v>
      </c>
      <c r="L56" s="11">
        <f t="shared" si="2"/>
        <v>16</v>
      </c>
      <c r="M56" s="32">
        <v>11</v>
      </c>
      <c r="N56" s="5">
        <v>0</v>
      </c>
      <c r="O56" s="11">
        <f t="shared" si="3"/>
        <v>11</v>
      </c>
      <c r="P56" s="37"/>
      <c r="Q56" s="10">
        <f t="shared" si="8"/>
        <v>0.67708333333333304</v>
      </c>
      <c r="R56" s="4">
        <v>2</v>
      </c>
      <c r="S56" s="5">
        <v>0</v>
      </c>
      <c r="T56" s="11">
        <f t="shared" si="4"/>
        <v>2</v>
      </c>
      <c r="U56" s="32">
        <v>22</v>
      </c>
      <c r="V56" s="5">
        <v>0</v>
      </c>
      <c r="W56" s="11">
        <f t="shared" si="5"/>
        <v>22</v>
      </c>
      <c r="X56" s="37"/>
    </row>
    <row r="57" spans="1:24" ht="13.5" customHeight="1" x14ac:dyDescent="0.3">
      <c r="A57" s="10">
        <f t="shared" si="6"/>
        <v>0.68749999999999967</v>
      </c>
      <c r="B57" s="4">
        <v>33</v>
      </c>
      <c r="C57" s="5">
        <v>0</v>
      </c>
      <c r="D57" s="11">
        <f t="shared" si="0"/>
        <v>33</v>
      </c>
      <c r="E57" s="32">
        <v>8</v>
      </c>
      <c r="F57" s="5">
        <v>0</v>
      </c>
      <c r="G57" s="11">
        <f t="shared" si="1"/>
        <v>8</v>
      </c>
      <c r="H57" s="37"/>
      <c r="I57" s="10">
        <f t="shared" si="7"/>
        <v>0.68749999999999967</v>
      </c>
      <c r="J57" s="4">
        <v>12</v>
      </c>
      <c r="K57" s="5">
        <v>0</v>
      </c>
      <c r="L57" s="11">
        <f t="shared" si="2"/>
        <v>12</v>
      </c>
      <c r="M57" s="32">
        <v>14</v>
      </c>
      <c r="N57" s="5">
        <v>0</v>
      </c>
      <c r="O57" s="11">
        <f t="shared" si="3"/>
        <v>14</v>
      </c>
      <c r="P57" s="37"/>
      <c r="Q57" s="10">
        <f t="shared" si="8"/>
        <v>0.68749999999999967</v>
      </c>
      <c r="R57" s="4">
        <v>3</v>
      </c>
      <c r="S57" s="5">
        <v>0</v>
      </c>
      <c r="T57" s="11">
        <f t="shared" si="4"/>
        <v>3</v>
      </c>
      <c r="U57" s="32">
        <v>9</v>
      </c>
      <c r="V57" s="5">
        <v>0</v>
      </c>
      <c r="W57" s="11">
        <f t="shared" si="5"/>
        <v>9</v>
      </c>
      <c r="X57" s="37"/>
    </row>
    <row r="58" spans="1:24" ht="13.5" customHeight="1" x14ac:dyDescent="0.3">
      <c r="A58" s="14">
        <f t="shared" si="6"/>
        <v>0.6979166666666663</v>
      </c>
      <c r="B58" s="15">
        <v>41</v>
      </c>
      <c r="C58" s="16">
        <v>0</v>
      </c>
      <c r="D58" s="17">
        <f t="shared" si="0"/>
        <v>41</v>
      </c>
      <c r="E58" s="33">
        <v>4</v>
      </c>
      <c r="F58" s="16">
        <v>0</v>
      </c>
      <c r="G58" s="17">
        <f t="shared" si="1"/>
        <v>4</v>
      </c>
      <c r="H58" s="37"/>
      <c r="I58" s="14">
        <f t="shared" si="7"/>
        <v>0.6979166666666663</v>
      </c>
      <c r="J58" s="15">
        <v>11</v>
      </c>
      <c r="K58" s="16">
        <v>0</v>
      </c>
      <c r="L58" s="17">
        <f t="shared" si="2"/>
        <v>11</v>
      </c>
      <c r="M58" s="33">
        <v>5</v>
      </c>
      <c r="N58" s="16">
        <v>0</v>
      </c>
      <c r="O58" s="17">
        <f t="shared" si="3"/>
        <v>5</v>
      </c>
      <c r="P58" s="37"/>
      <c r="Q58" s="14">
        <f t="shared" si="8"/>
        <v>0.6979166666666663</v>
      </c>
      <c r="R58" s="15">
        <v>4</v>
      </c>
      <c r="S58" s="16">
        <v>0</v>
      </c>
      <c r="T58" s="17">
        <f t="shared" si="4"/>
        <v>4</v>
      </c>
      <c r="U58" s="33">
        <v>8</v>
      </c>
      <c r="V58" s="16">
        <v>0</v>
      </c>
      <c r="W58" s="17">
        <f t="shared" si="5"/>
        <v>8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163</v>
      </c>
      <c r="C59" s="22">
        <f t="shared" si="36"/>
        <v>0</v>
      </c>
      <c r="D59" s="29">
        <f t="shared" si="0"/>
        <v>163</v>
      </c>
      <c r="E59" s="34">
        <f>SUM(E55:E58)</f>
        <v>24</v>
      </c>
      <c r="F59" s="22">
        <f>SUM(F55:F58)</f>
        <v>0</v>
      </c>
      <c r="G59" s="29">
        <f t="shared" si="1"/>
        <v>24</v>
      </c>
      <c r="H59" s="37"/>
      <c r="I59" s="20" t="s">
        <v>4</v>
      </c>
      <c r="J59" s="21">
        <f t="shared" ref="J59:K59" si="37">SUM(J55:J58)</f>
        <v>50</v>
      </c>
      <c r="K59" s="22">
        <f t="shared" si="37"/>
        <v>0</v>
      </c>
      <c r="L59" s="29">
        <f t="shared" si="2"/>
        <v>50</v>
      </c>
      <c r="M59" s="34">
        <f>SUM(M55:M58)</f>
        <v>42</v>
      </c>
      <c r="N59" s="22">
        <f>SUM(N55:N58)</f>
        <v>0</v>
      </c>
      <c r="O59" s="29">
        <f t="shared" si="3"/>
        <v>42</v>
      </c>
      <c r="P59" s="37"/>
      <c r="Q59" s="20" t="s">
        <v>4</v>
      </c>
      <c r="R59" s="21">
        <f t="shared" ref="R59:S59" si="38">SUM(R55:R58)</f>
        <v>16</v>
      </c>
      <c r="S59" s="22">
        <f t="shared" si="38"/>
        <v>0</v>
      </c>
      <c r="T59" s="29">
        <f t="shared" si="4"/>
        <v>16</v>
      </c>
      <c r="U59" s="34">
        <f>SUM(U55:U58)</f>
        <v>49</v>
      </c>
      <c r="V59" s="22">
        <f>SUM(V55:V58)</f>
        <v>0</v>
      </c>
      <c r="W59" s="29">
        <f t="shared" si="5"/>
        <v>49</v>
      </c>
      <c r="X59" s="37"/>
    </row>
    <row r="60" spans="1:24" ht="13.5" customHeight="1" x14ac:dyDescent="0.3">
      <c r="A60" s="9">
        <f>A58+"00:15"</f>
        <v>0.70833333333333293</v>
      </c>
      <c r="B60" s="2">
        <v>44</v>
      </c>
      <c r="C60" s="3">
        <v>0</v>
      </c>
      <c r="D60" s="8">
        <f t="shared" si="0"/>
        <v>44</v>
      </c>
      <c r="E60" s="31">
        <v>5</v>
      </c>
      <c r="F60" s="3">
        <v>0</v>
      </c>
      <c r="G60" s="8">
        <f t="shared" si="1"/>
        <v>5</v>
      </c>
      <c r="H60" s="37"/>
      <c r="I60" s="9">
        <f>I58+"00:15"</f>
        <v>0.70833333333333293</v>
      </c>
      <c r="J60" s="2">
        <v>7</v>
      </c>
      <c r="K60" s="3">
        <v>0</v>
      </c>
      <c r="L60" s="8">
        <f t="shared" si="2"/>
        <v>7</v>
      </c>
      <c r="M60" s="31">
        <v>17</v>
      </c>
      <c r="N60" s="3">
        <v>0</v>
      </c>
      <c r="O60" s="8">
        <f t="shared" si="3"/>
        <v>17</v>
      </c>
      <c r="P60" s="37"/>
      <c r="Q60" s="9">
        <f>Q58+"00:15"</f>
        <v>0.70833333333333293</v>
      </c>
      <c r="R60" s="2">
        <v>11</v>
      </c>
      <c r="S60" s="3">
        <v>0</v>
      </c>
      <c r="T60" s="8">
        <f t="shared" si="4"/>
        <v>11</v>
      </c>
      <c r="U60" s="31">
        <v>8</v>
      </c>
      <c r="V60" s="3">
        <v>0</v>
      </c>
      <c r="W60" s="8">
        <f t="shared" si="5"/>
        <v>8</v>
      </c>
      <c r="X60" s="37"/>
    </row>
    <row r="61" spans="1:24" ht="13.5" customHeight="1" x14ac:dyDescent="0.3">
      <c r="A61" s="10">
        <f t="shared" si="6"/>
        <v>0.71874999999999956</v>
      </c>
      <c r="B61" s="4">
        <v>57</v>
      </c>
      <c r="C61" s="5">
        <v>0</v>
      </c>
      <c r="D61" s="11">
        <f t="shared" si="0"/>
        <v>57</v>
      </c>
      <c r="E61" s="32">
        <v>7</v>
      </c>
      <c r="F61" s="5">
        <v>0</v>
      </c>
      <c r="G61" s="11">
        <f t="shared" si="1"/>
        <v>7</v>
      </c>
      <c r="H61" s="37"/>
      <c r="I61" s="10">
        <f t="shared" si="7"/>
        <v>0.71874999999999956</v>
      </c>
      <c r="J61" s="4">
        <v>18</v>
      </c>
      <c r="K61" s="5">
        <v>0</v>
      </c>
      <c r="L61" s="11">
        <f t="shared" si="2"/>
        <v>18</v>
      </c>
      <c r="M61" s="32">
        <v>4</v>
      </c>
      <c r="N61" s="5">
        <v>0</v>
      </c>
      <c r="O61" s="11">
        <f t="shared" si="3"/>
        <v>4</v>
      </c>
      <c r="P61" s="37"/>
      <c r="Q61" s="10">
        <f t="shared" si="8"/>
        <v>0.71874999999999956</v>
      </c>
      <c r="R61" s="4">
        <v>1</v>
      </c>
      <c r="S61" s="5">
        <v>0</v>
      </c>
      <c r="T61" s="11">
        <f t="shared" si="4"/>
        <v>1</v>
      </c>
      <c r="U61" s="32">
        <v>16</v>
      </c>
      <c r="V61" s="5">
        <v>0</v>
      </c>
      <c r="W61" s="11">
        <f t="shared" si="5"/>
        <v>16</v>
      </c>
      <c r="X61" s="37"/>
    </row>
    <row r="62" spans="1:24" ht="13.5" customHeight="1" x14ac:dyDescent="0.3">
      <c r="A62" s="10">
        <f t="shared" si="6"/>
        <v>0.72916666666666619</v>
      </c>
      <c r="B62" s="4">
        <v>49</v>
      </c>
      <c r="C62" s="5">
        <v>0</v>
      </c>
      <c r="D62" s="11">
        <f t="shared" si="0"/>
        <v>49</v>
      </c>
      <c r="E62" s="32">
        <v>5</v>
      </c>
      <c r="F62" s="5">
        <v>0</v>
      </c>
      <c r="G62" s="11">
        <f t="shared" si="1"/>
        <v>5</v>
      </c>
      <c r="H62" s="37"/>
      <c r="I62" s="10">
        <f t="shared" si="7"/>
        <v>0.72916666666666619</v>
      </c>
      <c r="J62" s="4">
        <v>13</v>
      </c>
      <c r="K62" s="5">
        <v>1</v>
      </c>
      <c r="L62" s="11">
        <f t="shared" si="2"/>
        <v>14</v>
      </c>
      <c r="M62" s="32">
        <v>15</v>
      </c>
      <c r="N62" s="5">
        <v>1</v>
      </c>
      <c r="O62" s="11">
        <f t="shared" si="3"/>
        <v>16</v>
      </c>
      <c r="P62" s="37"/>
      <c r="Q62" s="10">
        <f t="shared" si="8"/>
        <v>0.72916666666666619</v>
      </c>
      <c r="R62" s="4">
        <v>9</v>
      </c>
      <c r="S62" s="5">
        <v>0</v>
      </c>
      <c r="T62" s="11">
        <f t="shared" si="4"/>
        <v>9</v>
      </c>
      <c r="U62" s="32">
        <v>12</v>
      </c>
      <c r="V62" s="5">
        <v>0</v>
      </c>
      <c r="W62" s="11">
        <f t="shared" si="5"/>
        <v>12</v>
      </c>
      <c r="X62" s="37"/>
    </row>
    <row r="63" spans="1:24" ht="13.5" customHeight="1" x14ac:dyDescent="0.3">
      <c r="A63" s="14">
        <f t="shared" si="6"/>
        <v>0.73958333333333282</v>
      </c>
      <c r="B63" s="15">
        <v>30</v>
      </c>
      <c r="C63" s="16">
        <v>0</v>
      </c>
      <c r="D63" s="17">
        <f t="shared" si="0"/>
        <v>30</v>
      </c>
      <c r="E63" s="33">
        <v>4</v>
      </c>
      <c r="F63" s="16">
        <v>0</v>
      </c>
      <c r="G63" s="17">
        <f t="shared" si="1"/>
        <v>4</v>
      </c>
      <c r="H63" s="37"/>
      <c r="I63" s="14">
        <f t="shared" si="7"/>
        <v>0.73958333333333282</v>
      </c>
      <c r="J63" s="15">
        <v>11</v>
      </c>
      <c r="K63" s="16">
        <v>0</v>
      </c>
      <c r="L63" s="17">
        <f t="shared" si="2"/>
        <v>11</v>
      </c>
      <c r="M63" s="33">
        <v>9</v>
      </c>
      <c r="N63" s="16">
        <v>0</v>
      </c>
      <c r="O63" s="17">
        <f t="shared" si="3"/>
        <v>9</v>
      </c>
      <c r="P63" s="37"/>
      <c r="Q63" s="14">
        <f t="shared" si="8"/>
        <v>0.73958333333333282</v>
      </c>
      <c r="R63" s="15">
        <v>2</v>
      </c>
      <c r="S63" s="16">
        <v>0</v>
      </c>
      <c r="T63" s="17">
        <f t="shared" si="4"/>
        <v>2</v>
      </c>
      <c r="U63" s="33">
        <v>7</v>
      </c>
      <c r="V63" s="16">
        <v>0</v>
      </c>
      <c r="W63" s="17">
        <f t="shared" si="5"/>
        <v>7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180</v>
      </c>
      <c r="C64" s="22">
        <f t="shared" si="39"/>
        <v>0</v>
      </c>
      <c r="D64" s="29">
        <f t="shared" si="0"/>
        <v>180</v>
      </c>
      <c r="E64" s="34">
        <f>SUM(E60:E63)</f>
        <v>21</v>
      </c>
      <c r="F64" s="22">
        <f>SUM(F60:F63)</f>
        <v>0</v>
      </c>
      <c r="G64" s="29">
        <f t="shared" si="1"/>
        <v>21</v>
      </c>
      <c r="H64" s="37"/>
      <c r="I64" s="20" t="s">
        <v>4</v>
      </c>
      <c r="J64" s="21">
        <f t="shared" ref="J64:K64" si="40">SUM(J60:J63)</f>
        <v>49</v>
      </c>
      <c r="K64" s="22">
        <f t="shared" si="40"/>
        <v>1</v>
      </c>
      <c r="L64" s="29">
        <f t="shared" si="2"/>
        <v>50</v>
      </c>
      <c r="M64" s="34">
        <f>SUM(M60:M63)</f>
        <v>45</v>
      </c>
      <c r="N64" s="22">
        <f>SUM(N60:N63)</f>
        <v>1</v>
      </c>
      <c r="O64" s="29">
        <f t="shared" si="3"/>
        <v>46</v>
      </c>
      <c r="P64" s="37"/>
      <c r="Q64" s="20" t="s">
        <v>4</v>
      </c>
      <c r="R64" s="21">
        <f t="shared" ref="R64:S64" si="41">SUM(R60:R63)</f>
        <v>23</v>
      </c>
      <c r="S64" s="22">
        <f t="shared" si="41"/>
        <v>0</v>
      </c>
      <c r="T64" s="29">
        <f t="shared" si="4"/>
        <v>23</v>
      </c>
      <c r="U64" s="34">
        <f>SUM(U60:U63)</f>
        <v>43</v>
      </c>
      <c r="V64" s="22">
        <f>SUM(V60:V63)</f>
        <v>0</v>
      </c>
      <c r="W64" s="29">
        <f t="shared" si="5"/>
        <v>43</v>
      </c>
      <c r="X64" s="37"/>
    </row>
    <row r="65" spans="1:24" ht="13.5" customHeight="1" x14ac:dyDescent="0.3">
      <c r="A65" s="9">
        <f>A63+"00:15"</f>
        <v>0.74999999999999944</v>
      </c>
      <c r="B65" s="2">
        <v>35</v>
      </c>
      <c r="C65" s="3">
        <v>0</v>
      </c>
      <c r="D65" s="8">
        <f t="shared" si="0"/>
        <v>35</v>
      </c>
      <c r="E65" s="31">
        <v>5</v>
      </c>
      <c r="F65" s="3">
        <v>0</v>
      </c>
      <c r="G65" s="8">
        <f t="shared" si="1"/>
        <v>5</v>
      </c>
      <c r="H65" s="37"/>
      <c r="I65" s="9">
        <f>I63+"00:15"</f>
        <v>0.74999999999999944</v>
      </c>
      <c r="J65" s="2">
        <v>9</v>
      </c>
      <c r="K65" s="3">
        <v>0</v>
      </c>
      <c r="L65" s="8">
        <f t="shared" si="2"/>
        <v>9</v>
      </c>
      <c r="M65" s="31">
        <v>21</v>
      </c>
      <c r="N65" s="3">
        <v>0</v>
      </c>
      <c r="O65" s="8">
        <f t="shared" si="3"/>
        <v>21</v>
      </c>
      <c r="P65" s="37"/>
      <c r="Q65" s="9">
        <f>Q63+"00:15"</f>
        <v>0.74999999999999944</v>
      </c>
      <c r="R65" s="2">
        <v>3</v>
      </c>
      <c r="S65" s="3">
        <v>0</v>
      </c>
      <c r="T65" s="8">
        <f t="shared" si="4"/>
        <v>3</v>
      </c>
      <c r="U65" s="31">
        <v>14</v>
      </c>
      <c r="V65" s="3">
        <v>0</v>
      </c>
      <c r="W65" s="8">
        <f t="shared" si="5"/>
        <v>14</v>
      </c>
      <c r="X65" s="37"/>
    </row>
    <row r="66" spans="1:24" ht="13.5" customHeight="1" x14ac:dyDescent="0.3">
      <c r="A66" s="10">
        <f t="shared" si="6"/>
        <v>0.76041666666666607</v>
      </c>
      <c r="B66" s="4">
        <v>38</v>
      </c>
      <c r="C66" s="5">
        <v>0</v>
      </c>
      <c r="D66" s="11">
        <f t="shared" si="0"/>
        <v>38</v>
      </c>
      <c r="E66" s="32">
        <v>8</v>
      </c>
      <c r="F66" s="5">
        <v>0</v>
      </c>
      <c r="G66" s="11">
        <f t="shared" si="1"/>
        <v>8</v>
      </c>
      <c r="H66" s="37"/>
      <c r="I66" s="10">
        <f t="shared" si="7"/>
        <v>0.76041666666666607</v>
      </c>
      <c r="J66" s="4">
        <v>15</v>
      </c>
      <c r="K66" s="5">
        <v>0</v>
      </c>
      <c r="L66" s="11">
        <f t="shared" si="2"/>
        <v>15</v>
      </c>
      <c r="M66" s="32">
        <v>14</v>
      </c>
      <c r="N66" s="5">
        <v>0</v>
      </c>
      <c r="O66" s="11">
        <f t="shared" si="3"/>
        <v>14</v>
      </c>
      <c r="P66" s="37"/>
      <c r="Q66" s="10">
        <f t="shared" si="8"/>
        <v>0.76041666666666607</v>
      </c>
      <c r="R66" s="4">
        <v>7</v>
      </c>
      <c r="S66" s="5">
        <v>0</v>
      </c>
      <c r="T66" s="11">
        <f t="shared" si="4"/>
        <v>7</v>
      </c>
      <c r="U66" s="32">
        <v>11</v>
      </c>
      <c r="V66" s="5">
        <v>0</v>
      </c>
      <c r="W66" s="11">
        <f t="shared" si="5"/>
        <v>11</v>
      </c>
      <c r="X66" s="37"/>
    </row>
    <row r="67" spans="1:24" ht="13.5" customHeight="1" x14ac:dyDescent="0.3">
      <c r="A67" s="10">
        <f t="shared" si="6"/>
        <v>0.7708333333333327</v>
      </c>
      <c r="B67" s="4">
        <v>13</v>
      </c>
      <c r="C67" s="5">
        <v>0</v>
      </c>
      <c r="D67" s="11">
        <f t="shared" si="0"/>
        <v>13</v>
      </c>
      <c r="E67" s="32">
        <v>11</v>
      </c>
      <c r="F67" s="5">
        <v>0</v>
      </c>
      <c r="G67" s="11">
        <f t="shared" si="1"/>
        <v>11</v>
      </c>
      <c r="H67" s="37"/>
      <c r="I67" s="10">
        <f t="shared" si="7"/>
        <v>0.7708333333333327</v>
      </c>
      <c r="J67" s="4">
        <v>5</v>
      </c>
      <c r="K67" s="5">
        <v>0</v>
      </c>
      <c r="L67" s="11">
        <f t="shared" si="2"/>
        <v>5</v>
      </c>
      <c r="M67" s="32">
        <v>16</v>
      </c>
      <c r="N67" s="5">
        <v>0</v>
      </c>
      <c r="O67" s="11">
        <f t="shared" si="3"/>
        <v>16</v>
      </c>
      <c r="P67" s="37"/>
      <c r="Q67" s="10">
        <f t="shared" si="8"/>
        <v>0.7708333333333327</v>
      </c>
      <c r="R67" s="4">
        <v>5</v>
      </c>
      <c r="S67" s="5">
        <v>0</v>
      </c>
      <c r="T67" s="11">
        <f t="shared" si="4"/>
        <v>5</v>
      </c>
      <c r="U67" s="32">
        <v>12</v>
      </c>
      <c r="V67" s="5">
        <v>0</v>
      </c>
      <c r="W67" s="11">
        <f t="shared" si="5"/>
        <v>12</v>
      </c>
      <c r="X67" s="37"/>
    </row>
    <row r="68" spans="1:24" ht="13.5" customHeight="1" x14ac:dyDescent="0.3">
      <c r="A68" s="14">
        <f t="shared" si="6"/>
        <v>0.78124999999999933</v>
      </c>
      <c r="B68" s="15">
        <v>13</v>
      </c>
      <c r="C68" s="16">
        <v>0</v>
      </c>
      <c r="D68" s="17">
        <f t="shared" si="0"/>
        <v>13</v>
      </c>
      <c r="E68" s="33">
        <v>8</v>
      </c>
      <c r="F68" s="16">
        <v>0</v>
      </c>
      <c r="G68" s="17">
        <f t="shared" si="1"/>
        <v>8</v>
      </c>
      <c r="H68" s="37"/>
      <c r="I68" s="14">
        <f t="shared" si="7"/>
        <v>0.78124999999999933</v>
      </c>
      <c r="J68" s="15">
        <v>8</v>
      </c>
      <c r="K68" s="16">
        <v>0</v>
      </c>
      <c r="L68" s="17">
        <f t="shared" si="2"/>
        <v>8</v>
      </c>
      <c r="M68" s="33">
        <v>31</v>
      </c>
      <c r="N68" s="16">
        <v>0</v>
      </c>
      <c r="O68" s="17">
        <f t="shared" si="3"/>
        <v>31</v>
      </c>
      <c r="P68" s="37"/>
      <c r="Q68" s="14">
        <f t="shared" si="8"/>
        <v>0.78124999999999933</v>
      </c>
      <c r="R68" s="15">
        <v>2</v>
      </c>
      <c r="S68" s="16">
        <v>0</v>
      </c>
      <c r="T68" s="17">
        <f t="shared" si="4"/>
        <v>2</v>
      </c>
      <c r="U68" s="33">
        <v>4</v>
      </c>
      <c r="V68" s="16">
        <v>0</v>
      </c>
      <c r="W68" s="17">
        <f t="shared" si="5"/>
        <v>4</v>
      </c>
      <c r="X68" s="37"/>
    </row>
    <row r="69" spans="1:24" ht="13.5" customHeight="1" thickBot="1" x14ac:dyDescent="0.35">
      <c r="A69" s="20" t="s">
        <v>4</v>
      </c>
      <c r="B69" s="21">
        <f t="shared" ref="B69:C69" si="42">SUM(B65:B68)</f>
        <v>99</v>
      </c>
      <c r="C69" s="22">
        <f t="shared" si="42"/>
        <v>0</v>
      </c>
      <c r="D69" s="29">
        <f t="shared" si="0"/>
        <v>99</v>
      </c>
      <c r="E69" s="34">
        <f>SUM(E65:E68)</f>
        <v>32</v>
      </c>
      <c r="F69" s="22">
        <f>SUM(F65:F68)</f>
        <v>0</v>
      </c>
      <c r="G69" s="29">
        <f t="shared" si="1"/>
        <v>32</v>
      </c>
      <c r="H69" s="37"/>
      <c r="I69" s="20" t="s">
        <v>4</v>
      </c>
      <c r="J69" s="21">
        <f t="shared" ref="J69:K69" si="43">SUM(J65:J68)</f>
        <v>37</v>
      </c>
      <c r="K69" s="22">
        <f t="shared" si="43"/>
        <v>0</v>
      </c>
      <c r="L69" s="29">
        <f t="shared" si="2"/>
        <v>37</v>
      </c>
      <c r="M69" s="34">
        <f>SUM(M65:M68)</f>
        <v>82</v>
      </c>
      <c r="N69" s="22">
        <f>SUM(N65:N68)</f>
        <v>0</v>
      </c>
      <c r="O69" s="29">
        <f t="shared" si="3"/>
        <v>82</v>
      </c>
      <c r="P69" s="37"/>
      <c r="Q69" s="20" t="s">
        <v>4</v>
      </c>
      <c r="R69" s="21">
        <f t="shared" ref="R69:S69" si="44">SUM(R65:R68)</f>
        <v>17</v>
      </c>
      <c r="S69" s="22">
        <f t="shared" si="44"/>
        <v>0</v>
      </c>
      <c r="T69" s="29">
        <f t="shared" si="4"/>
        <v>17</v>
      </c>
      <c r="U69" s="34">
        <f>SUM(U65:U68)</f>
        <v>41</v>
      </c>
      <c r="V69" s="22">
        <f>SUM(V65:V68)</f>
        <v>0</v>
      </c>
      <c r="W69" s="29">
        <f t="shared" si="5"/>
        <v>41</v>
      </c>
      <c r="X69" s="37"/>
    </row>
    <row r="70" spans="1:24" ht="13.5" customHeight="1" thickTop="1" thickBot="1" x14ac:dyDescent="0.35">
      <c r="A70" s="12" t="s">
        <v>5</v>
      </c>
      <c r="B70" s="13">
        <f>SUM(B14,B19,B24,B29,B34,B39,B44,B49,B54,B59,B64,B69)</f>
        <v>994</v>
      </c>
      <c r="C70" s="28">
        <f t="shared" ref="C70:G70" si="45">SUM(C14,C19,C24,C29,C34,C39,C44,C49,C54,C59,C64,C69)</f>
        <v>1</v>
      </c>
      <c r="D70" s="48">
        <f t="shared" si="45"/>
        <v>995</v>
      </c>
      <c r="E70" s="13">
        <f t="shared" si="45"/>
        <v>364</v>
      </c>
      <c r="F70" s="28">
        <f t="shared" si="45"/>
        <v>2</v>
      </c>
      <c r="G70" s="48">
        <f t="shared" si="45"/>
        <v>366</v>
      </c>
      <c r="H70" s="37"/>
      <c r="I70" s="12" t="s">
        <v>5</v>
      </c>
      <c r="J70" s="13">
        <f>SUM(J14,J19,J24,J29,J34,J39,J44,J49,J54,J59,J64,J69)</f>
        <v>299</v>
      </c>
      <c r="K70" s="28">
        <f t="shared" ref="K70:O70" si="46">SUM(K14,K19,K24,K29,K34,K39,K44,K49,K54,K59,K64,K69)</f>
        <v>1</v>
      </c>
      <c r="L70" s="48">
        <f t="shared" si="46"/>
        <v>300</v>
      </c>
      <c r="M70" s="13">
        <f t="shared" si="46"/>
        <v>679</v>
      </c>
      <c r="N70" s="28">
        <f t="shared" si="46"/>
        <v>1</v>
      </c>
      <c r="O70" s="48">
        <f t="shared" si="46"/>
        <v>680</v>
      </c>
      <c r="P70" s="37"/>
      <c r="Q70" s="12" t="s">
        <v>5</v>
      </c>
      <c r="R70" s="13">
        <f>SUM(R14,R19,R24,R29,R34,R39,R44,R49,R54,R59,R64,R69)</f>
        <v>360</v>
      </c>
      <c r="S70" s="28">
        <f t="shared" ref="S70:W70" si="47">SUM(S14,S19,S24,S29,S34,S39,S44,S49,S54,S59,S64,S69)</f>
        <v>0</v>
      </c>
      <c r="T70" s="48">
        <f t="shared" si="47"/>
        <v>360</v>
      </c>
      <c r="U70" s="13">
        <f t="shared" si="47"/>
        <v>308</v>
      </c>
      <c r="V70" s="28">
        <f t="shared" si="47"/>
        <v>1</v>
      </c>
      <c r="W70" s="48">
        <f t="shared" si="47"/>
        <v>309</v>
      </c>
      <c r="X70" s="37"/>
    </row>
    <row r="71" spans="1:24" ht="15" customHeight="1" thickTop="1" x14ac:dyDescent="0.3">
      <c r="A71" s="7"/>
      <c r="I71" s="7"/>
      <c r="Q71" s="7"/>
    </row>
    <row r="72" spans="1:24" ht="15" customHeight="1" x14ac:dyDescent="0.3">
      <c r="A72" s="7"/>
      <c r="I72" s="7"/>
      <c r="Q72" s="7"/>
    </row>
    <row r="73" spans="1:24" ht="15" customHeight="1" x14ac:dyDescent="0.3">
      <c r="A73" s="7"/>
      <c r="I73" s="7"/>
      <c r="Q73" s="7"/>
    </row>
    <row r="74" spans="1:24" ht="15" customHeight="1" x14ac:dyDescent="0.3">
      <c r="A74" s="7"/>
      <c r="I74" s="7"/>
      <c r="Q74" s="7"/>
    </row>
    <row r="75" spans="1:24" ht="15" customHeight="1" x14ac:dyDescent="0.3">
      <c r="A75" s="7"/>
      <c r="I75" s="7"/>
      <c r="Q75" s="7"/>
    </row>
    <row r="76" spans="1:24" ht="15" customHeight="1" x14ac:dyDescent="0.3">
      <c r="A76" s="7"/>
      <c r="I76" s="7"/>
      <c r="Q76" s="7"/>
    </row>
    <row r="77" spans="1:24" ht="15" customHeight="1" x14ac:dyDescent="0.3">
      <c r="A77" s="7"/>
      <c r="I77" s="7"/>
      <c r="Q77" s="7"/>
    </row>
    <row r="78" spans="1:24" ht="15" customHeight="1" x14ac:dyDescent="0.3">
      <c r="A78" s="7"/>
      <c r="I78" s="7"/>
      <c r="Q78" s="7"/>
    </row>
    <row r="79" spans="1:24" ht="15" customHeight="1" x14ac:dyDescent="0.3">
      <c r="A79" s="7"/>
      <c r="I79" s="7"/>
      <c r="Q79" s="7"/>
    </row>
    <row r="80" spans="1:24" ht="15" customHeight="1" x14ac:dyDescent="0.3">
      <c r="A80" s="7"/>
      <c r="I80" s="7"/>
      <c r="Q80" s="7"/>
    </row>
    <row r="81" spans="1:17" ht="15" customHeight="1" x14ac:dyDescent="0.3">
      <c r="A81" s="7"/>
      <c r="I81" s="7"/>
      <c r="Q81" s="7"/>
    </row>
    <row r="82" spans="1:17" ht="15" customHeight="1" x14ac:dyDescent="0.3">
      <c r="A82" s="7"/>
      <c r="I82" s="7"/>
      <c r="Q82" s="7"/>
    </row>
    <row r="83" spans="1:17" ht="15" customHeight="1" x14ac:dyDescent="0.3">
      <c r="A83" s="7"/>
      <c r="I83" s="7"/>
      <c r="Q83" s="7"/>
    </row>
    <row r="84" spans="1:17" ht="15" customHeight="1" x14ac:dyDescent="0.3">
      <c r="A84" s="7"/>
      <c r="I84" s="7"/>
      <c r="Q84" s="7"/>
    </row>
    <row r="85" spans="1:17" ht="15" customHeight="1" x14ac:dyDescent="0.3">
      <c r="A85" s="7"/>
      <c r="I85" s="7"/>
      <c r="Q85" s="7"/>
    </row>
    <row r="86" spans="1:17" ht="15" customHeight="1" x14ac:dyDescent="0.3">
      <c r="A86" s="7"/>
      <c r="I86" s="7"/>
      <c r="Q86" s="7"/>
    </row>
    <row r="87" spans="1:17" ht="15" customHeight="1" x14ac:dyDescent="0.3">
      <c r="A87" s="7"/>
      <c r="I87" s="7"/>
      <c r="Q87" s="7"/>
    </row>
    <row r="88" spans="1:17" ht="15" customHeight="1" x14ac:dyDescent="0.3">
      <c r="A88" s="7"/>
      <c r="I88" s="7"/>
      <c r="Q88" s="7"/>
    </row>
    <row r="89" spans="1:17" ht="15" customHeight="1" x14ac:dyDescent="0.3">
      <c r="A89" s="7"/>
      <c r="I89" s="7"/>
      <c r="Q89" s="7"/>
    </row>
    <row r="90" spans="1:17" ht="15" customHeight="1" x14ac:dyDescent="0.3">
      <c r="A90" s="7"/>
      <c r="I90" s="7"/>
      <c r="Q90" s="7"/>
    </row>
    <row r="91" spans="1:17" ht="15" customHeight="1" x14ac:dyDescent="0.3">
      <c r="A91" s="7"/>
      <c r="I91" s="7"/>
      <c r="Q91" s="7"/>
    </row>
    <row r="92" spans="1:17" ht="15" customHeight="1" x14ac:dyDescent="0.3">
      <c r="A92" s="7"/>
      <c r="I92" s="7"/>
      <c r="Q92" s="7"/>
    </row>
    <row r="93" spans="1:17" ht="15" customHeight="1" x14ac:dyDescent="0.3">
      <c r="A93" s="7"/>
      <c r="I93" s="7"/>
      <c r="Q93" s="7"/>
    </row>
    <row r="94" spans="1:17" ht="15" customHeight="1" x14ac:dyDescent="0.3">
      <c r="A94" s="7"/>
      <c r="I94" s="7"/>
      <c r="Q94" s="7"/>
    </row>
    <row r="95" spans="1:17" ht="15" customHeight="1" x14ac:dyDescent="0.3">
      <c r="A95" s="7"/>
      <c r="I95" s="7"/>
      <c r="Q95" s="7"/>
    </row>
    <row r="96" spans="1:17" ht="15" customHeight="1" x14ac:dyDescent="0.3">
      <c r="A96" s="7"/>
      <c r="I96" s="7"/>
      <c r="Q96" s="7"/>
    </row>
    <row r="97" spans="1:17" ht="15" customHeight="1" x14ac:dyDescent="0.3">
      <c r="A97" s="7"/>
      <c r="I97" s="7"/>
      <c r="Q97" s="7"/>
    </row>
    <row r="98" spans="1:17" ht="15" customHeight="1" x14ac:dyDescent="0.3">
      <c r="A98" s="7"/>
      <c r="I98" s="7"/>
      <c r="Q98" s="7"/>
    </row>
    <row r="99" spans="1:17" ht="15" customHeight="1" x14ac:dyDescent="0.3">
      <c r="A99" s="7"/>
      <c r="I99" s="7"/>
      <c r="Q99" s="7"/>
    </row>
    <row r="100" spans="1:17" ht="15" customHeight="1" x14ac:dyDescent="0.3">
      <c r="A100" s="7"/>
      <c r="I100" s="7"/>
      <c r="Q100" s="7"/>
    </row>
    <row r="101" spans="1:17" ht="15" customHeight="1" x14ac:dyDescent="0.3">
      <c r="A101" s="7"/>
      <c r="I101" s="7"/>
      <c r="Q101" s="7"/>
    </row>
    <row r="102" spans="1:17" ht="15" customHeight="1" x14ac:dyDescent="0.3">
      <c r="A102" s="7"/>
      <c r="I102" s="7"/>
      <c r="Q102" s="7"/>
    </row>
    <row r="103" spans="1:17" ht="15" customHeight="1" x14ac:dyDescent="0.3">
      <c r="A103" s="7"/>
      <c r="I103" s="7"/>
      <c r="Q103" s="7"/>
    </row>
    <row r="104" spans="1:17" ht="15" customHeight="1" x14ac:dyDescent="0.3">
      <c r="A104" s="7"/>
      <c r="I104" s="7"/>
      <c r="Q104" s="7"/>
    </row>
    <row r="105" spans="1:17" ht="15" customHeight="1" x14ac:dyDescent="0.3">
      <c r="A105" s="7"/>
      <c r="I105" s="7"/>
      <c r="Q105" s="7"/>
    </row>
    <row r="106" spans="1:17" ht="15" customHeight="1" x14ac:dyDescent="0.3">
      <c r="A106" s="7"/>
      <c r="I106" s="7"/>
      <c r="Q106" s="7"/>
    </row>
    <row r="107" spans="1:17" ht="15" customHeight="1" x14ac:dyDescent="0.3">
      <c r="A107" s="7"/>
      <c r="I107" s="7"/>
      <c r="Q107" s="7"/>
    </row>
    <row r="108" spans="1:17" ht="15" customHeight="1" x14ac:dyDescent="0.3">
      <c r="A108" s="7"/>
      <c r="I108" s="7"/>
      <c r="Q108" s="7"/>
    </row>
    <row r="109" spans="1:17" ht="15" customHeight="1" x14ac:dyDescent="0.3">
      <c r="A109" s="7"/>
      <c r="I109" s="7"/>
      <c r="Q109" s="7"/>
    </row>
    <row r="110" spans="1:17" ht="15" customHeight="1" x14ac:dyDescent="0.3">
      <c r="A110" s="7"/>
      <c r="I110" s="7"/>
      <c r="Q11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30" width="12.7109375" style="6" customWidth="1"/>
    <col min="31" max="31" width="10.42578125" style="6"/>
    <col min="32" max="38" width="12.7109375" style="6" customWidth="1"/>
    <col min="39" max="39" width="10.42578125" style="6"/>
    <col min="40" max="16384" width="10.42578125" style="19"/>
  </cols>
  <sheetData>
    <row r="1" spans="1:39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63"/>
      <c r="X1" s="61"/>
      <c r="Y1" s="42"/>
      <c r="Z1" s="42"/>
      <c r="AA1" s="42"/>
      <c r="AB1" s="42"/>
      <c r="AC1" s="42"/>
      <c r="AD1" s="42"/>
      <c r="AE1" s="38" t="s">
        <v>8</v>
      </c>
      <c r="AG1" s="42"/>
      <c r="AH1" s="42"/>
      <c r="AI1" s="42"/>
      <c r="AJ1" s="42"/>
      <c r="AK1" s="42"/>
      <c r="AL1" s="42"/>
      <c r="AM1" s="38" t="s">
        <v>8</v>
      </c>
    </row>
    <row r="2" spans="1:39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63"/>
      <c r="X2" s="61"/>
      <c r="Y2" s="42"/>
      <c r="Z2" s="42"/>
      <c r="AA2" s="42"/>
      <c r="AB2" s="42"/>
      <c r="AC2" s="42"/>
      <c r="AD2" s="42"/>
      <c r="AE2" s="39" t="str">
        <f>$H$2</f>
        <v>March 2022</v>
      </c>
      <c r="AG2" s="42"/>
      <c r="AH2" s="42"/>
      <c r="AI2" s="42"/>
      <c r="AJ2" s="42"/>
      <c r="AK2" s="42"/>
      <c r="AL2" s="42"/>
      <c r="AM2" s="39" t="str">
        <f>$H$2</f>
        <v>March 2022</v>
      </c>
    </row>
    <row r="3" spans="1:39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64"/>
      <c r="X3" s="62"/>
      <c r="Y3" s="43"/>
      <c r="Z3" s="43"/>
      <c r="AA3" s="43"/>
      <c r="AB3" s="43"/>
      <c r="AC3" s="43"/>
      <c r="AD3" s="43"/>
      <c r="AE3" s="40" t="str">
        <f>$H$3</f>
        <v>Pedestrian-Cyclist Crossing Survey</v>
      </c>
      <c r="AF3" s="44"/>
      <c r="AG3" s="43"/>
      <c r="AH3" s="43"/>
      <c r="AI3" s="43"/>
      <c r="AJ3" s="43"/>
      <c r="AK3" s="43"/>
      <c r="AL3" s="43"/>
      <c r="AM3" s="40" t="str">
        <f>$H$3</f>
        <v>Pedestrian-Cyclist Crossing Survey</v>
      </c>
    </row>
    <row r="4" spans="1:39" s="1" customFormat="1" ht="12.75" customHeight="1" x14ac:dyDescent="0.2">
      <c r="A4" s="42" t="s">
        <v>0</v>
      </c>
      <c r="B4" s="41">
        <v>16</v>
      </c>
      <c r="C4" s="47"/>
      <c r="D4" s="47"/>
      <c r="E4" s="47"/>
      <c r="F4" s="47"/>
      <c r="G4" s="47"/>
      <c r="H4" s="47"/>
      <c r="I4" s="42" t="s">
        <v>0</v>
      </c>
      <c r="J4" s="41">
        <f>B4</f>
        <v>16</v>
      </c>
      <c r="K4" s="47"/>
      <c r="L4" s="47"/>
      <c r="M4" s="47"/>
      <c r="N4" s="47"/>
      <c r="O4" s="47"/>
      <c r="P4" s="47"/>
      <c r="Q4" s="42" t="s">
        <v>0</v>
      </c>
      <c r="R4" s="41">
        <f>J4</f>
        <v>16</v>
      </c>
      <c r="S4" s="47"/>
      <c r="T4" s="47"/>
      <c r="U4" s="47"/>
      <c r="V4" s="47"/>
      <c r="W4" s="47"/>
      <c r="X4" s="42"/>
      <c r="Y4" s="41"/>
      <c r="Z4" s="47"/>
      <c r="AA4" s="47"/>
      <c r="AB4" s="47"/>
      <c r="AC4" s="47"/>
      <c r="AD4" s="47"/>
      <c r="AE4" s="47"/>
      <c r="AF4" s="42" t="s">
        <v>0</v>
      </c>
      <c r="AG4" s="41">
        <f>R4</f>
        <v>16</v>
      </c>
      <c r="AH4" s="47"/>
      <c r="AI4" s="47"/>
      <c r="AJ4" s="47"/>
      <c r="AK4" s="47"/>
      <c r="AL4" s="47"/>
      <c r="AM4" s="47"/>
    </row>
    <row r="5" spans="1:39" s="1" customFormat="1" ht="12.75" customHeight="1" x14ac:dyDescent="0.2">
      <c r="A5" s="42" t="s">
        <v>1</v>
      </c>
      <c r="B5" s="41" t="s">
        <v>24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Palmerston Pl / Atholl Pl / Torphichen St / A8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Palmerston Pl / Atholl Pl / Torphichen St / A8</v>
      </c>
      <c r="S5" s="46"/>
      <c r="T5" s="46"/>
      <c r="U5" s="46"/>
      <c r="V5" s="46"/>
      <c r="W5" s="46"/>
      <c r="X5" s="42"/>
      <c r="Y5" s="41"/>
      <c r="Z5" s="46"/>
      <c r="AA5" s="46"/>
      <c r="AB5" s="46"/>
      <c r="AC5" s="46"/>
      <c r="AD5" s="46"/>
      <c r="AE5" s="46"/>
      <c r="AF5" s="42" t="s">
        <v>1</v>
      </c>
      <c r="AG5" s="41" t="str">
        <f>R5</f>
        <v>Palmerston Pl / Atholl Pl / Torphichen St / A8</v>
      </c>
      <c r="AH5" s="46"/>
      <c r="AI5" s="46"/>
      <c r="AJ5" s="46"/>
      <c r="AK5" s="46"/>
      <c r="AL5" s="46"/>
      <c r="AM5" s="46"/>
    </row>
    <row r="6" spans="1:39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2"/>
      <c r="Y6" s="41"/>
      <c r="Z6" s="45"/>
      <c r="AA6" s="45"/>
      <c r="AB6" s="45"/>
      <c r="AC6" s="45"/>
      <c r="AD6" s="45"/>
      <c r="AE6" s="45"/>
      <c r="AF6" s="42" t="s">
        <v>3</v>
      </c>
      <c r="AG6" s="41" t="str">
        <f>R6</f>
        <v>Tuesday 8th March 2022</v>
      </c>
      <c r="AH6" s="45"/>
      <c r="AI6" s="45"/>
      <c r="AJ6" s="45"/>
      <c r="AK6" s="45"/>
      <c r="AL6" s="45"/>
      <c r="AM6" s="45"/>
    </row>
    <row r="7" spans="1:39" s="1" customFormat="1" ht="12.75" customHeight="1" thickTop="1" thickBot="1" x14ac:dyDescent="0.25">
      <c r="A7" s="41"/>
      <c r="B7" s="76" t="s">
        <v>25</v>
      </c>
      <c r="C7" s="77"/>
      <c r="D7" s="77"/>
      <c r="E7" s="77"/>
      <c r="F7" s="77"/>
      <c r="G7" s="78"/>
      <c r="H7" s="45"/>
      <c r="I7" s="41"/>
      <c r="J7" s="76" t="s">
        <v>26</v>
      </c>
      <c r="K7" s="77"/>
      <c r="L7" s="77"/>
      <c r="M7" s="77"/>
      <c r="N7" s="77"/>
      <c r="O7" s="78"/>
      <c r="P7" s="45"/>
      <c r="Q7" s="41"/>
      <c r="R7" s="76" t="s">
        <v>94</v>
      </c>
      <c r="S7" s="77"/>
      <c r="T7" s="77"/>
      <c r="U7" s="77"/>
      <c r="V7" s="77"/>
      <c r="W7" s="78"/>
      <c r="X7" s="41"/>
      <c r="Y7" s="76" t="s">
        <v>95</v>
      </c>
      <c r="Z7" s="77"/>
      <c r="AA7" s="77"/>
      <c r="AB7" s="77"/>
      <c r="AC7" s="77"/>
      <c r="AD7" s="78"/>
      <c r="AE7" s="45"/>
      <c r="AF7" s="41"/>
      <c r="AG7" s="76" t="s">
        <v>27</v>
      </c>
      <c r="AH7" s="77"/>
      <c r="AI7" s="77"/>
      <c r="AJ7" s="77"/>
      <c r="AK7" s="77"/>
      <c r="AL7" s="78"/>
      <c r="AM7" s="45"/>
    </row>
    <row r="8" spans="1:39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74" t="s">
        <v>2</v>
      </c>
      <c r="Y8" s="70" t="s">
        <v>16</v>
      </c>
      <c r="Z8" s="71"/>
      <c r="AA8" s="72" t="s">
        <v>5</v>
      </c>
      <c r="AB8" s="70" t="s">
        <v>17</v>
      </c>
      <c r="AC8" s="71"/>
      <c r="AD8" s="72" t="s">
        <v>5</v>
      </c>
      <c r="AE8" s="35"/>
      <c r="AF8" s="74" t="s">
        <v>2</v>
      </c>
      <c r="AG8" s="70" t="s">
        <v>16</v>
      </c>
      <c r="AH8" s="71"/>
      <c r="AI8" s="72" t="s">
        <v>5</v>
      </c>
      <c r="AJ8" s="70" t="s">
        <v>17</v>
      </c>
      <c r="AK8" s="71"/>
      <c r="AL8" s="72" t="s">
        <v>5</v>
      </c>
      <c r="AM8" s="35"/>
    </row>
    <row r="9" spans="1:39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75"/>
      <c r="Y9" s="25" t="s">
        <v>6</v>
      </c>
      <c r="Z9" s="26" t="s">
        <v>7</v>
      </c>
      <c r="AA9" s="73"/>
      <c r="AB9" s="30" t="str">
        <f>$B$9</f>
        <v>Pedestrian</v>
      </c>
      <c r="AC9" s="23" t="str">
        <f>$C$9</f>
        <v>Cycle</v>
      </c>
      <c r="AD9" s="73"/>
      <c r="AE9" s="36"/>
      <c r="AF9" s="75"/>
      <c r="AG9" s="25" t="s">
        <v>6</v>
      </c>
      <c r="AH9" s="26" t="s">
        <v>7</v>
      </c>
      <c r="AI9" s="73"/>
      <c r="AJ9" s="30" t="str">
        <f>$B$9</f>
        <v>Pedestrian</v>
      </c>
      <c r="AK9" s="23" t="str">
        <f>$C$9</f>
        <v>Cycle</v>
      </c>
      <c r="AL9" s="73"/>
      <c r="AM9" s="36"/>
    </row>
    <row r="10" spans="1:39" ht="13.5" customHeight="1" thickTop="1" x14ac:dyDescent="0.3">
      <c r="A10" s="27">
        <v>0.29166666666666669</v>
      </c>
      <c r="B10" s="2">
        <v>16</v>
      </c>
      <c r="C10" s="3">
        <v>0</v>
      </c>
      <c r="D10" s="8">
        <f t="shared" ref="D10:D69" si="0">SUM(B10:C10)</f>
        <v>16</v>
      </c>
      <c r="E10" s="31">
        <v>6</v>
      </c>
      <c r="F10" s="3">
        <v>0</v>
      </c>
      <c r="G10" s="8">
        <f t="shared" ref="G10:G69" si="1">SUM(E10:F10)</f>
        <v>6</v>
      </c>
      <c r="H10" s="37"/>
      <c r="I10" s="27">
        <f>$A$10</f>
        <v>0.29166666666666669</v>
      </c>
      <c r="J10" s="31">
        <v>1</v>
      </c>
      <c r="K10" s="3">
        <v>0</v>
      </c>
      <c r="L10" s="8">
        <f t="shared" ref="L10:L69" si="2">SUM(J10:K10)</f>
        <v>1</v>
      </c>
      <c r="M10" s="2">
        <v>1</v>
      </c>
      <c r="N10" s="3">
        <v>1</v>
      </c>
      <c r="O10" s="8">
        <f t="shared" ref="O10:O69" si="3">SUM(M10:N10)</f>
        <v>2</v>
      </c>
      <c r="P10" s="37"/>
      <c r="Q10" s="27">
        <f>$A$10</f>
        <v>0.29166666666666669</v>
      </c>
      <c r="R10" s="2">
        <v>1</v>
      </c>
      <c r="S10" s="3">
        <v>0</v>
      </c>
      <c r="T10" s="8">
        <f t="shared" ref="T10:T69" si="4">SUM(R10:S10)</f>
        <v>1</v>
      </c>
      <c r="U10" s="31">
        <v>4</v>
      </c>
      <c r="V10" s="3">
        <v>0</v>
      </c>
      <c r="W10" s="8">
        <f t="shared" ref="W10:W69" si="5">SUM(U10:V10)</f>
        <v>4</v>
      </c>
      <c r="X10" s="27">
        <f>$A$10</f>
        <v>0.29166666666666669</v>
      </c>
      <c r="Y10" s="2">
        <v>1</v>
      </c>
      <c r="Z10" s="3">
        <v>1</v>
      </c>
      <c r="AA10" s="8">
        <f t="shared" ref="AA10:AA69" si="6">SUM(Y10:Z10)</f>
        <v>2</v>
      </c>
      <c r="AB10" s="31">
        <v>4</v>
      </c>
      <c r="AC10" s="3">
        <v>0</v>
      </c>
      <c r="AD10" s="8">
        <f t="shared" ref="AD10:AD69" si="7">SUM(AB10:AC10)</f>
        <v>4</v>
      </c>
      <c r="AE10" s="37"/>
      <c r="AF10" s="27">
        <f>$A$10</f>
        <v>0.29166666666666669</v>
      </c>
      <c r="AG10" s="2">
        <v>3</v>
      </c>
      <c r="AH10" s="3">
        <v>0</v>
      </c>
      <c r="AI10" s="8">
        <f t="shared" ref="AI10:AI69" si="8">SUM(AG10:AH10)</f>
        <v>3</v>
      </c>
      <c r="AJ10" s="31">
        <v>6</v>
      </c>
      <c r="AK10" s="3">
        <v>0</v>
      </c>
      <c r="AL10" s="8">
        <f t="shared" ref="AL10:AL69" si="9">SUM(AJ10:AK10)</f>
        <v>6</v>
      </c>
      <c r="AM10" s="37"/>
    </row>
    <row r="11" spans="1:39" ht="13.5" customHeight="1" x14ac:dyDescent="0.3">
      <c r="A11" s="10">
        <f t="shared" ref="A11:A68" si="10">A10+"00:15"</f>
        <v>0.30208333333333337</v>
      </c>
      <c r="B11" s="4">
        <v>25</v>
      </c>
      <c r="C11" s="5">
        <v>0</v>
      </c>
      <c r="D11" s="11">
        <f t="shared" si="0"/>
        <v>25</v>
      </c>
      <c r="E11" s="32">
        <v>9</v>
      </c>
      <c r="F11" s="5">
        <v>0</v>
      </c>
      <c r="G11" s="11">
        <f t="shared" si="1"/>
        <v>9</v>
      </c>
      <c r="H11" s="37"/>
      <c r="I11" s="10">
        <f t="shared" ref="I11:I68" si="11">I10+"00:15"</f>
        <v>0.30208333333333337</v>
      </c>
      <c r="J11" s="32">
        <v>1</v>
      </c>
      <c r="K11" s="5">
        <v>0</v>
      </c>
      <c r="L11" s="11">
        <f t="shared" si="2"/>
        <v>1</v>
      </c>
      <c r="M11" s="4">
        <v>0</v>
      </c>
      <c r="N11" s="5">
        <v>0</v>
      </c>
      <c r="O11" s="11">
        <f t="shared" si="3"/>
        <v>0</v>
      </c>
      <c r="P11" s="37"/>
      <c r="Q11" s="10">
        <f t="shared" ref="Q11:Q68" si="12">Q10+"00:15"</f>
        <v>0.30208333333333337</v>
      </c>
      <c r="R11" s="4">
        <v>10</v>
      </c>
      <c r="S11" s="5">
        <v>0</v>
      </c>
      <c r="T11" s="11">
        <f t="shared" si="4"/>
        <v>10</v>
      </c>
      <c r="U11" s="32">
        <v>2</v>
      </c>
      <c r="V11" s="5">
        <v>0</v>
      </c>
      <c r="W11" s="11">
        <f t="shared" si="5"/>
        <v>2</v>
      </c>
      <c r="X11" s="10">
        <f t="shared" ref="X11:X68" si="13">X10+"00:15"</f>
        <v>0.30208333333333337</v>
      </c>
      <c r="Y11" s="4">
        <v>10</v>
      </c>
      <c r="Z11" s="5">
        <v>0</v>
      </c>
      <c r="AA11" s="11">
        <f t="shared" si="6"/>
        <v>10</v>
      </c>
      <c r="AB11" s="32">
        <v>3</v>
      </c>
      <c r="AC11" s="5">
        <v>0</v>
      </c>
      <c r="AD11" s="11">
        <f t="shared" si="7"/>
        <v>3</v>
      </c>
      <c r="AE11" s="37"/>
      <c r="AF11" s="10">
        <f t="shared" ref="AF11:AF68" si="14">AF10+"00:15"</f>
        <v>0.30208333333333337</v>
      </c>
      <c r="AG11" s="4">
        <v>4</v>
      </c>
      <c r="AH11" s="5">
        <v>0</v>
      </c>
      <c r="AI11" s="11">
        <f t="shared" si="8"/>
        <v>4</v>
      </c>
      <c r="AJ11" s="32">
        <v>0</v>
      </c>
      <c r="AK11" s="5">
        <v>0</v>
      </c>
      <c r="AL11" s="11">
        <f t="shared" si="9"/>
        <v>0</v>
      </c>
      <c r="AM11" s="37"/>
    </row>
    <row r="12" spans="1:39" ht="13.5" customHeight="1" x14ac:dyDescent="0.3">
      <c r="A12" s="10">
        <f t="shared" si="10"/>
        <v>0.31250000000000006</v>
      </c>
      <c r="B12" s="4">
        <v>53</v>
      </c>
      <c r="C12" s="5">
        <v>0</v>
      </c>
      <c r="D12" s="11">
        <f t="shared" si="0"/>
        <v>53</v>
      </c>
      <c r="E12" s="32">
        <v>14</v>
      </c>
      <c r="F12" s="5">
        <v>0</v>
      </c>
      <c r="G12" s="11">
        <f t="shared" si="1"/>
        <v>14</v>
      </c>
      <c r="H12" s="37"/>
      <c r="I12" s="10">
        <f t="shared" si="11"/>
        <v>0.31250000000000006</v>
      </c>
      <c r="J12" s="32">
        <v>5</v>
      </c>
      <c r="K12" s="5">
        <v>0</v>
      </c>
      <c r="L12" s="11">
        <f t="shared" si="2"/>
        <v>5</v>
      </c>
      <c r="M12" s="4">
        <v>3</v>
      </c>
      <c r="N12" s="5">
        <v>0</v>
      </c>
      <c r="O12" s="11">
        <f t="shared" si="3"/>
        <v>3</v>
      </c>
      <c r="P12" s="37"/>
      <c r="Q12" s="10">
        <f t="shared" si="12"/>
        <v>0.31250000000000006</v>
      </c>
      <c r="R12" s="4">
        <v>28</v>
      </c>
      <c r="S12" s="5">
        <v>0</v>
      </c>
      <c r="T12" s="11">
        <f t="shared" si="4"/>
        <v>28</v>
      </c>
      <c r="U12" s="32">
        <v>11</v>
      </c>
      <c r="V12" s="5">
        <v>0</v>
      </c>
      <c r="W12" s="11">
        <f t="shared" si="5"/>
        <v>11</v>
      </c>
      <c r="X12" s="10">
        <f t="shared" si="13"/>
        <v>0.31250000000000006</v>
      </c>
      <c r="Y12" s="4">
        <v>30</v>
      </c>
      <c r="Z12" s="5">
        <v>0</v>
      </c>
      <c r="AA12" s="11">
        <f t="shared" si="6"/>
        <v>30</v>
      </c>
      <c r="AB12" s="32">
        <v>15</v>
      </c>
      <c r="AC12" s="5">
        <v>0</v>
      </c>
      <c r="AD12" s="11">
        <f t="shared" si="7"/>
        <v>15</v>
      </c>
      <c r="AE12" s="37"/>
      <c r="AF12" s="10">
        <f t="shared" si="14"/>
        <v>0.31250000000000006</v>
      </c>
      <c r="AG12" s="4">
        <v>5</v>
      </c>
      <c r="AH12" s="5">
        <v>0</v>
      </c>
      <c r="AI12" s="11">
        <f t="shared" si="8"/>
        <v>5</v>
      </c>
      <c r="AJ12" s="32">
        <v>8</v>
      </c>
      <c r="AK12" s="5">
        <v>0</v>
      </c>
      <c r="AL12" s="11">
        <f t="shared" si="9"/>
        <v>8</v>
      </c>
      <c r="AM12" s="37"/>
    </row>
    <row r="13" spans="1:39" ht="13.5" customHeight="1" x14ac:dyDescent="0.3">
      <c r="A13" s="14">
        <f t="shared" si="10"/>
        <v>0.32291666666666674</v>
      </c>
      <c r="B13" s="15">
        <v>49</v>
      </c>
      <c r="C13" s="16">
        <v>0</v>
      </c>
      <c r="D13" s="17">
        <f t="shared" si="0"/>
        <v>49</v>
      </c>
      <c r="E13" s="33">
        <v>13</v>
      </c>
      <c r="F13" s="16">
        <v>0</v>
      </c>
      <c r="G13" s="17">
        <f t="shared" si="1"/>
        <v>13</v>
      </c>
      <c r="H13" s="37"/>
      <c r="I13" s="14">
        <f t="shared" si="11"/>
        <v>0.32291666666666674</v>
      </c>
      <c r="J13" s="33">
        <v>1</v>
      </c>
      <c r="K13" s="16">
        <v>0</v>
      </c>
      <c r="L13" s="17">
        <f t="shared" si="2"/>
        <v>1</v>
      </c>
      <c r="M13" s="15">
        <v>3</v>
      </c>
      <c r="N13" s="16">
        <v>0</v>
      </c>
      <c r="O13" s="17">
        <f t="shared" si="3"/>
        <v>3</v>
      </c>
      <c r="P13" s="37"/>
      <c r="Q13" s="14">
        <f t="shared" si="12"/>
        <v>0.32291666666666674</v>
      </c>
      <c r="R13" s="15">
        <v>39</v>
      </c>
      <c r="S13" s="16">
        <v>0</v>
      </c>
      <c r="T13" s="17">
        <f t="shared" si="4"/>
        <v>39</v>
      </c>
      <c r="U13" s="33">
        <v>8</v>
      </c>
      <c r="V13" s="16">
        <v>0</v>
      </c>
      <c r="W13" s="17">
        <f t="shared" si="5"/>
        <v>8</v>
      </c>
      <c r="X13" s="14">
        <f t="shared" si="13"/>
        <v>0.32291666666666674</v>
      </c>
      <c r="Y13" s="15">
        <v>41</v>
      </c>
      <c r="Z13" s="16">
        <v>0</v>
      </c>
      <c r="AA13" s="17">
        <f t="shared" si="6"/>
        <v>41</v>
      </c>
      <c r="AB13" s="33">
        <v>8</v>
      </c>
      <c r="AC13" s="16">
        <v>0</v>
      </c>
      <c r="AD13" s="17">
        <f t="shared" si="7"/>
        <v>8</v>
      </c>
      <c r="AE13" s="37"/>
      <c r="AF13" s="14">
        <f t="shared" si="14"/>
        <v>0.32291666666666674</v>
      </c>
      <c r="AG13" s="15">
        <v>5</v>
      </c>
      <c r="AH13" s="16">
        <v>0</v>
      </c>
      <c r="AI13" s="17">
        <f t="shared" si="8"/>
        <v>5</v>
      </c>
      <c r="AJ13" s="33">
        <v>8</v>
      </c>
      <c r="AK13" s="16">
        <v>0</v>
      </c>
      <c r="AL13" s="17">
        <f t="shared" si="9"/>
        <v>8</v>
      </c>
      <c r="AM13" s="37"/>
    </row>
    <row r="14" spans="1:39" ht="13.5" customHeight="1" x14ac:dyDescent="0.3">
      <c r="A14" s="20" t="s">
        <v>4</v>
      </c>
      <c r="B14" s="21">
        <f>SUM(B10:B13)</f>
        <v>143</v>
      </c>
      <c r="C14" s="22">
        <f t="shared" ref="C14" si="15">SUM(C10:C13)</f>
        <v>0</v>
      </c>
      <c r="D14" s="29">
        <f t="shared" si="0"/>
        <v>143</v>
      </c>
      <c r="E14" s="34">
        <f>SUM(E10:E13)</f>
        <v>42</v>
      </c>
      <c r="F14" s="22">
        <f>SUM(F10:F13)</f>
        <v>0</v>
      </c>
      <c r="G14" s="29">
        <f t="shared" si="1"/>
        <v>42</v>
      </c>
      <c r="H14" s="37"/>
      <c r="I14" s="20" t="s">
        <v>4</v>
      </c>
      <c r="J14" s="34">
        <f>SUM(J10:J13)</f>
        <v>8</v>
      </c>
      <c r="K14" s="22">
        <f>SUM(K10:K13)</f>
        <v>0</v>
      </c>
      <c r="L14" s="29">
        <f t="shared" si="2"/>
        <v>8</v>
      </c>
      <c r="M14" s="21">
        <f>SUM(M10:M13)</f>
        <v>7</v>
      </c>
      <c r="N14" s="22">
        <f t="shared" ref="N14" si="16">SUM(N10:N13)</f>
        <v>1</v>
      </c>
      <c r="O14" s="29">
        <f t="shared" si="3"/>
        <v>8</v>
      </c>
      <c r="P14" s="37"/>
      <c r="Q14" s="20" t="s">
        <v>4</v>
      </c>
      <c r="R14" s="21">
        <f>SUM(R10:R13)</f>
        <v>78</v>
      </c>
      <c r="S14" s="22">
        <f t="shared" ref="S14" si="17">SUM(S10:S13)</f>
        <v>0</v>
      </c>
      <c r="T14" s="29">
        <f t="shared" si="4"/>
        <v>78</v>
      </c>
      <c r="U14" s="34">
        <f>SUM(U10:U13)</f>
        <v>25</v>
      </c>
      <c r="V14" s="22">
        <f>SUM(V10:V13)</f>
        <v>0</v>
      </c>
      <c r="W14" s="29">
        <f t="shared" si="5"/>
        <v>25</v>
      </c>
      <c r="X14" s="20" t="s">
        <v>4</v>
      </c>
      <c r="Y14" s="21">
        <f>SUM(Y10:Y13)</f>
        <v>82</v>
      </c>
      <c r="Z14" s="22">
        <f t="shared" ref="Z14" si="18">SUM(Z10:Z13)</f>
        <v>1</v>
      </c>
      <c r="AA14" s="29">
        <f t="shared" si="6"/>
        <v>83</v>
      </c>
      <c r="AB14" s="34">
        <f>SUM(AB10:AB13)</f>
        <v>30</v>
      </c>
      <c r="AC14" s="22">
        <f>SUM(AC10:AC13)</f>
        <v>0</v>
      </c>
      <c r="AD14" s="29">
        <f t="shared" si="7"/>
        <v>30</v>
      </c>
      <c r="AE14" s="37"/>
      <c r="AF14" s="20" t="s">
        <v>4</v>
      </c>
      <c r="AG14" s="21">
        <f>SUM(AG10:AG13)</f>
        <v>17</v>
      </c>
      <c r="AH14" s="22">
        <f t="shared" ref="AH14" si="19">SUM(AH10:AH13)</f>
        <v>0</v>
      </c>
      <c r="AI14" s="29">
        <f t="shared" si="8"/>
        <v>17</v>
      </c>
      <c r="AJ14" s="34">
        <f>SUM(AJ10:AJ13)</f>
        <v>22</v>
      </c>
      <c r="AK14" s="22">
        <f>SUM(AK10:AK13)</f>
        <v>0</v>
      </c>
      <c r="AL14" s="29">
        <f t="shared" si="9"/>
        <v>22</v>
      </c>
      <c r="AM14" s="37"/>
    </row>
    <row r="15" spans="1:39" ht="13.5" customHeight="1" x14ac:dyDescent="0.3">
      <c r="A15" s="9">
        <f>A13+"00:15"</f>
        <v>0.33333333333333343</v>
      </c>
      <c r="B15" s="2">
        <v>67</v>
      </c>
      <c r="C15" s="3">
        <v>0</v>
      </c>
      <c r="D15" s="8">
        <f t="shared" si="0"/>
        <v>67</v>
      </c>
      <c r="E15" s="31">
        <v>11</v>
      </c>
      <c r="F15" s="3">
        <v>0</v>
      </c>
      <c r="G15" s="8">
        <f t="shared" si="1"/>
        <v>11</v>
      </c>
      <c r="H15" s="37"/>
      <c r="I15" s="9">
        <f>I13+"00:15"</f>
        <v>0.33333333333333343</v>
      </c>
      <c r="J15" s="31">
        <v>3</v>
      </c>
      <c r="K15" s="3">
        <v>0</v>
      </c>
      <c r="L15" s="8">
        <f t="shared" si="2"/>
        <v>3</v>
      </c>
      <c r="M15" s="2">
        <v>7</v>
      </c>
      <c r="N15" s="3">
        <v>1</v>
      </c>
      <c r="O15" s="8">
        <f t="shared" si="3"/>
        <v>8</v>
      </c>
      <c r="P15" s="37"/>
      <c r="Q15" s="9">
        <f>Q13+"00:15"</f>
        <v>0.33333333333333343</v>
      </c>
      <c r="R15" s="2">
        <v>50</v>
      </c>
      <c r="S15" s="3">
        <v>0</v>
      </c>
      <c r="T15" s="8">
        <f t="shared" si="4"/>
        <v>50</v>
      </c>
      <c r="U15" s="31">
        <v>6</v>
      </c>
      <c r="V15" s="3">
        <v>0</v>
      </c>
      <c r="W15" s="8">
        <f t="shared" si="5"/>
        <v>6</v>
      </c>
      <c r="X15" s="9">
        <f>X13+"00:15"</f>
        <v>0.33333333333333343</v>
      </c>
      <c r="Y15" s="2">
        <v>54</v>
      </c>
      <c r="Z15" s="3">
        <v>1</v>
      </c>
      <c r="AA15" s="8">
        <f t="shared" si="6"/>
        <v>55</v>
      </c>
      <c r="AB15" s="31">
        <v>6</v>
      </c>
      <c r="AC15" s="3">
        <v>0</v>
      </c>
      <c r="AD15" s="8">
        <f t="shared" si="7"/>
        <v>6</v>
      </c>
      <c r="AE15" s="37"/>
      <c r="AF15" s="9">
        <f>AF13+"00:15"</f>
        <v>0.33333333333333343</v>
      </c>
      <c r="AG15" s="2">
        <v>5</v>
      </c>
      <c r="AH15" s="3">
        <v>0</v>
      </c>
      <c r="AI15" s="8">
        <f t="shared" si="8"/>
        <v>5</v>
      </c>
      <c r="AJ15" s="31">
        <v>15</v>
      </c>
      <c r="AK15" s="3">
        <v>0</v>
      </c>
      <c r="AL15" s="8">
        <f t="shared" si="9"/>
        <v>15</v>
      </c>
      <c r="AM15" s="37"/>
    </row>
    <row r="16" spans="1:39" ht="13.5" customHeight="1" x14ac:dyDescent="0.3">
      <c r="A16" s="10">
        <f t="shared" si="10"/>
        <v>0.34375000000000011</v>
      </c>
      <c r="B16" s="4">
        <v>114</v>
      </c>
      <c r="C16" s="5">
        <v>0</v>
      </c>
      <c r="D16" s="11">
        <f t="shared" si="0"/>
        <v>114</v>
      </c>
      <c r="E16" s="32">
        <v>18</v>
      </c>
      <c r="F16" s="5">
        <v>1</v>
      </c>
      <c r="G16" s="11">
        <f t="shared" si="1"/>
        <v>19</v>
      </c>
      <c r="H16" s="37"/>
      <c r="I16" s="10">
        <f t="shared" si="11"/>
        <v>0.34375000000000011</v>
      </c>
      <c r="J16" s="32">
        <v>14</v>
      </c>
      <c r="K16" s="5">
        <v>1</v>
      </c>
      <c r="L16" s="11">
        <f t="shared" si="2"/>
        <v>15</v>
      </c>
      <c r="M16" s="4">
        <v>10</v>
      </c>
      <c r="N16" s="5">
        <v>0</v>
      </c>
      <c r="O16" s="11">
        <f t="shared" si="3"/>
        <v>10</v>
      </c>
      <c r="P16" s="37"/>
      <c r="Q16" s="10">
        <f t="shared" si="12"/>
        <v>0.34375000000000011</v>
      </c>
      <c r="R16" s="4">
        <v>78</v>
      </c>
      <c r="S16" s="5">
        <v>0</v>
      </c>
      <c r="T16" s="11">
        <f t="shared" si="4"/>
        <v>78</v>
      </c>
      <c r="U16" s="32">
        <v>8</v>
      </c>
      <c r="V16" s="5">
        <v>0</v>
      </c>
      <c r="W16" s="11">
        <f t="shared" si="5"/>
        <v>8</v>
      </c>
      <c r="X16" s="10">
        <f t="shared" si="13"/>
        <v>0.34375000000000011</v>
      </c>
      <c r="Y16" s="4">
        <v>80</v>
      </c>
      <c r="Z16" s="5">
        <v>0</v>
      </c>
      <c r="AA16" s="11">
        <f t="shared" si="6"/>
        <v>80</v>
      </c>
      <c r="AB16" s="32">
        <v>14</v>
      </c>
      <c r="AC16" s="5">
        <v>1</v>
      </c>
      <c r="AD16" s="11">
        <f t="shared" si="7"/>
        <v>15</v>
      </c>
      <c r="AE16" s="37"/>
      <c r="AF16" s="10">
        <f t="shared" si="14"/>
        <v>0.34375000000000011</v>
      </c>
      <c r="AG16" s="4">
        <v>15</v>
      </c>
      <c r="AH16" s="5">
        <v>0</v>
      </c>
      <c r="AI16" s="11">
        <f t="shared" si="8"/>
        <v>15</v>
      </c>
      <c r="AJ16" s="32">
        <v>21</v>
      </c>
      <c r="AK16" s="5">
        <v>0</v>
      </c>
      <c r="AL16" s="11">
        <f t="shared" si="9"/>
        <v>21</v>
      </c>
      <c r="AM16" s="37"/>
    </row>
    <row r="17" spans="1:39" ht="13.5" customHeight="1" x14ac:dyDescent="0.3">
      <c r="A17" s="10">
        <f t="shared" si="10"/>
        <v>0.3541666666666668</v>
      </c>
      <c r="B17" s="4">
        <v>121</v>
      </c>
      <c r="C17" s="5">
        <v>0</v>
      </c>
      <c r="D17" s="11">
        <f t="shared" si="0"/>
        <v>121</v>
      </c>
      <c r="E17" s="32">
        <v>19</v>
      </c>
      <c r="F17" s="5">
        <v>0</v>
      </c>
      <c r="G17" s="11">
        <f t="shared" si="1"/>
        <v>19</v>
      </c>
      <c r="H17" s="37"/>
      <c r="I17" s="10">
        <f t="shared" si="11"/>
        <v>0.3541666666666668</v>
      </c>
      <c r="J17" s="32">
        <v>5</v>
      </c>
      <c r="K17" s="5">
        <v>1</v>
      </c>
      <c r="L17" s="11">
        <f t="shared" si="2"/>
        <v>6</v>
      </c>
      <c r="M17" s="4">
        <v>18</v>
      </c>
      <c r="N17" s="5">
        <v>0</v>
      </c>
      <c r="O17" s="11">
        <f t="shared" si="3"/>
        <v>18</v>
      </c>
      <c r="P17" s="37"/>
      <c r="Q17" s="10">
        <f t="shared" si="12"/>
        <v>0.3541666666666668</v>
      </c>
      <c r="R17" s="4">
        <v>112</v>
      </c>
      <c r="S17" s="5">
        <v>1</v>
      </c>
      <c r="T17" s="11">
        <f t="shared" si="4"/>
        <v>113</v>
      </c>
      <c r="U17" s="32">
        <v>12</v>
      </c>
      <c r="V17" s="5">
        <v>1</v>
      </c>
      <c r="W17" s="11">
        <f t="shared" si="5"/>
        <v>13</v>
      </c>
      <c r="X17" s="10">
        <f t="shared" si="13"/>
        <v>0.3541666666666668</v>
      </c>
      <c r="Y17" s="4">
        <v>127</v>
      </c>
      <c r="Z17" s="5">
        <v>0</v>
      </c>
      <c r="AA17" s="11">
        <f t="shared" si="6"/>
        <v>127</v>
      </c>
      <c r="AB17" s="32">
        <v>14</v>
      </c>
      <c r="AC17" s="5">
        <v>1</v>
      </c>
      <c r="AD17" s="11">
        <f t="shared" si="7"/>
        <v>15</v>
      </c>
      <c r="AE17" s="37"/>
      <c r="AF17" s="10">
        <f t="shared" si="14"/>
        <v>0.3541666666666668</v>
      </c>
      <c r="AG17" s="4">
        <v>5</v>
      </c>
      <c r="AH17" s="5">
        <v>0</v>
      </c>
      <c r="AI17" s="11">
        <f t="shared" si="8"/>
        <v>5</v>
      </c>
      <c r="AJ17" s="32">
        <v>23</v>
      </c>
      <c r="AK17" s="5">
        <v>0</v>
      </c>
      <c r="AL17" s="11">
        <f t="shared" si="9"/>
        <v>23</v>
      </c>
      <c r="AM17" s="37"/>
    </row>
    <row r="18" spans="1:39" ht="13.5" customHeight="1" x14ac:dyDescent="0.3">
      <c r="A18" s="14">
        <f t="shared" si="10"/>
        <v>0.36458333333333348</v>
      </c>
      <c r="B18" s="15">
        <v>104</v>
      </c>
      <c r="C18" s="16">
        <v>0</v>
      </c>
      <c r="D18" s="17">
        <f t="shared" si="0"/>
        <v>104</v>
      </c>
      <c r="E18" s="33">
        <v>21</v>
      </c>
      <c r="F18" s="16">
        <v>0</v>
      </c>
      <c r="G18" s="17">
        <f t="shared" si="1"/>
        <v>21</v>
      </c>
      <c r="H18" s="37"/>
      <c r="I18" s="14">
        <f t="shared" si="11"/>
        <v>0.36458333333333348</v>
      </c>
      <c r="J18" s="33">
        <v>6</v>
      </c>
      <c r="K18" s="16">
        <v>0</v>
      </c>
      <c r="L18" s="17">
        <f t="shared" si="2"/>
        <v>6</v>
      </c>
      <c r="M18" s="15">
        <v>12</v>
      </c>
      <c r="N18" s="16">
        <v>0</v>
      </c>
      <c r="O18" s="17">
        <f t="shared" si="3"/>
        <v>12</v>
      </c>
      <c r="P18" s="37"/>
      <c r="Q18" s="14">
        <f t="shared" si="12"/>
        <v>0.36458333333333348</v>
      </c>
      <c r="R18" s="15">
        <v>92</v>
      </c>
      <c r="S18" s="16">
        <v>0</v>
      </c>
      <c r="T18" s="17">
        <f t="shared" si="4"/>
        <v>92</v>
      </c>
      <c r="U18" s="33">
        <v>17</v>
      </c>
      <c r="V18" s="16">
        <v>1</v>
      </c>
      <c r="W18" s="17">
        <f t="shared" si="5"/>
        <v>18</v>
      </c>
      <c r="X18" s="14">
        <f t="shared" si="13"/>
        <v>0.36458333333333348</v>
      </c>
      <c r="Y18" s="15">
        <v>99</v>
      </c>
      <c r="Z18" s="16">
        <v>0</v>
      </c>
      <c r="AA18" s="17">
        <f t="shared" si="6"/>
        <v>99</v>
      </c>
      <c r="AB18" s="33">
        <v>18</v>
      </c>
      <c r="AC18" s="16">
        <v>1</v>
      </c>
      <c r="AD18" s="17">
        <f t="shared" si="7"/>
        <v>19</v>
      </c>
      <c r="AE18" s="37"/>
      <c r="AF18" s="14">
        <f t="shared" si="14"/>
        <v>0.36458333333333348</v>
      </c>
      <c r="AG18" s="15">
        <v>12</v>
      </c>
      <c r="AH18" s="16">
        <v>0</v>
      </c>
      <c r="AI18" s="17">
        <f t="shared" si="8"/>
        <v>12</v>
      </c>
      <c r="AJ18" s="33">
        <v>26</v>
      </c>
      <c r="AK18" s="16">
        <v>0</v>
      </c>
      <c r="AL18" s="17">
        <f t="shared" si="9"/>
        <v>26</v>
      </c>
      <c r="AM18" s="37"/>
    </row>
    <row r="19" spans="1:39" ht="13.5" customHeight="1" x14ac:dyDescent="0.3">
      <c r="A19" s="20" t="s">
        <v>4</v>
      </c>
      <c r="B19" s="21">
        <f t="shared" ref="B19:C19" si="20">SUM(B15:B18)</f>
        <v>406</v>
      </c>
      <c r="C19" s="22">
        <f t="shared" si="20"/>
        <v>0</v>
      </c>
      <c r="D19" s="29">
        <f t="shared" si="0"/>
        <v>406</v>
      </c>
      <c r="E19" s="34">
        <f>SUM(E15:E18)</f>
        <v>69</v>
      </c>
      <c r="F19" s="22">
        <f>SUM(F15:F18)</f>
        <v>1</v>
      </c>
      <c r="G19" s="29">
        <f t="shared" si="1"/>
        <v>70</v>
      </c>
      <c r="H19" s="37"/>
      <c r="I19" s="20" t="s">
        <v>4</v>
      </c>
      <c r="J19" s="34">
        <f>SUM(J15:J18)</f>
        <v>28</v>
      </c>
      <c r="K19" s="22">
        <f>SUM(K15:K18)</f>
        <v>2</v>
      </c>
      <c r="L19" s="29">
        <f t="shared" si="2"/>
        <v>30</v>
      </c>
      <c r="M19" s="21">
        <f t="shared" ref="M19:N19" si="21">SUM(M15:M18)</f>
        <v>47</v>
      </c>
      <c r="N19" s="22">
        <f t="shared" si="21"/>
        <v>1</v>
      </c>
      <c r="O19" s="29">
        <f t="shared" si="3"/>
        <v>48</v>
      </c>
      <c r="P19" s="37"/>
      <c r="Q19" s="20" t="s">
        <v>4</v>
      </c>
      <c r="R19" s="21">
        <f>SUM(R15:R18)</f>
        <v>332</v>
      </c>
      <c r="S19" s="22">
        <f t="shared" ref="S19" si="22">SUM(S15:S18)</f>
        <v>1</v>
      </c>
      <c r="T19" s="29">
        <f t="shared" ref="T19" si="23">SUM(R19:S19)</f>
        <v>333</v>
      </c>
      <c r="U19" s="34">
        <f>SUM(U15:U18)</f>
        <v>43</v>
      </c>
      <c r="V19" s="22">
        <f>SUM(V15:V18)</f>
        <v>2</v>
      </c>
      <c r="W19" s="29">
        <f t="shared" ref="W19" si="24">SUM(U19:V19)</f>
        <v>45</v>
      </c>
      <c r="X19" s="20" t="s">
        <v>4</v>
      </c>
      <c r="Y19" s="21">
        <f>SUM(Y15:Y18)</f>
        <v>360</v>
      </c>
      <c r="Z19" s="22">
        <f t="shared" ref="Z19" si="25">SUM(Z15:Z18)</f>
        <v>1</v>
      </c>
      <c r="AA19" s="29">
        <f t="shared" ref="AA19" si="26">SUM(Y19:Z19)</f>
        <v>361</v>
      </c>
      <c r="AB19" s="34">
        <f>SUM(AB15:AB18)</f>
        <v>52</v>
      </c>
      <c r="AC19" s="22">
        <f>SUM(AC15:AC18)</f>
        <v>3</v>
      </c>
      <c r="AD19" s="29">
        <f t="shared" ref="AD19" si="27">SUM(AB19:AC19)</f>
        <v>55</v>
      </c>
      <c r="AE19" s="37"/>
      <c r="AF19" s="20" t="s">
        <v>4</v>
      </c>
      <c r="AG19" s="21">
        <f t="shared" ref="AG19:AH19" si="28">SUM(AG15:AG18)</f>
        <v>37</v>
      </c>
      <c r="AH19" s="22">
        <f t="shared" si="28"/>
        <v>0</v>
      </c>
      <c r="AI19" s="29">
        <f t="shared" si="8"/>
        <v>37</v>
      </c>
      <c r="AJ19" s="34">
        <f>SUM(AJ15:AJ18)</f>
        <v>85</v>
      </c>
      <c r="AK19" s="22">
        <f>SUM(AK15:AK18)</f>
        <v>0</v>
      </c>
      <c r="AL19" s="29">
        <f t="shared" si="9"/>
        <v>85</v>
      </c>
      <c r="AM19" s="37"/>
    </row>
    <row r="20" spans="1:39" ht="13.5" customHeight="1" x14ac:dyDescent="0.3">
      <c r="A20" s="9">
        <f>A18+"00:15"</f>
        <v>0.37500000000000017</v>
      </c>
      <c r="B20" s="2">
        <v>66</v>
      </c>
      <c r="C20" s="3">
        <v>0</v>
      </c>
      <c r="D20" s="8">
        <f t="shared" si="0"/>
        <v>66</v>
      </c>
      <c r="E20" s="31">
        <v>15</v>
      </c>
      <c r="F20" s="3">
        <v>0</v>
      </c>
      <c r="G20" s="8">
        <f t="shared" si="1"/>
        <v>15</v>
      </c>
      <c r="H20" s="37"/>
      <c r="I20" s="9">
        <f>I18+"00:15"</f>
        <v>0.37500000000000017</v>
      </c>
      <c r="J20" s="31">
        <v>7</v>
      </c>
      <c r="K20" s="3">
        <v>0</v>
      </c>
      <c r="L20" s="8">
        <f t="shared" si="2"/>
        <v>7</v>
      </c>
      <c r="M20" s="2">
        <v>11</v>
      </c>
      <c r="N20" s="3">
        <v>0</v>
      </c>
      <c r="O20" s="8">
        <f t="shared" si="3"/>
        <v>11</v>
      </c>
      <c r="P20" s="37"/>
      <c r="Q20" s="9">
        <f>Q18+"00:15"</f>
        <v>0.37500000000000017</v>
      </c>
      <c r="R20" s="2">
        <v>55</v>
      </c>
      <c r="S20" s="3">
        <v>0</v>
      </c>
      <c r="T20" s="8">
        <f t="shared" si="4"/>
        <v>55</v>
      </c>
      <c r="U20" s="31">
        <v>22</v>
      </c>
      <c r="V20" s="3">
        <v>0</v>
      </c>
      <c r="W20" s="8">
        <f t="shared" si="5"/>
        <v>22</v>
      </c>
      <c r="X20" s="9">
        <f>X18+"00:15"</f>
        <v>0.37500000000000017</v>
      </c>
      <c r="Y20" s="2">
        <v>61</v>
      </c>
      <c r="Z20" s="3">
        <v>0</v>
      </c>
      <c r="AA20" s="8">
        <f t="shared" si="6"/>
        <v>61</v>
      </c>
      <c r="AB20" s="31">
        <v>24</v>
      </c>
      <c r="AC20" s="3">
        <v>0</v>
      </c>
      <c r="AD20" s="8">
        <f t="shared" si="7"/>
        <v>24</v>
      </c>
      <c r="AE20" s="37"/>
      <c r="AF20" s="9">
        <f>AF18+"00:15"</f>
        <v>0.37500000000000017</v>
      </c>
      <c r="AG20" s="2">
        <v>7</v>
      </c>
      <c r="AH20" s="3">
        <v>0</v>
      </c>
      <c r="AI20" s="8">
        <f t="shared" si="8"/>
        <v>7</v>
      </c>
      <c r="AJ20" s="31">
        <v>12</v>
      </c>
      <c r="AK20" s="3">
        <v>0</v>
      </c>
      <c r="AL20" s="8">
        <f t="shared" si="9"/>
        <v>12</v>
      </c>
      <c r="AM20" s="37"/>
    </row>
    <row r="21" spans="1:39" ht="13.5" customHeight="1" x14ac:dyDescent="0.3">
      <c r="A21" s="10">
        <f t="shared" si="10"/>
        <v>0.38541666666666685</v>
      </c>
      <c r="B21" s="4">
        <v>44</v>
      </c>
      <c r="C21" s="5">
        <v>0</v>
      </c>
      <c r="D21" s="11">
        <f t="shared" si="0"/>
        <v>44</v>
      </c>
      <c r="E21" s="32">
        <v>19</v>
      </c>
      <c r="F21" s="5">
        <v>0</v>
      </c>
      <c r="G21" s="11">
        <f t="shared" si="1"/>
        <v>19</v>
      </c>
      <c r="H21" s="37"/>
      <c r="I21" s="10">
        <f t="shared" si="11"/>
        <v>0.38541666666666685</v>
      </c>
      <c r="J21" s="32">
        <v>6</v>
      </c>
      <c r="K21" s="5">
        <v>0</v>
      </c>
      <c r="L21" s="11">
        <f t="shared" si="2"/>
        <v>6</v>
      </c>
      <c r="M21" s="4">
        <v>10</v>
      </c>
      <c r="N21" s="5">
        <v>0</v>
      </c>
      <c r="O21" s="11">
        <f t="shared" si="3"/>
        <v>10</v>
      </c>
      <c r="P21" s="37"/>
      <c r="Q21" s="10">
        <f t="shared" si="12"/>
        <v>0.38541666666666685</v>
      </c>
      <c r="R21" s="4">
        <v>25</v>
      </c>
      <c r="S21" s="5">
        <v>0</v>
      </c>
      <c r="T21" s="11">
        <f t="shared" si="4"/>
        <v>25</v>
      </c>
      <c r="U21" s="32">
        <v>16</v>
      </c>
      <c r="V21" s="5">
        <v>0</v>
      </c>
      <c r="W21" s="11">
        <f t="shared" si="5"/>
        <v>16</v>
      </c>
      <c r="X21" s="10">
        <f t="shared" si="13"/>
        <v>0.38541666666666685</v>
      </c>
      <c r="Y21" s="4">
        <v>30</v>
      </c>
      <c r="Z21" s="5">
        <v>0</v>
      </c>
      <c r="AA21" s="11">
        <f t="shared" si="6"/>
        <v>30</v>
      </c>
      <c r="AB21" s="32">
        <v>17</v>
      </c>
      <c r="AC21" s="5">
        <v>0</v>
      </c>
      <c r="AD21" s="11">
        <f t="shared" si="7"/>
        <v>17</v>
      </c>
      <c r="AE21" s="37"/>
      <c r="AF21" s="10">
        <f t="shared" si="14"/>
        <v>0.38541666666666685</v>
      </c>
      <c r="AG21" s="4">
        <v>9</v>
      </c>
      <c r="AH21" s="5">
        <v>0</v>
      </c>
      <c r="AI21" s="11">
        <f t="shared" si="8"/>
        <v>9</v>
      </c>
      <c r="AJ21" s="32">
        <v>9</v>
      </c>
      <c r="AK21" s="5">
        <v>0</v>
      </c>
      <c r="AL21" s="11">
        <f t="shared" si="9"/>
        <v>9</v>
      </c>
      <c r="AM21" s="37"/>
    </row>
    <row r="22" spans="1:39" ht="13.5" customHeight="1" x14ac:dyDescent="0.3">
      <c r="A22" s="10">
        <f t="shared" si="10"/>
        <v>0.39583333333333354</v>
      </c>
      <c r="B22" s="4">
        <v>63</v>
      </c>
      <c r="C22" s="5">
        <v>0</v>
      </c>
      <c r="D22" s="11">
        <f t="shared" si="0"/>
        <v>63</v>
      </c>
      <c r="E22" s="32">
        <v>12</v>
      </c>
      <c r="F22" s="5">
        <v>0</v>
      </c>
      <c r="G22" s="11">
        <f t="shared" si="1"/>
        <v>12</v>
      </c>
      <c r="H22" s="37"/>
      <c r="I22" s="10">
        <f t="shared" si="11"/>
        <v>0.39583333333333354</v>
      </c>
      <c r="J22" s="32">
        <v>4</v>
      </c>
      <c r="K22" s="5">
        <v>0</v>
      </c>
      <c r="L22" s="11">
        <f t="shared" si="2"/>
        <v>4</v>
      </c>
      <c r="M22" s="4">
        <v>4</v>
      </c>
      <c r="N22" s="5">
        <v>0</v>
      </c>
      <c r="O22" s="11">
        <f t="shared" si="3"/>
        <v>4</v>
      </c>
      <c r="P22" s="37"/>
      <c r="Q22" s="10">
        <f t="shared" si="12"/>
        <v>0.39583333333333354</v>
      </c>
      <c r="R22" s="4">
        <v>36</v>
      </c>
      <c r="S22" s="5">
        <v>0</v>
      </c>
      <c r="T22" s="11">
        <f t="shared" si="4"/>
        <v>36</v>
      </c>
      <c r="U22" s="32">
        <v>7</v>
      </c>
      <c r="V22" s="5">
        <v>0</v>
      </c>
      <c r="W22" s="11">
        <f t="shared" si="5"/>
        <v>7</v>
      </c>
      <c r="X22" s="10">
        <f t="shared" si="13"/>
        <v>0.39583333333333354</v>
      </c>
      <c r="Y22" s="4">
        <v>37</v>
      </c>
      <c r="Z22" s="5">
        <v>0</v>
      </c>
      <c r="AA22" s="11">
        <f t="shared" si="6"/>
        <v>37</v>
      </c>
      <c r="AB22" s="32">
        <v>8</v>
      </c>
      <c r="AC22" s="5">
        <v>0</v>
      </c>
      <c r="AD22" s="11">
        <f t="shared" si="7"/>
        <v>8</v>
      </c>
      <c r="AE22" s="37"/>
      <c r="AF22" s="10">
        <f t="shared" si="14"/>
        <v>0.39583333333333354</v>
      </c>
      <c r="AG22" s="4">
        <v>7</v>
      </c>
      <c r="AH22" s="5">
        <v>0</v>
      </c>
      <c r="AI22" s="11">
        <f t="shared" si="8"/>
        <v>7</v>
      </c>
      <c r="AJ22" s="32">
        <v>18</v>
      </c>
      <c r="AK22" s="5">
        <v>0</v>
      </c>
      <c r="AL22" s="11">
        <f t="shared" si="9"/>
        <v>18</v>
      </c>
      <c r="AM22" s="37"/>
    </row>
    <row r="23" spans="1:39" ht="13.5" customHeight="1" x14ac:dyDescent="0.3">
      <c r="A23" s="14">
        <f t="shared" si="10"/>
        <v>0.40625000000000022</v>
      </c>
      <c r="B23" s="15">
        <v>45</v>
      </c>
      <c r="C23" s="16">
        <v>0</v>
      </c>
      <c r="D23" s="17">
        <f t="shared" si="0"/>
        <v>45</v>
      </c>
      <c r="E23" s="33">
        <v>25</v>
      </c>
      <c r="F23" s="16">
        <v>0</v>
      </c>
      <c r="G23" s="17">
        <f t="shared" si="1"/>
        <v>25</v>
      </c>
      <c r="H23" s="37"/>
      <c r="I23" s="14">
        <f t="shared" si="11"/>
        <v>0.40625000000000022</v>
      </c>
      <c r="J23" s="33">
        <v>5</v>
      </c>
      <c r="K23" s="16">
        <v>0</v>
      </c>
      <c r="L23" s="17">
        <f t="shared" si="2"/>
        <v>5</v>
      </c>
      <c r="M23" s="15">
        <v>3</v>
      </c>
      <c r="N23" s="16">
        <v>0</v>
      </c>
      <c r="O23" s="17">
        <f t="shared" si="3"/>
        <v>3</v>
      </c>
      <c r="P23" s="37"/>
      <c r="Q23" s="14">
        <f t="shared" si="12"/>
        <v>0.40625000000000022</v>
      </c>
      <c r="R23" s="15">
        <v>23</v>
      </c>
      <c r="S23" s="16">
        <v>0</v>
      </c>
      <c r="T23" s="17">
        <f t="shared" si="4"/>
        <v>23</v>
      </c>
      <c r="U23" s="33">
        <v>8</v>
      </c>
      <c r="V23" s="16">
        <v>1</v>
      </c>
      <c r="W23" s="17">
        <f t="shared" si="5"/>
        <v>9</v>
      </c>
      <c r="X23" s="14">
        <f t="shared" si="13"/>
        <v>0.40625000000000022</v>
      </c>
      <c r="Y23" s="15">
        <v>23</v>
      </c>
      <c r="Z23" s="16">
        <v>0</v>
      </c>
      <c r="AA23" s="17">
        <f t="shared" si="6"/>
        <v>23</v>
      </c>
      <c r="AB23" s="33">
        <v>10</v>
      </c>
      <c r="AC23" s="16">
        <v>1</v>
      </c>
      <c r="AD23" s="17">
        <f t="shared" si="7"/>
        <v>11</v>
      </c>
      <c r="AE23" s="37"/>
      <c r="AF23" s="14">
        <f t="shared" si="14"/>
        <v>0.40625000000000022</v>
      </c>
      <c r="AG23" s="15">
        <v>15</v>
      </c>
      <c r="AH23" s="16">
        <v>0</v>
      </c>
      <c r="AI23" s="17">
        <f t="shared" si="8"/>
        <v>15</v>
      </c>
      <c r="AJ23" s="33">
        <v>7</v>
      </c>
      <c r="AK23" s="16">
        <v>0</v>
      </c>
      <c r="AL23" s="17">
        <f t="shared" si="9"/>
        <v>7</v>
      </c>
      <c r="AM23" s="37"/>
    </row>
    <row r="24" spans="1:39" ht="13.5" customHeight="1" x14ac:dyDescent="0.3">
      <c r="A24" s="20" t="s">
        <v>4</v>
      </c>
      <c r="B24" s="21">
        <f t="shared" ref="B24:C24" si="29">SUM(B20:B23)</f>
        <v>218</v>
      </c>
      <c r="C24" s="22">
        <f t="shared" si="29"/>
        <v>0</v>
      </c>
      <c r="D24" s="29">
        <f t="shared" si="0"/>
        <v>218</v>
      </c>
      <c r="E24" s="34">
        <f>SUM(E20:E23)</f>
        <v>71</v>
      </c>
      <c r="F24" s="22">
        <f>SUM(F20:F23)</f>
        <v>0</v>
      </c>
      <c r="G24" s="29">
        <f t="shared" si="1"/>
        <v>71</v>
      </c>
      <c r="H24" s="37"/>
      <c r="I24" s="20" t="s">
        <v>4</v>
      </c>
      <c r="J24" s="34">
        <f>SUM(J20:J23)</f>
        <v>22</v>
      </c>
      <c r="K24" s="22">
        <f>SUM(K20:K23)</f>
        <v>0</v>
      </c>
      <c r="L24" s="29">
        <f t="shared" si="2"/>
        <v>22</v>
      </c>
      <c r="M24" s="21">
        <f t="shared" ref="M24:N24" si="30">SUM(M20:M23)</f>
        <v>28</v>
      </c>
      <c r="N24" s="22">
        <f t="shared" si="30"/>
        <v>0</v>
      </c>
      <c r="O24" s="29">
        <f t="shared" si="3"/>
        <v>28</v>
      </c>
      <c r="P24" s="37"/>
      <c r="Q24" s="20" t="s">
        <v>4</v>
      </c>
      <c r="R24" s="21">
        <f>SUM(R20:R23)</f>
        <v>139</v>
      </c>
      <c r="S24" s="22">
        <f t="shared" ref="S24" si="31">SUM(S20:S23)</f>
        <v>0</v>
      </c>
      <c r="T24" s="29">
        <f t="shared" ref="T24" si="32">SUM(R24:S24)</f>
        <v>139</v>
      </c>
      <c r="U24" s="34">
        <f>SUM(U20:U23)</f>
        <v>53</v>
      </c>
      <c r="V24" s="22">
        <f>SUM(V20:V23)</f>
        <v>1</v>
      </c>
      <c r="W24" s="29">
        <f t="shared" ref="W24" si="33">SUM(U24:V24)</f>
        <v>54</v>
      </c>
      <c r="X24" s="20" t="s">
        <v>4</v>
      </c>
      <c r="Y24" s="21">
        <f>SUM(Y20:Y23)</f>
        <v>151</v>
      </c>
      <c r="Z24" s="22">
        <f t="shared" ref="Z24" si="34">SUM(Z20:Z23)</f>
        <v>0</v>
      </c>
      <c r="AA24" s="29">
        <f t="shared" ref="AA24" si="35">SUM(Y24:Z24)</f>
        <v>151</v>
      </c>
      <c r="AB24" s="34">
        <f>SUM(AB20:AB23)</f>
        <v>59</v>
      </c>
      <c r="AC24" s="22">
        <f>SUM(AC20:AC23)</f>
        <v>1</v>
      </c>
      <c r="AD24" s="29">
        <f t="shared" ref="AD24" si="36">SUM(AB24:AC24)</f>
        <v>60</v>
      </c>
      <c r="AE24" s="37"/>
      <c r="AF24" s="20" t="s">
        <v>4</v>
      </c>
      <c r="AG24" s="21">
        <f t="shared" ref="AG24:AH24" si="37">SUM(AG20:AG23)</f>
        <v>38</v>
      </c>
      <c r="AH24" s="22">
        <f t="shared" si="37"/>
        <v>0</v>
      </c>
      <c r="AI24" s="29">
        <f t="shared" si="8"/>
        <v>38</v>
      </c>
      <c r="AJ24" s="34">
        <f>SUM(AJ20:AJ23)</f>
        <v>46</v>
      </c>
      <c r="AK24" s="22">
        <f>SUM(AK20:AK23)</f>
        <v>0</v>
      </c>
      <c r="AL24" s="29">
        <f t="shared" si="9"/>
        <v>46</v>
      </c>
      <c r="AM24" s="37"/>
    </row>
    <row r="25" spans="1:39" ht="13.5" customHeight="1" x14ac:dyDescent="0.3">
      <c r="A25" s="9">
        <f>A23+"00:15"</f>
        <v>0.41666666666666691</v>
      </c>
      <c r="B25" s="2">
        <v>41</v>
      </c>
      <c r="C25" s="3">
        <v>0</v>
      </c>
      <c r="D25" s="8">
        <f t="shared" si="0"/>
        <v>41</v>
      </c>
      <c r="E25" s="31">
        <v>21</v>
      </c>
      <c r="F25" s="3">
        <v>0</v>
      </c>
      <c r="G25" s="8">
        <f t="shared" si="1"/>
        <v>21</v>
      </c>
      <c r="H25" s="37"/>
      <c r="I25" s="9">
        <f>I23+"00:15"</f>
        <v>0.41666666666666691</v>
      </c>
      <c r="J25" s="31">
        <v>0</v>
      </c>
      <c r="K25" s="3">
        <v>1</v>
      </c>
      <c r="L25" s="8">
        <f t="shared" si="2"/>
        <v>1</v>
      </c>
      <c r="M25" s="2">
        <v>5</v>
      </c>
      <c r="N25" s="3">
        <v>1</v>
      </c>
      <c r="O25" s="8">
        <f t="shared" si="3"/>
        <v>6</v>
      </c>
      <c r="P25" s="37"/>
      <c r="Q25" s="9">
        <f>Q23+"00:15"</f>
        <v>0.41666666666666691</v>
      </c>
      <c r="R25" s="2">
        <v>22</v>
      </c>
      <c r="S25" s="3">
        <v>0</v>
      </c>
      <c r="T25" s="8">
        <f t="shared" si="4"/>
        <v>22</v>
      </c>
      <c r="U25" s="31">
        <v>11</v>
      </c>
      <c r="V25" s="3">
        <v>0</v>
      </c>
      <c r="W25" s="8">
        <f t="shared" si="5"/>
        <v>11</v>
      </c>
      <c r="X25" s="9">
        <f>X23+"00:15"</f>
        <v>0.41666666666666691</v>
      </c>
      <c r="Y25" s="2">
        <v>25</v>
      </c>
      <c r="Z25" s="3">
        <v>1</v>
      </c>
      <c r="AA25" s="8">
        <f t="shared" si="6"/>
        <v>26</v>
      </c>
      <c r="AB25" s="31">
        <v>9</v>
      </c>
      <c r="AC25" s="3">
        <v>1</v>
      </c>
      <c r="AD25" s="8">
        <f t="shared" si="7"/>
        <v>10</v>
      </c>
      <c r="AE25" s="37"/>
      <c r="AF25" s="9">
        <f>AF23+"00:15"</f>
        <v>0.41666666666666691</v>
      </c>
      <c r="AG25" s="2">
        <v>10</v>
      </c>
      <c r="AH25" s="3">
        <v>0</v>
      </c>
      <c r="AI25" s="8">
        <f t="shared" si="8"/>
        <v>10</v>
      </c>
      <c r="AJ25" s="31">
        <v>11</v>
      </c>
      <c r="AK25" s="3">
        <v>0</v>
      </c>
      <c r="AL25" s="8">
        <f t="shared" si="9"/>
        <v>11</v>
      </c>
      <c r="AM25" s="37"/>
    </row>
    <row r="26" spans="1:39" ht="13.5" customHeight="1" x14ac:dyDescent="0.3">
      <c r="A26" s="10">
        <f t="shared" si="10"/>
        <v>0.42708333333333359</v>
      </c>
      <c r="B26" s="4">
        <v>47</v>
      </c>
      <c r="C26" s="5">
        <v>0</v>
      </c>
      <c r="D26" s="11">
        <f t="shared" si="0"/>
        <v>47</v>
      </c>
      <c r="E26" s="32">
        <v>10</v>
      </c>
      <c r="F26" s="5">
        <v>0</v>
      </c>
      <c r="G26" s="11">
        <f t="shared" si="1"/>
        <v>10</v>
      </c>
      <c r="H26" s="37"/>
      <c r="I26" s="10">
        <f t="shared" si="11"/>
        <v>0.42708333333333359</v>
      </c>
      <c r="J26" s="32">
        <v>6</v>
      </c>
      <c r="K26" s="5">
        <v>0</v>
      </c>
      <c r="L26" s="11">
        <f t="shared" si="2"/>
        <v>6</v>
      </c>
      <c r="M26" s="4">
        <v>6</v>
      </c>
      <c r="N26" s="5">
        <v>0</v>
      </c>
      <c r="O26" s="11">
        <f t="shared" si="3"/>
        <v>6</v>
      </c>
      <c r="P26" s="37"/>
      <c r="Q26" s="10">
        <f t="shared" si="12"/>
        <v>0.42708333333333359</v>
      </c>
      <c r="R26" s="4">
        <v>20</v>
      </c>
      <c r="S26" s="5">
        <v>0</v>
      </c>
      <c r="T26" s="11">
        <f t="shared" si="4"/>
        <v>20</v>
      </c>
      <c r="U26" s="32">
        <v>21</v>
      </c>
      <c r="V26" s="5">
        <v>1</v>
      </c>
      <c r="W26" s="11">
        <f t="shared" si="5"/>
        <v>22</v>
      </c>
      <c r="X26" s="10">
        <f t="shared" si="13"/>
        <v>0.42708333333333359</v>
      </c>
      <c r="Y26" s="4">
        <v>20</v>
      </c>
      <c r="Z26" s="5">
        <v>0</v>
      </c>
      <c r="AA26" s="11">
        <f t="shared" si="6"/>
        <v>20</v>
      </c>
      <c r="AB26" s="32">
        <v>21</v>
      </c>
      <c r="AC26" s="5">
        <v>1</v>
      </c>
      <c r="AD26" s="11">
        <f t="shared" si="7"/>
        <v>22</v>
      </c>
      <c r="AE26" s="37"/>
      <c r="AF26" s="10">
        <f t="shared" si="14"/>
        <v>0.42708333333333359</v>
      </c>
      <c r="AG26" s="4">
        <v>6</v>
      </c>
      <c r="AH26" s="5">
        <v>0</v>
      </c>
      <c r="AI26" s="11">
        <f t="shared" si="8"/>
        <v>6</v>
      </c>
      <c r="AJ26" s="32">
        <v>13</v>
      </c>
      <c r="AK26" s="5">
        <v>0</v>
      </c>
      <c r="AL26" s="11">
        <f t="shared" si="9"/>
        <v>13</v>
      </c>
      <c r="AM26" s="37"/>
    </row>
    <row r="27" spans="1:39" ht="13.5" customHeight="1" x14ac:dyDescent="0.3">
      <c r="A27" s="10">
        <f t="shared" si="10"/>
        <v>0.43750000000000028</v>
      </c>
      <c r="B27" s="4">
        <v>38</v>
      </c>
      <c r="C27" s="5">
        <v>0</v>
      </c>
      <c r="D27" s="11">
        <f t="shared" si="0"/>
        <v>38</v>
      </c>
      <c r="E27" s="32">
        <v>17</v>
      </c>
      <c r="F27" s="5">
        <v>0</v>
      </c>
      <c r="G27" s="11">
        <f t="shared" si="1"/>
        <v>17</v>
      </c>
      <c r="H27" s="37"/>
      <c r="I27" s="10">
        <f t="shared" si="11"/>
        <v>0.43750000000000028</v>
      </c>
      <c r="J27" s="32">
        <v>4</v>
      </c>
      <c r="K27" s="5">
        <v>0</v>
      </c>
      <c r="L27" s="11">
        <f t="shared" si="2"/>
        <v>4</v>
      </c>
      <c r="M27" s="4">
        <v>7</v>
      </c>
      <c r="N27" s="5">
        <v>0</v>
      </c>
      <c r="O27" s="11">
        <f t="shared" si="3"/>
        <v>7</v>
      </c>
      <c r="P27" s="37"/>
      <c r="Q27" s="10">
        <f t="shared" si="12"/>
        <v>0.43750000000000028</v>
      </c>
      <c r="R27" s="4">
        <v>16</v>
      </c>
      <c r="S27" s="5">
        <v>0</v>
      </c>
      <c r="T27" s="11">
        <f t="shared" si="4"/>
        <v>16</v>
      </c>
      <c r="U27" s="32">
        <v>16</v>
      </c>
      <c r="V27" s="5">
        <v>0</v>
      </c>
      <c r="W27" s="11">
        <f t="shared" si="5"/>
        <v>16</v>
      </c>
      <c r="X27" s="10">
        <f t="shared" si="13"/>
        <v>0.43750000000000028</v>
      </c>
      <c r="Y27" s="4">
        <v>19</v>
      </c>
      <c r="Z27" s="5">
        <v>0</v>
      </c>
      <c r="AA27" s="11">
        <f t="shared" si="6"/>
        <v>19</v>
      </c>
      <c r="AB27" s="32">
        <v>16</v>
      </c>
      <c r="AC27" s="5">
        <v>0</v>
      </c>
      <c r="AD27" s="11">
        <f t="shared" si="7"/>
        <v>16</v>
      </c>
      <c r="AE27" s="37"/>
      <c r="AF27" s="10">
        <f t="shared" si="14"/>
        <v>0.43750000000000028</v>
      </c>
      <c r="AG27" s="4">
        <v>10</v>
      </c>
      <c r="AH27" s="5">
        <v>0</v>
      </c>
      <c r="AI27" s="11">
        <f t="shared" si="8"/>
        <v>10</v>
      </c>
      <c r="AJ27" s="32">
        <v>3</v>
      </c>
      <c r="AK27" s="5">
        <v>0</v>
      </c>
      <c r="AL27" s="11">
        <f t="shared" si="9"/>
        <v>3</v>
      </c>
      <c r="AM27" s="37"/>
    </row>
    <row r="28" spans="1:39" ht="13.5" customHeight="1" x14ac:dyDescent="0.3">
      <c r="A28" s="14">
        <f t="shared" si="10"/>
        <v>0.44791666666666696</v>
      </c>
      <c r="B28" s="15">
        <v>33</v>
      </c>
      <c r="C28" s="16">
        <v>0</v>
      </c>
      <c r="D28" s="17">
        <f t="shared" si="0"/>
        <v>33</v>
      </c>
      <c r="E28" s="33">
        <v>21</v>
      </c>
      <c r="F28" s="16">
        <v>0</v>
      </c>
      <c r="G28" s="17">
        <f t="shared" si="1"/>
        <v>21</v>
      </c>
      <c r="H28" s="37"/>
      <c r="I28" s="14">
        <f t="shared" si="11"/>
        <v>0.44791666666666696</v>
      </c>
      <c r="J28" s="33">
        <v>2</v>
      </c>
      <c r="K28" s="16">
        <v>0</v>
      </c>
      <c r="L28" s="17">
        <f t="shared" si="2"/>
        <v>2</v>
      </c>
      <c r="M28" s="15">
        <v>3</v>
      </c>
      <c r="N28" s="16">
        <v>0</v>
      </c>
      <c r="O28" s="17">
        <f t="shared" si="3"/>
        <v>3</v>
      </c>
      <c r="P28" s="37"/>
      <c r="Q28" s="14">
        <f t="shared" si="12"/>
        <v>0.44791666666666696</v>
      </c>
      <c r="R28" s="15">
        <v>16</v>
      </c>
      <c r="S28" s="16">
        <v>0</v>
      </c>
      <c r="T28" s="17">
        <f t="shared" si="4"/>
        <v>16</v>
      </c>
      <c r="U28" s="33">
        <v>11</v>
      </c>
      <c r="V28" s="16">
        <v>0</v>
      </c>
      <c r="W28" s="17">
        <f t="shared" si="5"/>
        <v>11</v>
      </c>
      <c r="X28" s="14">
        <f t="shared" si="13"/>
        <v>0.44791666666666696</v>
      </c>
      <c r="Y28" s="15">
        <v>17</v>
      </c>
      <c r="Z28" s="16">
        <v>0</v>
      </c>
      <c r="AA28" s="17">
        <f t="shared" si="6"/>
        <v>17</v>
      </c>
      <c r="AB28" s="33">
        <v>11</v>
      </c>
      <c r="AC28" s="16">
        <v>0</v>
      </c>
      <c r="AD28" s="17">
        <f t="shared" si="7"/>
        <v>11</v>
      </c>
      <c r="AE28" s="37"/>
      <c r="AF28" s="14">
        <f t="shared" si="14"/>
        <v>0.44791666666666696</v>
      </c>
      <c r="AG28" s="15">
        <v>8</v>
      </c>
      <c r="AH28" s="16">
        <v>0</v>
      </c>
      <c r="AI28" s="17">
        <f t="shared" si="8"/>
        <v>8</v>
      </c>
      <c r="AJ28" s="33">
        <v>8</v>
      </c>
      <c r="AK28" s="16">
        <v>0</v>
      </c>
      <c r="AL28" s="17">
        <f t="shared" si="9"/>
        <v>8</v>
      </c>
      <c r="AM28" s="37"/>
    </row>
    <row r="29" spans="1:39" ht="13.5" customHeight="1" x14ac:dyDescent="0.3">
      <c r="A29" s="20" t="s">
        <v>4</v>
      </c>
      <c r="B29" s="21">
        <f t="shared" ref="B29:C29" si="38">SUM(B25:B28)</f>
        <v>159</v>
      </c>
      <c r="C29" s="22">
        <f t="shared" si="38"/>
        <v>0</v>
      </c>
      <c r="D29" s="29">
        <f t="shared" si="0"/>
        <v>159</v>
      </c>
      <c r="E29" s="34">
        <f>SUM(E25:E28)</f>
        <v>69</v>
      </c>
      <c r="F29" s="22">
        <f>SUM(F25:F28)</f>
        <v>0</v>
      </c>
      <c r="G29" s="29">
        <f t="shared" si="1"/>
        <v>69</v>
      </c>
      <c r="H29" s="37"/>
      <c r="I29" s="20" t="s">
        <v>4</v>
      </c>
      <c r="J29" s="34">
        <f>SUM(J25:J28)</f>
        <v>12</v>
      </c>
      <c r="K29" s="22">
        <f>SUM(K25:K28)</f>
        <v>1</v>
      </c>
      <c r="L29" s="29">
        <f t="shared" si="2"/>
        <v>13</v>
      </c>
      <c r="M29" s="21">
        <f t="shared" ref="M29:N29" si="39">SUM(M25:M28)</f>
        <v>21</v>
      </c>
      <c r="N29" s="22">
        <f t="shared" si="39"/>
        <v>1</v>
      </c>
      <c r="O29" s="29">
        <f t="shared" si="3"/>
        <v>22</v>
      </c>
      <c r="P29" s="37"/>
      <c r="Q29" s="20" t="s">
        <v>4</v>
      </c>
      <c r="R29" s="21">
        <f>SUM(R25:R28)</f>
        <v>74</v>
      </c>
      <c r="S29" s="22">
        <f t="shared" ref="S29" si="40">SUM(S25:S28)</f>
        <v>0</v>
      </c>
      <c r="T29" s="29">
        <f t="shared" ref="T29" si="41">SUM(R29:S29)</f>
        <v>74</v>
      </c>
      <c r="U29" s="34">
        <f>SUM(U25:U28)</f>
        <v>59</v>
      </c>
      <c r="V29" s="22">
        <f>SUM(V25:V28)</f>
        <v>1</v>
      </c>
      <c r="W29" s="29">
        <f t="shared" ref="W29" si="42">SUM(U29:V29)</f>
        <v>60</v>
      </c>
      <c r="X29" s="20" t="s">
        <v>4</v>
      </c>
      <c r="Y29" s="21">
        <f>SUM(Y25:Y28)</f>
        <v>81</v>
      </c>
      <c r="Z29" s="22">
        <f t="shared" ref="Z29" si="43">SUM(Z25:Z28)</f>
        <v>1</v>
      </c>
      <c r="AA29" s="29">
        <f t="shared" ref="AA29" si="44">SUM(Y29:Z29)</f>
        <v>82</v>
      </c>
      <c r="AB29" s="34">
        <f>SUM(AB25:AB28)</f>
        <v>57</v>
      </c>
      <c r="AC29" s="22">
        <f>SUM(AC25:AC28)</f>
        <v>2</v>
      </c>
      <c r="AD29" s="29">
        <f t="shared" ref="AD29" si="45">SUM(AB29:AC29)</f>
        <v>59</v>
      </c>
      <c r="AE29" s="37"/>
      <c r="AF29" s="20" t="s">
        <v>4</v>
      </c>
      <c r="AG29" s="21">
        <f t="shared" ref="AG29:AH29" si="46">SUM(AG25:AG28)</f>
        <v>34</v>
      </c>
      <c r="AH29" s="22">
        <f t="shared" si="46"/>
        <v>0</v>
      </c>
      <c r="AI29" s="29">
        <f t="shared" si="8"/>
        <v>34</v>
      </c>
      <c r="AJ29" s="34">
        <f>SUM(AJ25:AJ28)</f>
        <v>35</v>
      </c>
      <c r="AK29" s="22">
        <f>SUM(AK25:AK28)</f>
        <v>0</v>
      </c>
      <c r="AL29" s="29">
        <f t="shared" si="9"/>
        <v>35</v>
      </c>
      <c r="AM29" s="37"/>
    </row>
    <row r="30" spans="1:39" ht="13.5" customHeight="1" x14ac:dyDescent="0.3">
      <c r="A30" s="9">
        <f>A28+"00:15"</f>
        <v>0.45833333333333365</v>
      </c>
      <c r="B30" s="2">
        <v>40</v>
      </c>
      <c r="C30" s="3">
        <v>0</v>
      </c>
      <c r="D30" s="8">
        <f t="shared" si="0"/>
        <v>40</v>
      </c>
      <c r="E30" s="31">
        <v>26</v>
      </c>
      <c r="F30" s="3">
        <v>0</v>
      </c>
      <c r="G30" s="8">
        <f t="shared" si="1"/>
        <v>26</v>
      </c>
      <c r="H30" s="37"/>
      <c r="I30" s="9">
        <f>I28+"00:15"</f>
        <v>0.45833333333333365</v>
      </c>
      <c r="J30" s="31">
        <v>9</v>
      </c>
      <c r="K30" s="3">
        <v>0</v>
      </c>
      <c r="L30" s="8">
        <f t="shared" si="2"/>
        <v>9</v>
      </c>
      <c r="M30" s="2">
        <v>5</v>
      </c>
      <c r="N30" s="3">
        <v>0</v>
      </c>
      <c r="O30" s="8">
        <f t="shared" si="3"/>
        <v>5</v>
      </c>
      <c r="P30" s="37"/>
      <c r="Q30" s="9">
        <f>Q28+"00:15"</f>
        <v>0.45833333333333365</v>
      </c>
      <c r="R30" s="2">
        <v>23</v>
      </c>
      <c r="S30" s="3">
        <v>0</v>
      </c>
      <c r="T30" s="8">
        <f t="shared" si="4"/>
        <v>23</v>
      </c>
      <c r="U30" s="31">
        <v>16</v>
      </c>
      <c r="V30" s="3">
        <v>0</v>
      </c>
      <c r="W30" s="8">
        <f t="shared" si="5"/>
        <v>16</v>
      </c>
      <c r="X30" s="9">
        <f>X28+"00:15"</f>
        <v>0.45833333333333365</v>
      </c>
      <c r="Y30" s="2">
        <v>24</v>
      </c>
      <c r="Z30" s="3">
        <v>0</v>
      </c>
      <c r="AA30" s="8">
        <f t="shared" si="6"/>
        <v>24</v>
      </c>
      <c r="AB30" s="31">
        <v>21</v>
      </c>
      <c r="AC30" s="3">
        <v>0</v>
      </c>
      <c r="AD30" s="8">
        <f t="shared" si="7"/>
        <v>21</v>
      </c>
      <c r="AE30" s="37"/>
      <c r="AF30" s="9">
        <f>AF28+"00:15"</f>
        <v>0.45833333333333365</v>
      </c>
      <c r="AG30" s="2">
        <v>9</v>
      </c>
      <c r="AH30" s="3">
        <v>0</v>
      </c>
      <c r="AI30" s="8">
        <f t="shared" si="8"/>
        <v>9</v>
      </c>
      <c r="AJ30" s="31">
        <v>10</v>
      </c>
      <c r="AK30" s="3">
        <v>0</v>
      </c>
      <c r="AL30" s="8">
        <f t="shared" si="9"/>
        <v>10</v>
      </c>
      <c r="AM30" s="37"/>
    </row>
    <row r="31" spans="1:39" ht="13.5" customHeight="1" x14ac:dyDescent="0.3">
      <c r="A31" s="10">
        <f t="shared" si="10"/>
        <v>0.46875000000000033</v>
      </c>
      <c r="B31" s="4">
        <v>47</v>
      </c>
      <c r="C31" s="5">
        <v>0</v>
      </c>
      <c r="D31" s="11">
        <f t="shared" si="0"/>
        <v>47</v>
      </c>
      <c r="E31" s="32">
        <v>29</v>
      </c>
      <c r="F31" s="5">
        <v>1</v>
      </c>
      <c r="G31" s="11">
        <f t="shared" si="1"/>
        <v>30</v>
      </c>
      <c r="H31" s="37"/>
      <c r="I31" s="10">
        <f t="shared" si="11"/>
        <v>0.46875000000000033</v>
      </c>
      <c r="J31" s="32">
        <v>4</v>
      </c>
      <c r="K31" s="5">
        <v>1</v>
      </c>
      <c r="L31" s="11">
        <f t="shared" si="2"/>
        <v>5</v>
      </c>
      <c r="M31" s="4">
        <v>6</v>
      </c>
      <c r="N31" s="5">
        <v>1</v>
      </c>
      <c r="O31" s="11">
        <f t="shared" si="3"/>
        <v>7</v>
      </c>
      <c r="P31" s="37"/>
      <c r="Q31" s="10">
        <f t="shared" si="12"/>
        <v>0.46875000000000033</v>
      </c>
      <c r="R31" s="4">
        <v>15</v>
      </c>
      <c r="S31" s="5">
        <v>1</v>
      </c>
      <c r="T31" s="11">
        <f t="shared" si="4"/>
        <v>16</v>
      </c>
      <c r="U31" s="32">
        <v>12</v>
      </c>
      <c r="V31" s="5">
        <v>0</v>
      </c>
      <c r="W31" s="11">
        <f t="shared" si="5"/>
        <v>12</v>
      </c>
      <c r="X31" s="10">
        <f t="shared" si="13"/>
        <v>0.46875000000000033</v>
      </c>
      <c r="Y31" s="4">
        <v>18</v>
      </c>
      <c r="Z31" s="5">
        <v>1</v>
      </c>
      <c r="AA31" s="11">
        <f t="shared" si="6"/>
        <v>19</v>
      </c>
      <c r="AB31" s="32">
        <v>13</v>
      </c>
      <c r="AC31" s="5">
        <v>0</v>
      </c>
      <c r="AD31" s="11">
        <f t="shared" si="7"/>
        <v>13</v>
      </c>
      <c r="AE31" s="37"/>
      <c r="AF31" s="10">
        <f t="shared" si="14"/>
        <v>0.46875000000000033</v>
      </c>
      <c r="AG31" s="4">
        <v>11</v>
      </c>
      <c r="AH31" s="5">
        <v>0</v>
      </c>
      <c r="AI31" s="11">
        <f t="shared" si="8"/>
        <v>11</v>
      </c>
      <c r="AJ31" s="32">
        <v>10</v>
      </c>
      <c r="AK31" s="5">
        <v>0</v>
      </c>
      <c r="AL31" s="11">
        <f t="shared" si="9"/>
        <v>10</v>
      </c>
      <c r="AM31" s="37"/>
    </row>
    <row r="32" spans="1:39" ht="13.5" customHeight="1" x14ac:dyDescent="0.3">
      <c r="A32" s="10">
        <f t="shared" si="10"/>
        <v>0.47916666666666702</v>
      </c>
      <c r="B32" s="4">
        <v>34</v>
      </c>
      <c r="C32" s="5">
        <v>0</v>
      </c>
      <c r="D32" s="11">
        <f t="shared" si="0"/>
        <v>34</v>
      </c>
      <c r="E32" s="32">
        <v>35</v>
      </c>
      <c r="F32" s="5">
        <v>0</v>
      </c>
      <c r="G32" s="11">
        <f t="shared" si="1"/>
        <v>35</v>
      </c>
      <c r="H32" s="37"/>
      <c r="I32" s="10">
        <f t="shared" si="11"/>
        <v>0.47916666666666702</v>
      </c>
      <c r="J32" s="32">
        <v>16</v>
      </c>
      <c r="K32" s="5">
        <v>0</v>
      </c>
      <c r="L32" s="11">
        <f t="shared" si="2"/>
        <v>16</v>
      </c>
      <c r="M32" s="4">
        <v>11</v>
      </c>
      <c r="N32" s="5">
        <v>0</v>
      </c>
      <c r="O32" s="11">
        <f t="shared" si="3"/>
        <v>11</v>
      </c>
      <c r="P32" s="37"/>
      <c r="Q32" s="10">
        <f t="shared" si="12"/>
        <v>0.47916666666666702</v>
      </c>
      <c r="R32" s="4">
        <v>26</v>
      </c>
      <c r="S32" s="5">
        <v>0</v>
      </c>
      <c r="T32" s="11">
        <f t="shared" si="4"/>
        <v>26</v>
      </c>
      <c r="U32" s="32">
        <v>16</v>
      </c>
      <c r="V32" s="5">
        <v>0</v>
      </c>
      <c r="W32" s="11">
        <f t="shared" si="5"/>
        <v>16</v>
      </c>
      <c r="X32" s="10">
        <f t="shared" si="13"/>
        <v>0.47916666666666702</v>
      </c>
      <c r="Y32" s="4">
        <v>27</v>
      </c>
      <c r="Z32" s="5">
        <v>0</v>
      </c>
      <c r="AA32" s="11">
        <f t="shared" si="6"/>
        <v>27</v>
      </c>
      <c r="AB32" s="32">
        <v>22</v>
      </c>
      <c r="AC32" s="5">
        <v>0</v>
      </c>
      <c r="AD32" s="11">
        <f t="shared" si="7"/>
        <v>22</v>
      </c>
      <c r="AE32" s="37"/>
      <c r="AF32" s="10">
        <f t="shared" si="14"/>
        <v>0.47916666666666702</v>
      </c>
      <c r="AG32" s="4">
        <v>11</v>
      </c>
      <c r="AH32" s="5">
        <v>0</v>
      </c>
      <c r="AI32" s="11">
        <f t="shared" si="8"/>
        <v>11</v>
      </c>
      <c r="AJ32" s="32">
        <v>9</v>
      </c>
      <c r="AK32" s="5">
        <v>0</v>
      </c>
      <c r="AL32" s="11">
        <f t="shared" si="9"/>
        <v>9</v>
      </c>
      <c r="AM32" s="37"/>
    </row>
    <row r="33" spans="1:39" ht="13.5" customHeight="1" x14ac:dyDescent="0.3">
      <c r="A33" s="14">
        <f t="shared" si="10"/>
        <v>0.4895833333333337</v>
      </c>
      <c r="B33" s="15">
        <v>50</v>
      </c>
      <c r="C33" s="16">
        <v>0</v>
      </c>
      <c r="D33" s="17">
        <f t="shared" si="0"/>
        <v>50</v>
      </c>
      <c r="E33" s="33">
        <v>41</v>
      </c>
      <c r="F33" s="16">
        <v>0</v>
      </c>
      <c r="G33" s="17">
        <f t="shared" si="1"/>
        <v>41</v>
      </c>
      <c r="H33" s="37"/>
      <c r="I33" s="14">
        <f t="shared" si="11"/>
        <v>0.4895833333333337</v>
      </c>
      <c r="J33" s="33">
        <v>8</v>
      </c>
      <c r="K33" s="16">
        <v>0</v>
      </c>
      <c r="L33" s="17">
        <f t="shared" si="2"/>
        <v>8</v>
      </c>
      <c r="M33" s="15">
        <v>5</v>
      </c>
      <c r="N33" s="16">
        <v>0</v>
      </c>
      <c r="O33" s="17">
        <f t="shared" si="3"/>
        <v>5</v>
      </c>
      <c r="P33" s="37"/>
      <c r="Q33" s="14">
        <f t="shared" si="12"/>
        <v>0.4895833333333337</v>
      </c>
      <c r="R33" s="15">
        <v>33</v>
      </c>
      <c r="S33" s="16">
        <v>0</v>
      </c>
      <c r="T33" s="17">
        <f t="shared" si="4"/>
        <v>33</v>
      </c>
      <c r="U33" s="33">
        <v>23</v>
      </c>
      <c r="V33" s="16">
        <v>0</v>
      </c>
      <c r="W33" s="17">
        <f t="shared" si="5"/>
        <v>23</v>
      </c>
      <c r="X33" s="14">
        <f t="shared" si="13"/>
        <v>0.4895833333333337</v>
      </c>
      <c r="Y33" s="15">
        <v>31</v>
      </c>
      <c r="Z33" s="16">
        <v>0</v>
      </c>
      <c r="AA33" s="17">
        <f t="shared" si="6"/>
        <v>31</v>
      </c>
      <c r="AB33" s="33">
        <v>24</v>
      </c>
      <c r="AC33" s="16">
        <v>0</v>
      </c>
      <c r="AD33" s="17">
        <f t="shared" si="7"/>
        <v>24</v>
      </c>
      <c r="AE33" s="37"/>
      <c r="AF33" s="14">
        <f t="shared" si="14"/>
        <v>0.4895833333333337</v>
      </c>
      <c r="AG33" s="15">
        <v>5</v>
      </c>
      <c r="AH33" s="16">
        <v>0</v>
      </c>
      <c r="AI33" s="17">
        <f t="shared" si="8"/>
        <v>5</v>
      </c>
      <c r="AJ33" s="33">
        <v>20</v>
      </c>
      <c r="AK33" s="16">
        <v>0</v>
      </c>
      <c r="AL33" s="17">
        <f t="shared" si="9"/>
        <v>20</v>
      </c>
      <c r="AM33" s="37"/>
    </row>
    <row r="34" spans="1:39" ht="13.5" customHeight="1" x14ac:dyDescent="0.3">
      <c r="A34" s="20" t="s">
        <v>4</v>
      </c>
      <c r="B34" s="21">
        <f t="shared" ref="B34:C34" si="47">SUM(B30:B33)</f>
        <v>171</v>
      </c>
      <c r="C34" s="22">
        <f t="shared" si="47"/>
        <v>0</v>
      </c>
      <c r="D34" s="29">
        <f t="shared" si="0"/>
        <v>171</v>
      </c>
      <c r="E34" s="34">
        <f>SUM(E30:E33)</f>
        <v>131</v>
      </c>
      <c r="F34" s="22">
        <f>SUM(F30:F33)</f>
        <v>1</v>
      </c>
      <c r="G34" s="29">
        <f t="shared" si="1"/>
        <v>132</v>
      </c>
      <c r="H34" s="37"/>
      <c r="I34" s="20" t="s">
        <v>4</v>
      </c>
      <c r="J34" s="34">
        <f>SUM(J30:J33)</f>
        <v>37</v>
      </c>
      <c r="K34" s="22">
        <f>SUM(K30:K33)</f>
        <v>1</v>
      </c>
      <c r="L34" s="29">
        <f t="shared" si="2"/>
        <v>38</v>
      </c>
      <c r="M34" s="21">
        <f t="shared" ref="M34:N34" si="48">SUM(M30:M33)</f>
        <v>27</v>
      </c>
      <c r="N34" s="22">
        <f t="shared" si="48"/>
        <v>1</v>
      </c>
      <c r="O34" s="29">
        <f t="shared" si="3"/>
        <v>28</v>
      </c>
      <c r="P34" s="37"/>
      <c r="Q34" s="20" t="s">
        <v>4</v>
      </c>
      <c r="R34" s="21">
        <f>SUM(R30:R33)</f>
        <v>97</v>
      </c>
      <c r="S34" s="22">
        <f t="shared" ref="S34" si="49">SUM(S30:S33)</f>
        <v>1</v>
      </c>
      <c r="T34" s="29">
        <f t="shared" ref="T34" si="50">SUM(R34:S34)</f>
        <v>98</v>
      </c>
      <c r="U34" s="34">
        <f>SUM(U30:U33)</f>
        <v>67</v>
      </c>
      <c r="V34" s="22">
        <f>SUM(V30:V33)</f>
        <v>0</v>
      </c>
      <c r="W34" s="29">
        <f t="shared" ref="W34" si="51">SUM(U34:V34)</f>
        <v>67</v>
      </c>
      <c r="X34" s="20" t="s">
        <v>4</v>
      </c>
      <c r="Y34" s="21">
        <f>SUM(Y30:Y33)</f>
        <v>100</v>
      </c>
      <c r="Z34" s="22">
        <f t="shared" ref="Z34" si="52">SUM(Z30:Z33)</f>
        <v>1</v>
      </c>
      <c r="AA34" s="29">
        <f t="shared" ref="AA34" si="53">SUM(Y34:Z34)</f>
        <v>101</v>
      </c>
      <c r="AB34" s="34">
        <f>SUM(AB30:AB33)</f>
        <v>80</v>
      </c>
      <c r="AC34" s="22">
        <f>SUM(AC30:AC33)</f>
        <v>0</v>
      </c>
      <c r="AD34" s="29">
        <f t="shared" ref="AD34" si="54">SUM(AB34:AC34)</f>
        <v>80</v>
      </c>
      <c r="AE34" s="37"/>
      <c r="AF34" s="20" t="s">
        <v>4</v>
      </c>
      <c r="AG34" s="21">
        <f t="shared" ref="AG34:AH34" si="55">SUM(AG30:AG33)</f>
        <v>36</v>
      </c>
      <c r="AH34" s="22">
        <f t="shared" si="55"/>
        <v>0</v>
      </c>
      <c r="AI34" s="29">
        <f t="shared" si="8"/>
        <v>36</v>
      </c>
      <c r="AJ34" s="34">
        <f>SUM(AJ30:AJ33)</f>
        <v>49</v>
      </c>
      <c r="AK34" s="22">
        <f>SUM(AK30:AK33)</f>
        <v>0</v>
      </c>
      <c r="AL34" s="29">
        <f t="shared" si="9"/>
        <v>49</v>
      </c>
      <c r="AM34" s="37"/>
    </row>
    <row r="35" spans="1:39" ht="13.5" customHeight="1" x14ac:dyDescent="0.3">
      <c r="A35" s="9">
        <f>A33+"00:15"</f>
        <v>0.50000000000000033</v>
      </c>
      <c r="B35" s="2">
        <v>51</v>
      </c>
      <c r="C35" s="3">
        <v>0</v>
      </c>
      <c r="D35" s="8">
        <f t="shared" si="0"/>
        <v>51</v>
      </c>
      <c r="E35" s="31">
        <v>36</v>
      </c>
      <c r="F35" s="3">
        <v>0</v>
      </c>
      <c r="G35" s="8">
        <f t="shared" si="1"/>
        <v>36</v>
      </c>
      <c r="H35" s="37"/>
      <c r="I35" s="9">
        <f>I33+"00:15"</f>
        <v>0.50000000000000033</v>
      </c>
      <c r="J35" s="31">
        <v>3</v>
      </c>
      <c r="K35" s="3">
        <v>0</v>
      </c>
      <c r="L35" s="8">
        <f t="shared" si="2"/>
        <v>3</v>
      </c>
      <c r="M35" s="2">
        <v>13</v>
      </c>
      <c r="N35" s="3">
        <v>0</v>
      </c>
      <c r="O35" s="8">
        <f t="shared" si="3"/>
        <v>13</v>
      </c>
      <c r="P35" s="37"/>
      <c r="Q35" s="9">
        <f>Q33+"00:15"</f>
        <v>0.50000000000000033</v>
      </c>
      <c r="R35" s="2">
        <v>20</v>
      </c>
      <c r="S35" s="3">
        <v>0</v>
      </c>
      <c r="T35" s="8">
        <f t="shared" si="4"/>
        <v>20</v>
      </c>
      <c r="U35" s="31">
        <v>33</v>
      </c>
      <c r="V35" s="3">
        <v>0</v>
      </c>
      <c r="W35" s="8">
        <f t="shared" si="5"/>
        <v>33</v>
      </c>
      <c r="X35" s="9">
        <f>X33+"00:15"</f>
        <v>0.50000000000000033</v>
      </c>
      <c r="Y35" s="2">
        <v>26</v>
      </c>
      <c r="Z35" s="3">
        <v>0</v>
      </c>
      <c r="AA35" s="8">
        <f t="shared" si="6"/>
        <v>26</v>
      </c>
      <c r="AB35" s="31">
        <v>29</v>
      </c>
      <c r="AC35" s="3">
        <v>0</v>
      </c>
      <c r="AD35" s="8">
        <f t="shared" si="7"/>
        <v>29</v>
      </c>
      <c r="AE35" s="37"/>
      <c r="AF35" s="9">
        <f>AF33+"00:15"</f>
        <v>0.50000000000000033</v>
      </c>
      <c r="AG35" s="2">
        <v>10</v>
      </c>
      <c r="AH35" s="3">
        <v>0</v>
      </c>
      <c r="AI35" s="8">
        <f t="shared" si="8"/>
        <v>10</v>
      </c>
      <c r="AJ35" s="31">
        <v>14</v>
      </c>
      <c r="AK35" s="3">
        <v>0</v>
      </c>
      <c r="AL35" s="8">
        <f t="shared" si="9"/>
        <v>14</v>
      </c>
      <c r="AM35" s="37"/>
    </row>
    <row r="36" spans="1:39" ht="13.5" customHeight="1" x14ac:dyDescent="0.3">
      <c r="A36" s="10">
        <f t="shared" si="10"/>
        <v>0.51041666666666696</v>
      </c>
      <c r="B36" s="4">
        <v>52</v>
      </c>
      <c r="C36" s="5">
        <v>0</v>
      </c>
      <c r="D36" s="11">
        <f t="shared" si="0"/>
        <v>52</v>
      </c>
      <c r="E36" s="32">
        <v>41</v>
      </c>
      <c r="F36" s="5">
        <v>0</v>
      </c>
      <c r="G36" s="11">
        <f t="shared" si="1"/>
        <v>41</v>
      </c>
      <c r="H36" s="37"/>
      <c r="I36" s="10">
        <f t="shared" si="11"/>
        <v>0.51041666666666696</v>
      </c>
      <c r="J36" s="32">
        <v>8</v>
      </c>
      <c r="K36" s="5">
        <v>0</v>
      </c>
      <c r="L36" s="11">
        <f t="shared" si="2"/>
        <v>8</v>
      </c>
      <c r="M36" s="4">
        <v>5</v>
      </c>
      <c r="N36" s="5">
        <v>0</v>
      </c>
      <c r="O36" s="11">
        <f t="shared" si="3"/>
        <v>5</v>
      </c>
      <c r="P36" s="37"/>
      <c r="Q36" s="10">
        <f t="shared" si="12"/>
        <v>0.51041666666666696</v>
      </c>
      <c r="R36" s="4">
        <v>17</v>
      </c>
      <c r="S36" s="5">
        <v>0</v>
      </c>
      <c r="T36" s="11">
        <f t="shared" si="4"/>
        <v>17</v>
      </c>
      <c r="U36" s="32">
        <v>25</v>
      </c>
      <c r="V36" s="5">
        <v>1</v>
      </c>
      <c r="W36" s="11">
        <f t="shared" si="5"/>
        <v>26</v>
      </c>
      <c r="X36" s="10">
        <f t="shared" si="13"/>
        <v>0.51041666666666696</v>
      </c>
      <c r="Y36" s="4">
        <v>17</v>
      </c>
      <c r="Z36" s="5">
        <v>0</v>
      </c>
      <c r="AA36" s="11">
        <f t="shared" si="6"/>
        <v>17</v>
      </c>
      <c r="AB36" s="32">
        <v>28</v>
      </c>
      <c r="AC36" s="5">
        <v>1</v>
      </c>
      <c r="AD36" s="11">
        <f t="shared" si="7"/>
        <v>29</v>
      </c>
      <c r="AE36" s="37"/>
      <c r="AF36" s="10">
        <f t="shared" si="14"/>
        <v>0.51041666666666696</v>
      </c>
      <c r="AG36" s="4">
        <v>14</v>
      </c>
      <c r="AH36" s="5">
        <v>0</v>
      </c>
      <c r="AI36" s="11">
        <f t="shared" si="8"/>
        <v>14</v>
      </c>
      <c r="AJ36" s="32">
        <v>10</v>
      </c>
      <c r="AK36" s="5">
        <v>0</v>
      </c>
      <c r="AL36" s="11">
        <f t="shared" si="9"/>
        <v>10</v>
      </c>
      <c r="AM36" s="37"/>
    </row>
    <row r="37" spans="1:39" ht="13.5" customHeight="1" x14ac:dyDescent="0.3">
      <c r="A37" s="10">
        <f t="shared" si="10"/>
        <v>0.52083333333333359</v>
      </c>
      <c r="B37" s="4">
        <v>52</v>
      </c>
      <c r="C37" s="5">
        <v>1</v>
      </c>
      <c r="D37" s="11">
        <f t="shared" si="0"/>
        <v>53</v>
      </c>
      <c r="E37" s="32">
        <v>39</v>
      </c>
      <c r="F37" s="5">
        <v>1</v>
      </c>
      <c r="G37" s="11">
        <f t="shared" si="1"/>
        <v>40</v>
      </c>
      <c r="H37" s="37"/>
      <c r="I37" s="10">
        <f t="shared" si="11"/>
        <v>0.52083333333333359</v>
      </c>
      <c r="J37" s="32">
        <v>6</v>
      </c>
      <c r="K37" s="5">
        <v>0</v>
      </c>
      <c r="L37" s="11">
        <f t="shared" si="2"/>
        <v>6</v>
      </c>
      <c r="M37" s="4">
        <v>3</v>
      </c>
      <c r="N37" s="5">
        <v>0</v>
      </c>
      <c r="O37" s="11">
        <f t="shared" si="3"/>
        <v>3</v>
      </c>
      <c r="P37" s="37"/>
      <c r="Q37" s="10">
        <f t="shared" si="12"/>
        <v>0.52083333333333359</v>
      </c>
      <c r="R37" s="4">
        <v>23</v>
      </c>
      <c r="S37" s="5">
        <v>0</v>
      </c>
      <c r="T37" s="11">
        <f t="shared" si="4"/>
        <v>23</v>
      </c>
      <c r="U37" s="32">
        <v>23</v>
      </c>
      <c r="V37" s="5">
        <v>0</v>
      </c>
      <c r="W37" s="11">
        <f t="shared" si="5"/>
        <v>23</v>
      </c>
      <c r="X37" s="10">
        <f t="shared" si="13"/>
        <v>0.52083333333333359</v>
      </c>
      <c r="Y37" s="4">
        <v>24</v>
      </c>
      <c r="Z37" s="5">
        <v>0</v>
      </c>
      <c r="AA37" s="11">
        <f t="shared" si="6"/>
        <v>24</v>
      </c>
      <c r="AB37" s="32">
        <v>27</v>
      </c>
      <c r="AC37" s="5">
        <v>0</v>
      </c>
      <c r="AD37" s="11">
        <f t="shared" si="7"/>
        <v>27</v>
      </c>
      <c r="AE37" s="37"/>
      <c r="AF37" s="10">
        <f t="shared" si="14"/>
        <v>0.52083333333333359</v>
      </c>
      <c r="AG37" s="4">
        <v>17</v>
      </c>
      <c r="AH37" s="5">
        <v>0</v>
      </c>
      <c r="AI37" s="11">
        <f t="shared" si="8"/>
        <v>17</v>
      </c>
      <c r="AJ37" s="32">
        <v>27</v>
      </c>
      <c r="AK37" s="5">
        <v>0</v>
      </c>
      <c r="AL37" s="11">
        <f t="shared" si="9"/>
        <v>27</v>
      </c>
      <c r="AM37" s="37"/>
    </row>
    <row r="38" spans="1:39" ht="13.5" customHeight="1" x14ac:dyDescent="0.3">
      <c r="A38" s="14">
        <f t="shared" si="10"/>
        <v>0.53125000000000022</v>
      </c>
      <c r="B38" s="15">
        <v>53</v>
      </c>
      <c r="C38" s="16">
        <v>0</v>
      </c>
      <c r="D38" s="17">
        <f t="shared" si="0"/>
        <v>53</v>
      </c>
      <c r="E38" s="33">
        <v>37</v>
      </c>
      <c r="F38" s="16">
        <v>0</v>
      </c>
      <c r="G38" s="17">
        <f t="shared" si="1"/>
        <v>37</v>
      </c>
      <c r="H38" s="37"/>
      <c r="I38" s="14">
        <f t="shared" si="11"/>
        <v>0.53125000000000022</v>
      </c>
      <c r="J38" s="33">
        <v>8</v>
      </c>
      <c r="K38" s="16">
        <v>0</v>
      </c>
      <c r="L38" s="17">
        <f t="shared" si="2"/>
        <v>8</v>
      </c>
      <c r="M38" s="15">
        <v>14</v>
      </c>
      <c r="N38" s="16">
        <v>0</v>
      </c>
      <c r="O38" s="17">
        <f t="shared" si="3"/>
        <v>14</v>
      </c>
      <c r="P38" s="37"/>
      <c r="Q38" s="14">
        <f t="shared" si="12"/>
        <v>0.53125000000000022</v>
      </c>
      <c r="R38" s="15">
        <v>34</v>
      </c>
      <c r="S38" s="16">
        <v>0</v>
      </c>
      <c r="T38" s="17">
        <f t="shared" si="4"/>
        <v>34</v>
      </c>
      <c r="U38" s="33">
        <v>21</v>
      </c>
      <c r="V38" s="16">
        <v>0</v>
      </c>
      <c r="W38" s="17">
        <f t="shared" si="5"/>
        <v>21</v>
      </c>
      <c r="X38" s="14">
        <f t="shared" si="13"/>
        <v>0.53125000000000022</v>
      </c>
      <c r="Y38" s="15">
        <v>41</v>
      </c>
      <c r="Z38" s="16">
        <v>0</v>
      </c>
      <c r="AA38" s="17">
        <f t="shared" si="6"/>
        <v>41</v>
      </c>
      <c r="AB38" s="33">
        <v>22</v>
      </c>
      <c r="AC38" s="16">
        <v>0</v>
      </c>
      <c r="AD38" s="17">
        <f t="shared" si="7"/>
        <v>22</v>
      </c>
      <c r="AE38" s="37"/>
      <c r="AF38" s="14">
        <f t="shared" si="14"/>
        <v>0.53125000000000022</v>
      </c>
      <c r="AG38" s="15">
        <v>11</v>
      </c>
      <c r="AH38" s="16">
        <v>0</v>
      </c>
      <c r="AI38" s="17">
        <f t="shared" si="8"/>
        <v>11</v>
      </c>
      <c r="AJ38" s="33">
        <v>19</v>
      </c>
      <c r="AK38" s="16">
        <v>0</v>
      </c>
      <c r="AL38" s="17">
        <f t="shared" si="9"/>
        <v>19</v>
      </c>
      <c r="AM38" s="37"/>
    </row>
    <row r="39" spans="1:39" ht="13.5" customHeight="1" x14ac:dyDescent="0.3">
      <c r="A39" s="20" t="s">
        <v>4</v>
      </c>
      <c r="B39" s="21">
        <f t="shared" ref="B39:C39" si="56">SUM(B35:B38)</f>
        <v>208</v>
      </c>
      <c r="C39" s="22">
        <f t="shared" si="56"/>
        <v>1</v>
      </c>
      <c r="D39" s="29">
        <f t="shared" si="0"/>
        <v>209</v>
      </c>
      <c r="E39" s="34">
        <f>SUM(E35:E38)</f>
        <v>153</v>
      </c>
      <c r="F39" s="22">
        <f>SUM(F35:F38)</f>
        <v>1</v>
      </c>
      <c r="G39" s="29">
        <f t="shared" si="1"/>
        <v>154</v>
      </c>
      <c r="H39" s="37"/>
      <c r="I39" s="20" t="s">
        <v>4</v>
      </c>
      <c r="J39" s="34">
        <f>SUM(J35:J38)</f>
        <v>25</v>
      </c>
      <c r="K39" s="22">
        <f>SUM(K35:K38)</f>
        <v>0</v>
      </c>
      <c r="L39" s="29">
        <f t="shared" si="2"/>
        <v>25</v>
      </c>
      <c r="M39" s="21">
        <f t="shared" ref="M39:N39" si="57">SUM(M35:M38)</f>
        <v>35</v>
      </c>
      <c r="N39" s="22">
        <f t="shared" si="57"/>
        <v>0</v>
      </c>
      <c r="O39" s="29">
        <f t="shared" si="3"/>
        <v>35</v>
      </c>
      <c r="P39" s="37"/>
      <c r="Q39" s="20" t="s">
        <v>4</v>
      </c>
      <c r="R39" s="21">
        <f>SUM(R35:R38)</f>
        <v>94</v>
      </c>
      <c r="S39" s="22">
        <f t="shared" ref="S39" si="58">SUM(S35:S38)</f>
        <v>0</v>
      </c>
      <c r="T39" s="29">
        <f t="shared" ref="T39" si="59">SUM(R39:S39)</f>
        <v>94</v>
      </c>
      <c r="U39" s="34">
        <f>SUM(U35:U38)</f>
        <v>102</v>
      </c>
      <c r="V39" s="22">
        <f>SUM(V35:V38)</f>
        <v>1</v>
      </c>
      <c r="W39" s="29">
        <f t="shared" ref="W39" si="60">SUM(U39:V39)</f>
        <v>103</v>
      </c>
      <c r="X39" s="20" t="s">
        <v>4</v>
      </c>
      <c r="Y39" s="21">
        <f>SUM(Y35:Y38)</f>
        <v>108</v>
      </c>
      <c r="Z39" s="22">
        <f t="shared" ref="Z39" si="61">SUM(Z35:Z38)</f>
        <v>0</v>
      </c>
      <c r="AA39" s="29">
        <f t="shared" ref="AA39" si="62">SUM(Y39:Z39)</f>
        <v>108</v>
      </c>
      <c r="AB39" s="34">
        <f>SUM(AB35:AB38)</f>
        <v>106</v>
      </c>
      <c r="AC39" s="22">
        <f>SUM(AC35:AC38)</f>
        <v>1</v>
      </c>
      <c r="AD39" s="29">
        <f t="shared" ref="AD39" si="63">SUM(AB39:AC39)</f>
        <v>107</v>
      </c>
      <c r="AE39" s="37"/>
      <c r="AF39" s="20" t="s">
        <v>4</v>
      </c>
      <c r="AG39" s="21">
        <f t="shared" ref="AG39:AH39" si="64">SUM(AG35:AG38)</f>
        <v>52</v>
      </c>
      <c r="AH39" s="22">
        <f t="shared" si="64"/>
        <v>0</v>
      </c>
      <c r="AI39" s="29">
        <f t="shared" si="8"/>
        <v>52</v>
      </c>
      <c r="AJ39" s="34">
        <f>SUM(AJ35:AJ38)</f>
        <v>70</v>
      </c>
      <c r="AK39" s="22">
        <f>SUM(AK35:AK38)</f>
        <v>0</v>
      </c>
      <c r="AL39" s="29">
        <f t="shared" si="9"/>
        <v>70</v>
      </c>
      <c r="AM39" s="37"/>
    </row>
    <row r="40" spans="1:39" ht="13.5" customHeight="1" x14ac:dyDescent="0.3">
      <c r="A40" s="9">
        <f>A38+"00:15"</f>
        <v>0.54166666666666685</v>
      </c>
      <c r="B40" s="2">
        <v>64</v>
      </c>
      <c r="C40" s="3">
        <v>0</v>
      </c>
      <c r="D40" s="8">
        <f t="shared" si="0"/>
        <v>64</v>
      </c>
      <c r="E40" s="31">
        <v>48</v>
      </c>
      <c r="F40" s="3">
        <v>0</v>
      </c>
      <c r="G40" s="8">
        <f t="shared" si="1"/>
        <v>48</v>
      </c>
      <c r="H40" s="37"/>
      <c r="I40" s="9">
        <f>I38+"00:15"</f>
        <v>0.54166666666666685</v>
      </c>
      <c r="J40" s="31">
        <v>8</v>
      </c>
      <c r="K40" s="3">
        <v>0</v>
      </c>
      <c r="L40" s="8">
        <f t="shared" si="2"/>
        <v>8</v>
      </c>
      <c r="M40" s="2">
        <v>7</v>
      </c>
      <c r="N40" s="3">
        <v>0</v>
      </c>
      <c r="O40" s="8">
        <f t="shared" si="3"/>
        <v>7</v>
      </c>
      <c r="P40" s="37"/>
      <c r="Q40" s="9">
        <f>Q38+"00:15"</f>
        <v>0.54166666666666685</v>
      </c>
      <c r="R40" s="2">
        <v>33</v>
      </c>
      <c r="S40" s="3">
        <v>1</v>
      </c>
      <c r="T40" s="8">
        <f t="shared" si="4"/>
        <v>34</v>
      </c>
      <c r="U40" s="31">
        <v>13</v>
      </c>
      <c r="V40" s="3">
        <v>0</v>
      </c>
      <c r="W40" s="8">
        <f t="shared" si="5"/>
        <v>13</v>
      </c>
      <c r="X40" s="9">
        <f>X38+"00:15"</f>
        <v>0.54166666666666685</v>
      </c>
      <c r="Y40" s="2">
        <v>38</v>
      </c>
      <c r="Z40" s="3">
        <v>1</v>
      </c>
      <c r="AA40" s="8">
        <f t="shared" si="6"/>
        <v>39</v>
      </c>
      <c r="AB40" s="31">
        <v>19</v>
      </c>
      <c r="AC40" s="3">
        <v>0</v>
      </c>
      <c r="AD40" s="8">
        <f t="shared" si="7"/>
        <v>19</v>
      </c>
      <c r="AE40" s="37"/>
      <c r="AF40" s="9">
        <f>AF38+"00:15"</f>
        <v>0.54166666666666685</v>
      </c>
      <c r="AG40" s="2">
        <v>20</v>
      </c>
      <c r="AH40" s="3">
        <v>0</v>
      </c>
      <c r="AI40" s="8">
        <f t="shared" si="8"/>
        <v>20</v>
      </c>
      <c r="AJ40" s="31">
        <v>11</v>
      </c>
      <c r="AK40" s="3">
        <v>0</v>
      </c>
      <c r="AL40" s="8">
        <f t="shared" si="9"/>
        <v>11</v>
      </c>
      <c r="AM40" s="37"/>
    </row>
    <row r="41" spans="1:39" ht="13.5" customHeight="1" x14ac:dyDescent="0.3">
      <c r="A41" s="10">
        <f t="shared" si="10"/>
        <v>0.55208333333333348</v>
      </c>
      <c r="B41" s="4">
        <v>35</v>
      </c>
      <c r="C41" s="5">
        <v>0</v>
      </c>
      <c r="D41" s="11">
        <f t="shared" si="0"/>
        <v>35</v>
      </c>
      <c r="E41" s="32">
        <v>44</v>
      </c>
      <c r="F41" s="5">
        <v>1</v>
      </c>
      <c r="G41" s="11">
        <f t="shared" si="1"/>
        <v>45</v>
      </c>
      <c r="H41" s="37"/>
      <c r="I41" s="10">
        <f t="shared" si="11"/>
        <v>0.55208333333333348</v>
      </c>
      <c r="J41" s="32">
        <v>8</v>
      </c>
      <c r="K41" s="5">
        <v>0</v>
      </c>
      <c r="L41" s="11">
        <f t="shared" si="2"/>
        <v>8</v>
      </c>
      <c r="M41" s="4">
        <v>5</v>
      </c>
      <c r="N41" s="5">
        <v>0</v>
      </c>
      <c r="O41" s="11">
        <f t="shared" si="3"/>
        <v>5</v>
      </c>
      <c r="P41" s="37"/>
      <c r="Q41" s="10">
        <f t="shared" si="12"/>
        <v>0.55208333333333348</v>
      </c>
      <c r="R41" s="4">
        <v>26</v>
      </c>
      <c r="S41" s="5">
        <v>0</v>
      </c>
      <c r="T41" s="11">
        <f t="shared" si="4"/>
        <v>26</v>
      </c>
      <c r="U41" s="32">
        <v>29</v>
      </c>
      <c r="V41" s="5">
        <v>0</v>
      </c>
      <c r="W41" s="11">
        <f t="shared" si="5"/>
        <v>29</v>
      </c>
      <c r="X41" s="10">
        <f t="shared" si="13"/>
        <v>0.55208333333333348</v>
      </c>
      <c r="Y41" s="4">
        <v>27</v>
      </c>
      <c r="Z41" s="5">
        <v>0</v>
      </c>
      <c r="AA41" s="11">
        <f t="shared" si="6"/>
        <v>27</v>
      </c>
      <c r="AB41" s="32">
        <v>33</v>
      </c>
      <c r="AC41" s="5">
        <v>0</v>
      </c>
      <c r="AD41" s="11">
        <f t="shared" si="7"/>
        <v>33</v>
      </c>
      <c r="AE41" s="37"/>
      <c r="AF41" s="10">
        <f t="shared" si="14"/>
        <v>0.55208333333333348</v>
      </c>
      <c r="AG41" s="4">
        <v>6</v>
      </c>
      <c r="AH41" s="5">
        <v>0</v>
      </c>
      <c r="AI41" s="11">
        <f t="shared" si="8"/>
        <v>6</v>
      </c>
      <c r="AJ41" s="32">
        <v>16</v>
      </c>
      <c r="AK41" s="5">
        <v>0</v>
      </c>
      <c r="AL41" s="11">
        <f t="shared" si="9"/>
        <v>16</v>
      </c>
      <c r="AM41" s="37"/>
    </row>
    <row r="42" spans="1:39" ht="13.5" customHeight="1" x14ac:dyDescent="0.3">
      <c r="A42" s="10">
        <f t="shared" si="10"/>
        <v>0.56250000000000011</v>
      </c>
      <c r="B42" s="4">
        <v>55</v>
      </c>
      <c r="C42" s="5">
        <v>0</v>
      </c>
      <c r="D42" s="11">
        <f t="shared" si="0"/>
        <v>55</v>
      </c>
      <c r="E42" s="32">
        <v>58</v>
      </c>
      <c r="F42" s="5">
        <v>0</v>
      </c>
      <c r="G42" s="11">
        <f t="shared" si="1"/>
        <v>58</v>
      </c>
      <c r="H42" s="37"/>
      <c r="I42" s="10">
        <f t="shared" si="11"/>
        <v>0.56250000000000011</v>
      </c>
      <c r="J42" s="32">
        <v>9</v>
      </c>
      <c r="K42" s="5">
        <v>0</v>
      </c>
      <c r="L42" s="11">
        <f t="shared" si="2"/>
        <v>9</v>
      </c>
      <c r="M42" s="4">
        <v>8</v>
      </c>
      <c r="N42" s="5">
        <v>0</v>
      </c>
      <c r="O42" s="11">
        <f t="shared" si="3"/>
        <v>8</v>
      </c>
      <c r="P42" s="37"/>
      <c r="Q42" s="10">
        <f t="shared" si="12"/>
        <v>0.56250000000000011</v>
      </c>
      <c r="R42" s="4">
        <v>22</v>
      </c>
      <c r="S42" s="5">
        <v>0</v>
      </c>
      <c r="T42" s="11">
        <f t="shared" si="4"/>
        <v>22</v>
      </c>
      <c r="U42" s="32">
        <v>19</v>
      </c>
      <c r="V42" s="5">
        <v>0</v>
      </c>
      <c r="W42" s="11">
        <f t="shared" si="5"/>
        <v>19</v>
      </c>
      <c r="X42" s="10">
        <f t="shared" si="13"/>
        <v>0.56250000000000011</v>
      </c>
      <c r="Y42" s="4">
        <v>27</v>
      </c>
      <c r="Z42" s="5">
        <v>0</v>
      </c>
      <c r="AA42" s="11">
        <f t="shared" si="6"/>
        <v>27</v>
      </c>
      <c r="AB42" s="32">
        <v>25</v>
      </c>
      <c r="AC42" s="5">
        <v>0</v>
      </c>
      <c r="AD42" s="11">
        <f t="shared" si="7"/>
        <v>25</v>
      </c>
      <c r="AE42" s="37"/>
      <c r="AF42" s="10">
        <f t="shared" si="14"/>
        <v>0.56250000000000011</v>
      </c>
      <c r="AG42" s="4">
        <v>15</v>
      </c>
      <c r="AH42" s="5">
        <v>0</v>
      </c>
      <c r="AI42" s="11">
        <f t="shared" si="8"/>
        <v>15</v>
      </c>
      <c r="AJ42" s="32">
        <v>17</v>
      </c>
      <c r="AK42" s="5">
        <v>0</v>
      </c>
      <c r="AL42" s="11">
        <f t="shared" si="9"/>
        <v>17</v>
      </c>
      <c r="AM42" s="37"/>
    </row>
    <row r="43" spans="1:39" ht="13.5" customHeight="1" x14ac:dyDescent="0.3">
      <c r="A43" s="14">
        <f t="shared" si="10"/>
        <v>0.57291666666666674</v>
      </c>
      <c r="B43" s="15">
        <v>45</v>
      </c>
      <c r="C43" s="16">
        <v>0</v>
      </c>
      <c r="D43" s="17">
        <f t="shared" si="0"/>
        <v>45</v>
      </c>
      <c r="E43" s="33">
        <v>52</v>
      </c>
      <c r="F43" s="16">
        <v>0</v>
      </c>
      <c r="G43" s="17">
        <f t="shared" si="1"/>
        <v>52</v>
      </c>
      <c r="H43" s="37"/>
      <c r="I43" s="14">
        <f t="shared" si="11"/>
        <v>0.57291666666666674</v>
      </c>
      <c r="J43" s="33">
        <v>6</v>
      </c>
      <c r="K43" s="16">
        <v>0</v>
      </c>
      <c r="L43" s="17">
        <f t="shared" si="2"/>
        <v>6</v>
      </c>
      <c r="M43" s="15">
        <v>11</v>
      </c>
      <c r="N43" s="16">
        <v>0</v>
      </c>
      <c r="O43" s="17">
        <f t="shared" si="3"/>
        <v>11</v>
      </c>
      <c r="P43" s="37"/>
      <c r="Q43" s="14">
        <f t="shared" si="12"/>
        <v>0.57291666666666674</v>
      </c>
      <c r="R43" s="15">
        <v>16</v>
      </c>
      <c r="S43" s="16">
        <v>0</v>
      </c>
      <c r="T43" s="17">
        <f t="shared" si="4"/>
        <v>16</v>
      </c>
      <c r="U43" s="33">
        <v>23</v>
      </c>
      <c r="V43" s="16">
        <v>0</v>
      </c>
      <c r="W43" s="17">
        <f t="shared" si="5"/>
        <v>23</v>
      </c>
      <c r="X43" s="14">
        <f t="shared" si="13"/>
        <v>0.57291666666666674</v>
      </c>
      <c r="Y43" s="15">
        <v>24</v>
      </c>
      <c r="Z43" s="16">
        <v>0</v>
      </c>
      <c r="AA43" s="17">
        <f t="shared" si="6"/>
        <v>24</v>
      </c>
      <c r="AB43" s="33">
        <v>26</v>
      </c>
      <c r="AC43" s="16">
        <v>0</v>
      </c>
      <c r="AD43" s="17">
        <f t="shared" si="7"/>
        <v>26</v>
      </c>
      <c r="AE43" s="37"/>
      <c r="AF43" s="14">
        <f t="shared" si="14"/>
        <v>0.57291666666666674</v>
      </c>
      <c r="AG43" s="15">
        <v>19</v>
      </c>
      <c r="AH43" s="16">
        <v>0</v>
      </c>
      <c r="AI43" s="17">
        <f t="shared" si="8"/>
        <v>19</v>
      </c>
      <c r="AJ43" s="33">
        <v>17</v>
      </c>
      <c r="AK43" s="16">
        <v>0</v>
      </c>
      <c r="AL43" s="17">
        <f t="shared" si="9"/>
        <v>17</v>
      </c>
      <c r="AM43" s="37"/>
    </row>
    <row r="44" spans="1:39" ht="13.5" customHeight="1" x14ac:dyDescent="0.3">
      <c r="A44" s="20" t="s">
        <v>4</v>
      </c>
      <c r="B44" s="21">
        <f t="shared" ref="B44:C44" si="65">SUM(B40:B43)</f>
        <v>199</v>
      </c>
      <c r="C44" s="22">
        <f t="shared" si="65"/>
        <v>0</v>
      </c>
      <c r="D44" s="29">
        <f t="shared" si="0"/>
        <v>199</v>
      </c>
      <c r="E44" s="34">
        <f>SUM(E40:E43)</f>
        <v>202</v>
      </c>
      <c r="F44" s="22">
        <f>SUM(F40:F43)</f>
        <v>1</v>
      </c>
      <c r="G44" s="29">
        <f t="shared" si="1"/>
        <v>203</v>
      </c>
      <c r="H44" s="37"/>
      <c r="I44" s="20" t="s">
        <v>4</v>
      </c>
      <c r="J44" s="34">
        <f>SUM(J40:J43)</f>
        <v>31</v>
      </c>
      <c r="K44" s="22">
        <f>SUM(K40:K43)</f>
        <v>0</v>
      </c>
      <c r="L44" s="29">
        <f t="shared" si="2"/>
        <v>31</v>
      </c>
      <c r="M44" s="21">
        <f t="shared" ref="M44:N44" si="66">SUM(M40:M43)</f>
        <v>31</v>
      </c>
      <c r="N44" s="22">
        <f t="shared" si="66"/>
        <v>0</v>
      </c>
      <c r="O44" s="29">
        <f t="shared" si="3"/>
        <v>31</v>
      </c>
      <c r="P44" s="37"/>
      <c r="Q44" s="20" t="s">
        <v>4</v>
      </c>
      <c r="R44" s="21">
        <f>SUM(R40:R43)</f>
        <v>97</v>
      </c>
      <c r="S44" s="22">
        <f t="shared" ref="S44" si="67">SUM(S40:S43)</f>
        <v>1</v>
      </c>
      <c r="T44" s="29">
        <f t="shared" ref="T44" si="68">SUM(R44:S44)</f>
        <v>98</v>
      </c>
      <c r="U44" s="34">
        <f>SUM(U40:U43)</f>
        <v>84</v>
      </c>
      <c r="V44" s="22">
        <f>SUM(V40:V43)</f>
        <v>0</v>
      </c>
      <c r="W44" s="29">
        <f t="shared" ref="W44" si="69">SUM(U44:V44)</f>
        <v>84</v>
      </c>
      <c r="X44" s="20" t="s">
        <v>4</v>
      </c>
      <c r="Y44" s="21">
        <f>SUM(Y40:Y43)</f>
        <v>116</v>
      </c>
      <c r="Z44" s="22">
        <f t="shared" ref="Z44" si="70">SUM(Z40:Z43)</f>
        <v>1</v>
      </c>
      <c r="AA44" s="29">
        <f t="shared" ref="AA44" si="71">SUM(Y44:Z44)</f>
        <v>117</v>
      </c>
      <c r="AB44" s="34">
        <f>SUM(AB40:AB43)</f>
        <v>103</v>
      </c>
      <c r="AC44" s="22">
        <f>SUM(AC40:AC43)</f>
        <v>0</v>
      </c>
      <c r="AD44" s="29">
        <f t="shared" ref="AD44" si="72">SUM(AB44:AC44)</f>
        <v>103</v>
      </c>
      <c r="AE44" s="37"/>
      <c r="AF44" s="20" t="s">
        <v>4</v>
      </c>
      <c r="AG44" s="21">
        <f t="shared" ref="AG44:AH44" si="73">SUM(AG40:AG43)</f>
        <v>60</v>
      </c>
      <c r="AH44" s="22">
        <f t="shared" si="73"/>
        <v>0</v>
      </c>
      <c r="AI44" s="29">
        <f t="shared" si="8"/>
        <v>60</v>
      </c>
      <c r="AJ44" s="34">
        <f>SUM(AJ40:AJ43)</f>
        <v>61</v>
      </c>
      <c r="AK44" s="22">
        <f>SUM(AK40:AK43)</f>
        <v>0</v>
      </c>
      <c r="AL44" s="29">
        <f t="shared" si="9"/>
        <v>61</v>
      </c>
      <c r="AM44" s="37"/>
    </row>
    <row r="45" spans="1:39" ht="13.5" customHeight="1" x14ac:dyDescent="0.3">
      <c r="A45" s="9">
        <f>A43+"00:15"</f>
        <v>0.58333333333333337</v>
      </c>
      <c r="B45" s="2">
        <v>35</v>
      </c>
      <c r="C45" s="3">
        <v>0</v>
      </c>
      <c r="D45" s="8">
        <f t="shared" si="0"/>
        <v>35</v>
      </c>
      <c r="E45" s="31">
        <v>39</v>
      </c>
      <c r="F45" s="3">
        <v>0</v>
      </c>
      <c r="G45" s="8">
        <f t="shared" si="1"/>
        <v>39</v>
      </c>
      <c r="H45" s="37"/>
      <c r="I45" s="9">
        <f>I43+"00:15"</f>
        <v>0.58333333333333337</v>
      </c>
      <c r="J45" s="31">
        <v>4</v>
      </c>
      <c r="K45" s="3">
        <v>0</v>
      </c>
      <c r="L45" s="8">
        <f t="shared" si="2"/>
        <v>4</v>
      </c>
      <c r="M45" s="2">
        <v>8</v>
      </c>
      <c r="N45" s="3">
        <v>0</v>
      </c>
      <c r="O45" s="8">
        <f t="shared" si="3"/>
        <v>8</v>
      </c>
      <c r="P45" s="37"/>
      <c r="Q45" s="9">
        <f>Q43+"00:15"</f>
        <v>0.58333333333333337</v>
      </c>
      <c r="R45" s="2">
        <v>13</v>
      </c>
      <c r="S45" s="3">
        <v>0</v>
      </c>
      <c r="T45" s="8">
        <f t="shared" si="4"/>
        <v>13</v>
      </c>
      <c r="U45" s="31">
        <v>19</v>
      </c>
      <c r="V45" s="3">
        <v>1</v>
      </c>
      <c r="W45" s="8">
        <f t="shared" si="5"/>
        <v>20</v>
      </c>
      <c r="X45" s="9">
        <f>X43+"00:15"</f>
        <v>0.58333333333333337</v>
      </c>
      <c r="Y45" s="2">
        <v>19</v>
      </c>
      <c r="Z45" s="3">
        <v>0</v>
      </c>
      <c r="AA45" s="8">
        <f t="shared" si="6"/>
        <v>19</v>
      </c>
      <c r="AB45" s="31">
        <v>21</v>
      </c>
      <c r="AC45" s="3">
        <v>1</v>
      </c>
      <c r="AD45" s="8">
        <f t="shared" si="7"/>
        <v>22</v>
      </c>
      <c r="AE45" s="37"/>
      <c r="AF45" s="9">
        <f>AF43+"00:15"</f>
        <v>0.58333333333333337</v>
      </c>
      <c r="AG45" s="2">
        <v>11</v>
      </c>
      <c r="AH45" s="3">
        <v>0</v>
      </c>
      <c r="AI45" s="8">
        <f t="shared" si="8"/>
        <v>11</v>
      </c>
      <c r="AJ45" s="31">
        <v>7</v>
      </c>
      <c r="AK45" s="3">
        <v>0</v>
      </c>
      <c r="AL45" s="8">
        <f t="shared" si="9"/>
        <v>7</v>
      </c>
      <c r="AM45" s="37"/>
    </row>
    <row r="46" spans="1:39" ht="13.5" customHeight="1" x14ac:dyDescent="0.3">
      <c r="A46" s="10">
        <f t="shared" si="10"/>
        <v>0.59375</v>
      </c>
      <c r="B46" s="4">
        <v>36</v>
      </c>
      <c r="C46" s="5">
        <v>1</v>
      </c>
      <c r="D46" s="11">
        <f t="shared" si="0"/>
        <v>37</v>
      </c>
      <c r="E46" s="32">
        <v>40</v>
      </c>
      <c r="F46" s="5">
        <v>0</v>
      </c>
      <c r="G46" s="11">
        <f t="shared" si="1"/>
        <v>40</v>
      </c>
      <c r="H46" s="37"/>
      <c r="I46" s="10">
        <f t="shared" si="11"/>
        <v>0.59375</v>
      </c>
      <c r="J46" s="32">
        <v>6</v>
      </c>
      <c r="K46" s="5">
        <v>0</v>
      </c>
      <c r="L46" s="11">
        <f t="shared" si="2"/>
        <v>6</v>
      </c>
      <c r="M46" s="4">
        <v>2</v>
      </c>
      <c r="N46" s="5">
        <v>0</v>
      </c>
      <c r="O46" s="11">
        <f t="shared" si="3"/>
        <v>2</v>
      </c>
      <c r="P46" s="37"/>
      <c r="Q46" s="10">
        <f t="shared" si="12"/>
        <v>0.59375</v>
      </c>
      <c r="R46" s="4">
        <v>24</v>
      </c>
      <c r="S46" s="5">
        <v>0</v>
      </c>
      <c r="T46" s="11">
        <f t="shared" si="4"/>
        <v>24</v>
      </c>
      <c r="U46" s="32">
        <v>35</v>
      </c>
      <c r="V46" s="5">
        <v>0</v>
      </c>
      <c r="W46" s="11">
        <f t="shared" si="5"/>
        <v>35</v>
      </c>
      <c r="X46" s="10">
        <f t="shared" si="13"/>
        <v>0.59375</v>
      </c>
      <c r="Y46" s="4">
        <v>24</v>
      </c>
      <c r="Z46" s="5">
        <v>0</v>
      </c>
      <c r="AA46" s="11">
        <f t="shared" si="6"/>
        <v>24</v>
      </c>
      <c r="AB46" s="32">
        <v>39</v>
      </c>
      <c r="AC46" s="5">
        <v>0</v>
      </c>
      <c r="AD46" s="11">
        <f t="shared" si="7"/>
        <v>39</v>
      </c>
      <c r="AE46" s="37"/>
      <c r="AF46" s="10">
        <f t="shared" si="14"/>
        <v>0.59375</v>
      </c>
      <c r="AG46" s="4">
        <v>10</v>
      </c>
      <c r="AH46" s="5">
        <v>0</v>
      </c>
      <c r="AI46" s="11">
        <f t="shared" si="8"/>
        <v>10</v>
      </c>
      <c r="AJ46" s="32">
        <v>15</v>
      </c>
      <c r="AK46" s="5">
        <v>0</v>
      </c>
      <c r="AL46" s="11">
        <f t="shared" si="9"/>
        <v>15</v>
      </c>
      <c r="AM46" s="37"/>
    </row>
    <row r="47" spans="1:39" ht="13.5" customHeight="1" x14ac:dyDescent="0.3">
      <c r="A47" s="10">
        <f t="shared" si="10"/>
        <v>0.60416666666666663</v>
      </c>
      <c r="B47" s="4">
        <v>37</v>
      </c>
      <c r="C47" s="5">
        <v>0</v>
      </c>
      <c r="D47" s="11">
        <f t="shared" si="0"/>
        <v>37</v>
      </c>
      <c r="E47" s="32">
        <v>38</v>
      </c>
      <c r="F47" s="5">
        <v>0</v>
      </c>
      <c r="G47" s="11">
        <f t="shared" si="1"/>
        <v>38</v>
      </c>
      <c r="H47" s="37"/>
      <c r="I47" s="10">
        <f t="shared" si="11"/>
        <v>0.60416666666666663</v>
      </c>
      <c r="J47" s="32">
        <v>7</v>
      </c>
      <c r="K47" s="5">
        <v>0</v>
      </c>
      <c r="L47" s="11">
        <f t="shared" si="2"/>
        <v>7</v>
      </c>
      <c r="M47" s="4">
        <v>7</v>
      </c>
      <c r="N47" s="5">
        <v>0</v>
      </c>
      <c r="O47" s="11">
        <f t="shared" si="3"/>
        <v>7</v>
      </c>
      <c r="P47" s="37"/>
      <c r="Q47" s="10">
        <f t="shared" si="12"/>
        <v>0.60416666666666663</v>
      </c>
      <c r="R47" s="4">
        <v>25</v>
      </c>
      <c r="S47" s="5">
        <v>0</v>
      </c>
      <c r="T47" s="11">
        <f t="shared" si="4"/>
        <v>25</v>
      </c>
      <c r="U47" s="32">
        <v>28</v>
      </c>
      <c r="V47" s="5">
        <v>0</v>
      </c>
      <c r="W47" s="11">
        <f t="shared" si="5"/>
        <v>28</v>
      </c>
      <c r="X47" s="10">
        <f t="shared" si="13"/>
        <v>0.60416666666666663</v>
      </c>
      <c r="Y47" s="4">
        <v>26</v>
      </c>
      <c r="Z47" s="5">
        <v>0</v>
      </c>
      <c r="AA47" s="11">
        <f t="shared" si="6"/>
        <v>26</v>
      </c>
      <c r="AB47" s="32">
        <v>29</v>
      </c>
      <c r="AC47" s="5">
        <v>0</v>
      </c>
      <c r="AD47" s="11">
        <f t="shared" si="7"/>
        <v>29</v>
      </c>
      <c r="AE47" s="37"/>
      <c r="AF47" s="10">
        <f t="shared" si="14"/>
        <v>0.60416666666666663</v>
      </c>
      <c r="AG47" s="4">
        <v>10</v>
      </c>
      <c r="AH47" s="5">
        <v>0</v>
      </c>
      <c r="AI47" s="11">
        <f t="shared" si="8"/>
        <v>10</v>
      </c>
      <c r="AJ47" s="32">
        <v>18</v>
      </c>
      <c r="AK47" s="5">
        <v>0</v>
      </c>
      <c r="AL47" s="11">
        <f t="shared" si="9"/>
        <v>18</v>
      </c>
      <c r="AM47" s="37"/>
    </row>
    <row r="48" spans="1:39" ht="13.5" customHeight="1" x14ac:dyDescent="0.3">
      <c r="A48" s="14">
        <f t="shared" si="10"/>
        <v>0.61458333333333326</v>
      </c>
      <c r="B48" s="15">
        <v>32</v>
      </c>
      <c r="C48" s="16">
        <v>0</v>
      </c>
      <c r="D48" s="17">
        <f t="shared" si="0"/>
        <v>32</v>
      </c>
      <c r="E48" s="33">
        <v>52</v>
      </c>
      <c r="F48" s="16">
        <v>1</v>
      </c>
      <c r="G48" s="17">
        <f t="shared" si="1"/>
        <v>53</v>
      </c>
      <c r="H48" s="37"/>
      <c r="I48" s="14">
        <f t="shared" si="11"/>
        <v>0.61458333333333326</v>
      </c>
      <c r="J48" s="33">
        <v>7</v>
      </c>
      <c r="K48" s="16">
        <v>0</v>
      </c>
      <c r="L48" s="17">
        <f t="shared" si="2"/>
        <v>7</v>
      </c>
      <c r="M48" s="15">
        <v>6</v>
      </c>
      <c r="N48" s="16">
        <v>0</v>
      </c>
      <c r="O48" s="17">
        <f t="shared" si="3"/>
        <v>6</v>
      </c>
      <c r="P48" s="37"/>
      <c r="Q48" s="14">
        <f t="shared" si="12"/>
        <v>0.61458333333333326</v>
      </c>
      <c r="R48" s="15">
        <v>21</v>
      </c>
      <c r="S48" s="16">
        <v>0</v>
      </c>
      <c r="T48" s="17">
        <f t="shared" si="4"/>
        <v>21</v>
      </c>
      <c r="U48" s="33">
        <v>23</v>
      </c>
      <c r="V48" s="16">
        <v>1</v>
      </c>
      <c r="W48" s="17">
        <f t="shared" si="5"/>
        <v>24</v>
      </c>
      <c r="X48" s="14">
        <f t="shared" si="13"/>
        <v>0.61458333333333326</v>
      </c>
      <c r="Y48" s="15">
        <v>20</v>
      </c>
      <c r="Z48" s="16">
        <v>0</v>
      </c>
      <c r="AA48" s="17">
        <f t="shared" si="6"/>
        <v>20</v>
      </c>
      <c r="AB48" s="33">
        <v>23</v>
      </c>
      <c r="AC48" s="16">
        <v>1</v>
      </c>
      <c r="AD48" s="17">
        <f t="shared" si="7"/>
        <v>24</v>
      </c>
      <c r="AE48" s="37"/>
      <c r="AF48" s="14">
        <f t="shared" si="14"/>
        <v>0.61458333333333326</v>
      </c>
      <c r="AG48" s="15">
        <v>9</v>
      </c>
      <c r="AH48" s="16">
        <v>0</v>
      </c>
      <c r="AI48" s="17">
        <f t="shared" si="8"/>
        <v>9</v>
      </c>
      <c r="AJ48" s="33">
        <v>10</v>
      </c>
      <c r="AK48" s="16">
        <v>0</v>
      </c>
      <c r="AL48" s="17">
        <f t="shared" si="9"/>
        <v>10</v>
      </c>
      <c r="AM48" s="37"/>
    </row>
    <row r="49" spans="1:39" ht="13.5" customHeight="1" x14ac:dyDescent="0.3">
      <c r="A49" s="20" t="s">
        <v>4</v>
      </c>
      <c r="B49" s="21">
        <f t="shared" ref="B49:C49" si="74">SUM(B45:B48)</f>
        <v>140</v>
      </c>
      <c r="C49" s="22">
        <f t="shared" si="74"/>
        <v>1</v>
      </c>
      <c r="D49" s="29">
        <f t="shared" si="0"/>
        <v>141</v>
      </c>
      <c r="E49" s="34">
        <f>SUM(E45:E48)</f>
        <v>169</v>
      </c>
      <c r="F49" s="22">
        <f>SUM(F45:F48)</f>
        <v>1</v>
      </c>
      <c r="G49" s="29">
        <f t="shared" si="1"/>
        <v>170</v>
      </c>
      <c r="H49" s="37"/>
      <c r="I49" s="20" t="s">
        <v>4</v>
      </c>
      <c r="J49" s="34">
        <f>SUM(J45:J48)</f>
        <v>24</v>
      </c>
      <c r="K49" s="22">
        <f>SUM(K45:K48)</f>
        <v>0</v>
      </c>
      <c r="L49" s="29">
        <f t="shared" si="2"/>
        <v>24</v>
      </c>
      <c r="M49" s="21">
        <f t="shared" ref="M49:N49" si="75">SUM(M45:M48)</f>
        <v>23</v>
      </c>
      <c r="N49" s="22">
        <f t="shared" si="75"/>
        <v>0</v>
      </c>
      <c r="O49" s="29">
        <f t="shared" si="3"/>
        <v>23</v>
      </c>
      <c r="P49" s="37"/>
      <c r="Q49" s="20" t="s">
        <v>4</v>
      </c>
      <c r="R49" s="21">
        <f>SUM(R45:R48)</f>
        <v>83</v>
      </c>
      <c r="S49" s="22">
        <f t="shared" ref="S49" si="76">SUM(S45:S48)</f>
        <v>0</v>
      </c>
      <c r="T49" s="29">
        <f t="shared" ref="T49" si="77">SUM(R49:S49)</f>
        <v>83</v>
      </c>
      <c r="U49" s="34">
        <f>SUM(U45:U48)</f>
        <v>105</v>
      </c>
      <c r="V49" s="22">
        <f>SUM(V45:V48)</f>
        <v>2</v>
      </c>
      <c r="W49" s="29">
        <f t="shared" ref="W49" si="78">SUM(U49:V49)</f>
        <v>107</v>
      </c>
      <c r="X49" s="20" t="s">
        <v>4</v>
      </c>
      <c r="Y49" s="21">
        <f>SUM(Y45:Y48)</f>
        <v>89</v>
      </c>
      <c r="Z49" s="22">
        <f t="shared" ref="Z49" si="79">SUM(Z45:Z48)</f>
        <v>0</v>
      </c>
      <c r="AA49" s="29">
        <f t="shared" ref="AA49" si="80">SUM(Y49:Z49)</f>
        <v>89</v>
      </c>
      <c r="AB49" s="34">
        <f>SUM(AB45:AB48)</f>
        <v>112</v>
      </c>
      <c r="AC49" s="22">
        <f>SUM(AC45:AC48)</f>
        <v>2</v>
      </c>
      <c r="AD49" s="29">
        <f t="shared" ref="AD49" si="81">SUM(AB49:AC49)</f>
        <v>114</v>
      </c>
      <c r="AE49" s="37"/>
      <c r="AF49" s="20" t="s">
        <v>4</v>
      </c>
      <c r="AG49" s="21">
        <f t="shared" ref="AG49:AH49" si="82">SUM(AG45:AG48)</f>
        <v>40</v>
      </c>
      <c r="AH49" s="22">
        <f t="shared" si="82"/>
        <v>0</v>
      </c>
      <c r="AI49" s="29">
        <f t="shared" si="8"/>
        <v>40</v>
      </c>
      <c r="AJ49" s="34">
        <f>SUM(AJ45:AJ48)</f>
        <v>50</v>
      </c>
      <c r="AK49" s="22">
        <f>SUM(AK45:AK48)</f>
        <v>0</v>
      </c>
      <c r="AL49" s="29">
        <f t="shared" si="9"/>
        <v>50</v>
      </c>
      <c r="AM49" s="37"/>
    </row>
    <row r="50" spans="1:39" ht="13.5" customHeight="1" x14ac:dyDescent="0.3">
      <c r="A50" s="9">
        <f>A48+"00:15"</f>
        <v>0.62499999999999989</v>
      </c>
      <c r="B50" s="2">
        <v>42</v>
      </c>
      <c r="C50" s="3">
        <v>0</v>
      </c>
      <c r="D50" s="8">
        <f t="shared" si="0"/>
        <v>42</v>
      </c>
      <c r="E50" s="31">
        <v>38</v>
      </c>
      <c r="F50" s="3">
        <v>0</v>
      </c>
      <c r="G50" s="8">
        <f t="shared" si="1"/>
        <v>38</v>
      </c>
      <c r="H50" s="37"/>
      <c r="I50" s="9">
        <f>I48+"00:15"</f>
        <v>0.62499999999999989</v>
      </c>
      <c r="J50" s="31">
        <v>6</v>
      </c>
      <c r="K50" s="3">
        <v>0</v>
      </c>
      <c r="L50" s="8">
        <f t="shared" si="2"/>
        <v>6</v>
      </c>
      <c r="M50" s="2">
        <v>10</v>
      </c>
      <c r="N50" s="3">
        <v>0</v>
      </c>
      <c r="O50" s="8">
        <f t="shared" si="3"/>
        <v>10</v>
      </c>
      <c r="P50" s="37"/>
      <c r="Q50" s="9">
        <f>Q48+"00:15"</f>
        <v>0.62499999999999989</v>
      </c>
      <c r="R50" s="2">
        <v>33</v>
      </c>
      <c r="S50" s="3">
        <v>0</v>
      </c>
      <c r="T50" s="8">
        <f t="shared" si="4"/>
        <v>33</v>
      </c>
      <c r="U50" s="31">
        <v>32</v>
      </c>
      <c r="V50" s="3">
        <v>0</v>
      </c>
      <c r="W50" s="8">
        <f t="shared" si="5"/>
        <v>32</v>
      </c>
      <c r="X50" s="9">
        <f>X48+"00:15"</f>
        <v>0.62499999999999989</v>
      </c>
      <c r="Y50" s="2">
        <v>38</v>
      </c>
      <c r="Z50" s="3">
        <v>0</v>
      </c>
      <c r="AA50" s="8">
        <f t="shared" si="6"/>
        <v>38</v>
      </c>
      <c r="AB50" s="31">
        <v>33</v>
      </c>
      <c r="AC50" s="3">
        <v>0</v>
      </c>
      <c r="AD50" s="8">
        <f t="shared" si="7"/>
        <v>33</v>
      </c>
      <c r="AE50" s="37"/>
      <c r="AF50" s="9">
        <f>AF48+"00:15"</f>
        <v>0.62499999999999989</v>
      </c>
      <c r="AG50" s="2">
        <v>8</v>
      </c>
      <c r="AH50" s="3">
        <v>0</v>
      </c>
      <c r="AI50" s="8">
        <f t="shared" si="8"/>
        <v>8</v>
      </c>
      <c r="AJ50" s="31">
        <v>15</v>
      </c>
      <c r="AK50" s="3">
        <v>0</v>
      </c>
      <c r="AL50" s="8">
        <f t="shared" si="9"/>
        <v>15</v>
      </c>
      <c r="AM50" s="37"/>
    </row>
    <row r="51" spans="1:39" ht="13.5" customHeight="1" x14ac:dyDescent="0.3">
      <c r="A51" s="10">
        <f t="shared" si="10"/>
        <v>0.63541666666666652</v>
      </c>
      <c r="B51" s="4">
        <v>33</v>
      </c>
      <c r="C51" s="5">
        <v>0</v>
      </c>
      <c r="D51" s="11">
        <f t="shared" si="0"/>
        <v>33</v>
      </c>
      <c r="E51" s="32">
        <v>46</v>
      </c>
      <c r="F51" s="5">
        <v>0</v>
      </c>
      <c r="G51" s="11">
        <f t="shared" si="1"/>
        <v>46</v>
      </c>
      <c r="H51" s="37"/>
      <c r="I51" s="10">
        <f t="shared" si="11"/>
        <v>0.63541666666666652</v>
      </c>
      <c r="J51" s="32">
        <v>4</v>
      </c>
      <c r="K51" s="5">
        <v>0</v>
      </c>
      <c r="L51" s="11">
        <f t="shared" si="2"/>
        <v>4</v>
      </c>
      <c r="M51" s="4">
        <v>8</v>
      </c>
      <c r="N51" s="5">
        <v>0</v>
      </c>
      <c r="O51" s="11">
        <f t="shared" si="3"/>
        <v>8</v>
      </c>
      <c r="P51" s="37"/>
      <c r="Q51" s="10">
        <f t="shared" si="12"/>
        <v>0.63541666666666652</v>
      </c>
      <c r="R51" s="4">
        <v>19</v>
      </c>
      <c r="S51" s="5">
        <v>0</v>
      </c>
      <c r="T51" s="11">
        <f t="shared" si="4"/>
        <v>19</v>
      </c>
      <c r="U51" s="32">
        <v>35</v>
      </c>
      <c r="V51" s="5">
        <v>0</v>
      </c>
      <c r="W51" s="11">
        <f t="shared" si="5"/>
        <v>35</v>
      </c>
      <c r="X51" s="10">
        <f t="shared" si="13"/>
        <v>0.63541666666666652</v>
      </c>
      <c r="Y51" s="4">
        <v>24</v>
      </c>
      <c r="Z51" s="5">
        <v>0</v>
      </c>
      <c r="AA51" s="11">
        <f t="shared" si="6"/>
        <v>24</v>
      </c>
      <c r="AB51" s="32">
        <v>36</v>
      </c>
      <c r="AC51" s="5">
        <v>0</v>
      </c>
      <c r="AD51" s="11">
        <f t="shared" si="7"/>
        <v>36</v>
      </c>
      <c r="AE51" s="37"/>
      <c r="AF51" s="10">
        <f t="shared" si="14"/>
        <v>0.63541666666666652</v>
      </c>
      <c r="AG51" s="4">
        <v>12</v>
      </c>
      <c r="AH51" s="5">
        <v>0</v>
      </c>
      <c r="AI51" s="11">
        <f t="shared" si="8"/>
        <v>12</v>
      </c>
      <c r="AJ51" s="32">
        <v>25</v>
      </c>
      <c r="AK51" s="5">
        <v>0</v>
      </c>
      <c r="AL51" s="11">
        <f t="shared" si="9"/>
        <v>25</v>
      </c>
      <c r="AM51" s="37"/>
    </row>
    <row r="52" spans="1:39" ht="13.5" customHeight="1" x14ac:dyDescent="0.3">
      <c r="A52" s="10">
        <f t="shared" si="10"/>
        <v>0.64583333333333315</v>
      </c>
      <c r="B52" s="4">
        <v>33</v>
      </c>
      <c r="C52" s="5">
        <v>0</v>
      </c>
      <c r="D52" s="11">
        <f t="shared" si="0"/>
        <v>33</v>
      </c>
      <c r="E52" s="32">
        <v>35</v>
      </c>
      <c r="F52" s="5">
        <v>0</v>
      </c>
      <c r="G52" s="11">
        <f t="shared" si="1"/>
        <v>35</v>
      </c>
      <c r="H52" s="37"/>
      <c r="I52" s="10">
        <f t="shared" si="11"/>
        <v>0.64583333333333315</v>
      </c>
      <c r="J52" s="32">
        <v>8</v>
      </c>
      <c r="K52" s="5">
        <v>0</v>
      </c>
      <c r="L52" s="11">
        <f t="shared" si="2"/>
        <v>8</v>
      </c>
      <c r="M52" s="4">
        <v>3</v>
      </c>
      <c r="N52" s="5">
        <v>0</v>
      </c>
      <c r="O52" s="11">
        <f t="shared" si="3"/>
        <v>3</v>
      </c>
      <c r="P52" s="37"/>
      <c r="Q52" s="10">
        <f t="shared" si="12"/>
        <v>0.64583333333333315</v>
      </c>
      <c r="R52" s="4">
        <v>23</v>
      </c>
      <c r="S52" s="5">
        <v>0</v>
      </c>
      <c r="T52" s="11">
        <f t="shared" si="4"/>
        <v>23</v>
      </c>
      <c r="U52" s="32">
        <v>29</v>
      </c>
      <c r="V52" s="5">
        <v>1</v>
      </c>
      <c r="W52" s="11">
        <f t="shared" si="5"/>
        <v>30</v>
      </c>
      <c r="X52" s="10">
        <f t="shared" si="13"/>
        <v>0.64583333333333315</v>
      </c>
      <c r="Y52" s="4">
        <v>19</v>
      </c>
      <c r="Z52" s="5">
        <v>0</v>
      </c>
      <c r="AA52" s="11">
        <f t="shared" si="6"/>
        <v>19</v>
      </c>
      <c r="AB52" s="32">
        <v>30</v>
      </c>
      <c r="AC52" s="5">
        <v>1</v>
      </c>
      <c r="AD52" s="11">
        <f t="shared" si="7"/>
        <v>31</v>
      </c>
      <c r="AE52" s="37"/>
      <c r="AF52" s="10">
        <f t="shared" si="14"/>
        <v>0.64583333333333315</v>
      </c>
      <c r="AG52" s="4">
        <v>17</v>
      </c>
      <c r="AH52" s="5">
        <v>0</v>
      </c>
      <c r="AI52" s="11">
        <f t="shared" si="8"/>
        <v>17</v>
      </c>
      <c r="AJ52" s="32">
        <v>15</v>
      </c>
      <c r="AK52" s="5">
        <v>0</v>
      </c>
      <c r="AL52" s="11">
        <f t="shared" si="9"/>
        <v>15</v>
      </c>
      <c r="AM52" s="37"/>
    </row>
    <row r="53" spans="1:39" ht="13.5" customHeight="1" x14ac:dyDescent="0.3">
      <c r="A53" s="14">
        <f t="shared" si="10"/>
        <v>0.65624999999999978</v>
      </c>
      <c r="B53" s="15">
        <v>37</v>
      </c>
      <c r="C53" s="16">
        <v>1</v>
      </c>
      <c r="D53" s="17">
        <f t="shared" si="0"/>
        <v>38</v>
      </c>
      <c r="E53" s="33">
        <v>51</v>
      </c>
      <c r="F53" s="16">
        <v>0</v>
      </c>
      <c r="G53" s="17">
        <f t="shared" si="1"/>
        <v>51</v>
      </c>
      <c r="H53" s="37"/>
      <c r="I53" s="14">
        <f t="shared" si="11"/>
        <v>0.65624999999999978</v>
      </c>
      <c r="J53" s="33">
        <v>15</v>
      </c>
      <c r="K53" s="16">
        <v>0</v>
      </c>
      <c r="L53" s="17">
        <f t="shared" si="2"/>
        <v>15</v>
      </c>
      <c r="M53" s="15">
        <v>7</v>
      </c>
      <c r="N53" s="16">
        <v>0</v>
      </c>
      <c r="O53" s="17">
        <f t="shared" si="3"/>
        <v>7</v>
      </c>
      <c r="P53" s="37"/>
      <c r="Q53" s="14">
        <f t="shared" si="12"/>
        <v>0.65624999999999978</v>
      </c>
      <c r="R53" s="15">
        <v>14</v>
      </c>
      <c r="S53" s="16">
        <v>0</v>
      </c>
      <c r="T53" s="17">
        <f t="shared" si="4"/>
        <v>14</v>
      </c>
      <c r="U53" s="33">
        <v>45</v>
      </c>
      <c r="V53" s="16">
        <v>0</v>
      </c>
      <c r="W53" s="17">
        <f t="shared" si="5"/>
        <v>45</v>
      </c>
      <c r="X53" s="14">
        <f t="shared" si="13"/>
        <v>0.65624999999999978</v>
      </c>
      <c r="Y53" s="15">
        <v>19</v>
      </c>
      <c r="Z53" s="16">
        <v>0</v>
      </c>
      <c r="AA53" s="17">
        <f t="shared" si="6"/>
        <v>19</v>
      </c>
      <c r="AB53" s="33">
        <v>58</v>
      </c>
      <c r="AC53" s="16">
        <v>0</v>
      </c>
      <c r="AD53" s="17">
        <f t="shared" si="7"/>
        <v>58</v>
      </c>
      <c r="AE53" s="37"/>
      <c r="AF53" s="14">
        <f t="shared" si="14"/>
        <v>0.65624999999999978</v>
      </c>
      <c r="AG53" s="15">
        <v>9</v>
      </c>
      <c r="AH53" s="16">
        <v>0</v>
      </c>
      <c r="AI53" s="17">
        <f t="shared" si="8"/>
        <v>9</v>
      </c>
      <c r="AJ53" s="33">
        <v>13</v>
      </c>
      <c r="AK53" s="16">
        <v>0</v>
      </c>
      <c r="AL53" s="17">
        <f t="shared" si="9"/>
        <v>13</v>
      </c>
      <c r="AM53" s="37"/>
    </row>
    <row r="54" spans="1:39" ht="13.5" customHeight="1" x14ac:dyDescent="0.3">
      <c r="A54" s="20" t="s">
        <v>4</v>
      </c>
      <c r="B54" s="21">
        <f t="shared" ref="B54:C54" si="83">SUM(B50:B53)</f>
        <v>145</v>
      </c>
      <c r="C54" s="22">
        <f t="shared" si="83"/>
        <v>1</v>
      </c>
      <c r="D54" s="29">
        <f t="shared" si="0"/>
        <v>146</v>
      </c>
      <c r="E54" s="34">
        <f>SUM(E50:E53)</f>
        <v>170</v>
      </c>
      <c r="F54" s="22">
        <f>SUM(F50:F53)</f>
        <v>0</v>
      </c>
      <c r="G54" s="29">
        <f t="shared" si="1"/>
        <v>170</v>
      </c>
      <c r="H54" s="37"/>
      <c r="I54" s="20" t="s">
        <v>4</v>
      </c>
      <c r="J54" s="34">
        <f>SUM(J50:J53)</f>
        <v>33</v>
      </c>
      <c r="K54" s="22">
        <f>SUM(K50:K53)</f>
        <v>0</v>
      </c>
      <c r="L54" s="29">
        <f t="shared" si="2"/>
        <v>33</v>
      </c>
      <c r="M54" s="21">
        <f t="shared" ref="M54:N54" si="84">SUM(M50:M53)</f>
        <v>28</v>
      </c>
      <c r="N54" s="22">
        <f t="shared" si="84"/>
        <v>0</v>
      </c>
      <c r="O54" s="29">
        <f t="shared" si="3"/>
        <v>28</v>
      </c>
      <c r="P54" s="37"/>
      <c r="Q54" s="20" t="s">
        <v>4</v>
      </c>
      <c r="R54" s="21">
        <f>SUM(R50:R53)</f>
        <v>89</v>
      </c>
      <c r="S54" s="22">
        <f t="shared" ref="S54" si="85">SUM(S50:S53)</f>
        <v>0</v>
      </c>
      <c r="T54" s="29">
        <f t="shared" ref="T54" si="86">SUM(R54:S54)</f>
        <v>89</v>
      </c>
      <c r="U54" s="34">
        <f>SUM(U50:U53)</f>
        <v>141</v>
      </c>
      <c r="V54" s="22">
        <f>SUM(V50:V53)</f>
        <v>1</v>
      </c>
      <c r="W54" s="29">
        <f t="shared" ref="W54" si="87">SUM(U54:V54)</f>
        <v>142</v>
      </c>
      <c r="X54" s="20" t="s">
        <v>4</v>
      </c>
      <c r="Y54" s="21">
        <f>SUM(Y50:Y53)</f>
        <v>100</v>
      </c>
      <c r="Z54" s="22">
        <f t="shared" ref="Z54" si="88">SUM(Z50:Z53)</f>
        <v>0</v>
      </c>
      <c r="AA54" s="29">
        <f t="shared" ref="AA54" si="89">SUM(Y54:Z54)</f>
        <v>100</v>
      </c>
      <c r="AB54" s="34">
        <f>SUM(AB50:AB53)</f>
        <v>157</v>
      </c>
      <c r="AC54" s="22">
        <f>SUM(AC50:AC53)</f>
        <v>1</v>
      </c>
      <c r="AD54" s="29">
        <f t="shared" ref="AD54" si="90">SUM(AB54:AC54)</f>
        <v>158</v>
      </c>
      <c r="AE54" s="37"/>
      <c r="AF54" s="20" t="s">
        <v>4</v>
      </c>
      <c r="AG54" s="21">
        <f t="shared" ref="AG54:AH54" si="91">SUM(AG50:AG53)</f>
        <v>46</v>
      </c>
      <c r="AH54" s="22">
        <f t="shared" si="91"/>
        <v>0</v>
      </c>
      <c r="AI54" s="29">
        <f t="shared" si="8"/>
        <v>46</v>
      </c>
      <c r="AJ54" s="34">
        <f>SUM(AJ50:AJ53)</f>
        <v>68</v>
      </c>
      <c r="AK54" s="22">
        <f>SUM(AK50:AK53)</f>
        <v>0</v>
      </c>
      <c r="AL54" s="29">
        <f t="shared" si="9"/>
        <v>68</v>
      </c>
      <c r="AM54" s="37"/>
    </row>
    <row r="55" spans="1:39" ht="13.5" customHeight="1" x14ac:dyDescent="0.3">
      <c r="A55" s="9">
        <f>A53+"00:15"</f>
        <v>0.66666666666666641</v>
      </c>
      <c r="B55" s="2">
        <v>51</v>
      </c>
      <c r="C55" s="3">
        <v>0</v>
      </c>
      <c r="D55" s="8">
        <f t="shared" si="0"/>
        <v>51</v>
      </c>
      <c r="E55" s="31">
        <v>65</v>
      </c>
      <c r="F55" s="3">
        <v>0</v>
      </c>
      <c r="G55" s="8">
        <f t="shared" si="1"/>
        <v>65</v>
      </c>
      <c r="H55" s="37"/>
      <c r="I55" s="9">
        <f>I53+"00:15"</f>
        <v>0.66666666666666641</v>
      </c>
      <c r="J55" s="31">
        <v>10</v>
      </c>
      <c r="K55" s="3">
        <v>0</v>
      </c>
      <c r="L55" s="8">
        <f t="shared" si="2"/>
        <v>10</v>
      </c>
      <c r="M55" s="2">
        <v>5</v>
      </c>
      <c r="N55" s="3">
        <v>0</v>
      </c>
      <c r="O55" s="8">
        <f t="shared" si="3"/>
        <v>5</v>
      </c>
      <c r="P55" s="37"/>
      <c r="Q55" s="9">
        <f>Q53+"00:15"</f>
        <v>0.66666666666666641</v>
      </c>
      <c r="R55" s="2">
        <v>25</v>
      </c>
      <c r="S55" s="3">
        <v>0</v>
      </c>
      <c r="T55" s="8">
        <f t="shared" si="4"/>
        <v>25</v>
      </c>
      <c r="U55" s="31">
        <v>58</v>
      </c>
      <c r="V55" s="3">
        <v>0</v>
      </c>
      <c r="W55" s="8">
        <f t="shared" si="5"/>
        <v>58</v>
      </c>
      <c r="X55" s="9">
        <f>X53+"00:15"</f>
        <v>0.66666666666666641</v>
      </c>
      <c r="Y55" s="2">
        <v>28</v>
      </c>
      <c r="Z55" s="3">
        <v>0</v>
      </c>
      <c r="AA55" s="8">
        <f t="shared" si="6"/>
        <v>28</v>
      </c>
      <c r="AB55" s="31">
        <v>66</v>
      </c>
      <c r="AC55" s="3">
        <v>0</v>
      </c>
      <c r="AD55" s="8">
        <f t="shared" si="7"/>
        <v>66</v>
      </c>
      <c r="AE55" s="37"/>
      <c r="AF55" s="9">
        <f>AF53+"00:15"</f>
        <v>0.66666666666666641</v>
      </c>
      <c r="AG55" s="2">
        <v>17</v>
      </c>
      <c r="AH55" s="3">
        <v>0</v>
      </c>
      <c r="AI55" s="8">
        <f t="shared" si="8"/>
        <v>17</v>
      </c>
      <c r="AJ55" s="31">
        <v>2</v>
      </c>
      <c r="AK55" s="3">
        <v>0</v>
      </c>
      <c r="AL55" s="8">
        <f t="shared" si="9"/>
        <v>2</v>
      </c>
      <c r="AM55" s="37"/>
    </row>
    <row r="56" spans="1:39" ht="13.5" customHeight="1" x14ac:dyDescent="0.3">
      <c r="A56" s="10">
        <f t="shared" si="10"/>
        <v>0.67708333333333304</v>
      </c>
      <c r="B56" s="4">
        <v>45</v>
      </c>
      <c r="C56" s="5">
        <v>0</v>
      </c>
      <c r="D56" s="11">
        <f t="shared" si="0"/>
        <v>45</v>
      </c>
      <c r="E56" s="32">
        <v>57</v>
      </c>
      <c r="F56" s="5">
        <v>0</v>
      </c>
      <c r="G56" s="11">
        <f t="shared" si="1"/>
        <v>57</v>
      </c>
      <c r="H56" s="37"/>
      <c r="I56" s="10">
        <f t="shared" si="11"/>
        <v>0.67708333333333304</v>
      </c>
      <c r="J56" s="32">
        <v>10</v>
      </c>
      <c r="K56" s="5">
        <v>0</v>
      </c>
      <c r="L56" s="11">
        <f t="shared" si="2"/>
        <v>10</v>
      </c>
      <c r="M56" s="4">
        <v>9</v>
      </c>
      <c r="N56" s="5">
        <v>0</v>
      </c>
      <c r="O56" s="11">
        <f t="shared" si="3"/>
        <v>9</v>
      </c>
      <c r="P56" s="37"/>
      <c r="Q56" s="10">
        <f t="shared" si="12"/>
        <v>0.67708333333333304</v>
      </c>
      <c r="R56" s="4">
        <v>19</v>
      </c>
      <c r="S56" s="5">
        <v>0</v>
      </c>
      <c r="T56" s="11">
        <f t="shared" si="4"/>
        <v>19</v>
      </c>
      <c r="U56" s="32">
        <v>67</v>
      </c>
      <c r="V56" s="5">
        <v>0</v>
      </c>
      <c r="W56" s="11">
        <f t="shared" si="5"/>
        <v>67</v>
      </c>
      <c r="X56" s="10">
        <f t="shared" si="13"/>
        <v>0.67708333333333304</v>
      </c>
      <c r="Y56" s="4">
        <v>20</v>
      </c>
      <c r="Z56" s="5">
        <v>0</v>
      </c>
      <c r="AA56" s="11">
        <f t="shared" si="6"/>
        <v>20</v>
      </c>
      <c r="AB56" s="32">
        <v>69</v>
      </c>
      <c r="AC56" s="5">
        <v>0</v>
      </c>
      <c r="AD56" s="11">
        <f t="shared" si="7"/>
        <v>69</v>
      </c>
      <c r="AE56" s="37"/>
      <c r="AF56" s="10">
        <f t="shared" si="14"/>
        <v>0.67708333333333304</v>
      </c>
      <c r="AG56" s="4">
        <v>8</v>
      </c>
      <c r="AH56" s="5">
        <v>0</v>
      </c>
      <c r="AI56" s="11">
        <f t="shared" si="8"/>
        <v>8</v>
      </c>
      <c r="AJ56" s="32">
        <v>17</v>
      </c>
      <c r="AK56" s="5">
        <v>0</v>
      </c>
      <c r="AL56" s="11">
        <f t="shared" si="9"/>
        <v>17</v>
      </c>
      <c r="AM56" s="37"/>
    </row>
    <row r="57" spans="1:39" ht="13.5" customHeight="1" x14ac:dyDescent="0.3">
      <c r="A57" s="10">
        <f t="shared" si="10"/>
        <v>0.68749999999999967</v>
      </c>
      <c r="B57" s="4">
        <v>42</v>
      </c>
      <c r="C57" s="5">
        <v>0</v>
      </c>
      <c r="D57" s="11">
        <f t="shared" si="0"/>
        <v>42</v>
      </c>
      <c r="E57" s="32">
        <v>57</v>
      </c>
      <c r="F57" s="5">
        <v>0</v>
      </c>
      <c r="G57" s="11">
        <f t="shared" si="1"/>
        <v>57</v>
      </c>
      <c r="H57" s="37"/>
      <c r="I57" s="10">
        <f t="shared" si="11"/>
        <v>0.68749999999999967</v>
      </c>
      <c r="J57" s="32">
        <v>5</v>
      </c>
      <c r="K57" s="5">
        <v>0</v>
      </c>
      <c r="L57" s="11">
        <f t="shared" si="2"/>
        <v>5</v>
      </c>
      <c r="M57" s="4">
        <v>7</v>
      </c>
      <c r="N57" s="5">
        <v>0</v>
      </c>
      <c r="O57" s="11">
        <f t="shared" si="3"/>
        <v>7</v>
      </c>
      <c r="P57" s="37"/>
      <c r="Q57" s="10">
        <f t="shared" si="12"/>
        <v>0.68749999999999967</v>
      </c>
      <c r="R57" s="4">
        <v>38</v>
      </c>
      <c r="S57" s="5">
        <v>0</v>
      </c>
      <c r="T57" s="11">
        <f t="shared" si="4"/>
        <v>38</v>
      </c>
      <c r="U57" s="32">
        <v>62</v>
      </c>
      <c r="V57" s="5">
        <v>0</v>
      </c>
      <c r="W57" s="11">
        <f t="shared" si="5"/>
        <v>62</v>
      </c>
      <c r="X57" s="10">
        <f t="shared" si="13"/>
        <v>0.68749999999999967</v>
      </c>
      <c r="Y57" s="4">
        <v>38</v>
      </c>
      <c r="Z57" s="5">
        <v>0</v>
      </c>
      <c r="AA57" s="11">
        <f t="shared" si="6"/>
        <v>38</v>
      </c>
      <c r="AB57" s="32">
        <v>60</v>
      </c>
      <c r="AC57" s="5">
        <v>0</v>
      </c>
      <c r="AD57" s="11">
        <f t="shared" si="7"/>
        <v>60</v>
      </c>
      <c r="AE57" s="37"/>
      <c r="AF57" s="10">
        <f t="shared" si="14"/>
        <v>0.68749999999999967</v>
      </c>
      <c r="AG57" s="4">
        <v>7</v>
      </c>
      <c r="AH57" s="5">
        <v>0</v>
      </c>
      <c r="AI57" s="11">
        <f t="shared" si="8"/>
        <v>7</v>
      </c>
      <c r="AJ57" s="32">
        <v>27</v>
      </c>
      <c r="AK57" s="5">
        <v>0</v>
      </c>
      <c r="AL57" s="11">
        <f t="shared" si="9"/>
        <v>27</v>
      </c>
      <c r="AM57" s="37"/>
    </row>
    <row r="58" spans="1:39" ht="13.5" customHeight="1" x14ac:dyDescent="0.3">
      <c r="A58" s="14">
        <f t="shared" si="10"/>
        <v>0.6979166666666663</v>
      </c>
      <c r="B58" s="15">
        <v>49</v>
      </c>
      <c r="C58" s="16">
        <v>0</v>
      </c>
      <c r="D58" s="17">
        <f t="shared" si="0"/>
        <v>49</v>
      </c>
      <c r="E58" s="33">
        <v>69</v>
      </c>
      <c r="F58" s="16">
        <v>0</v>
      </c>
      <c r="G58" s="17">
        <f t="shared" si="1"/>
        <v>69</v>
      </c>
      <c r="H58" s="37"/>
      <c r="I58" s="14">
        <f t="shared" si="11"/>
        <v>0.6979166666666663</v>
      </c>
      <c r="J58" s="33">
        <v>8</v>
      </c>
      <c r="K58" s="16">
        <v>0</v>
      </c>
      <c r="L58" s="17">
        <f t="shared" si="2"/>
        <v>8</v>
      </c>
      <c r="M58" s="15">
        <v>11</v>
      </c>
      <c r="N58" s="16">
        <v>0</v>
      </c>
      <c r="O58" s="17">
        <f t="shared" si="3"/>
        <v>11</v>
      </c>
      <c r="P58" s="37"/>
      <c r="Q58" s="14">
        <f t="shared" si="12"/>
        <v>0.6979166666666663</v>
      </c>
      <c r="R58" s="15">
        <v>21</v>
      </c>
      <c r="S58" s="16">
        <v>0</v>
      </c>
      <c r="T58" s="17">
        <f t="shared" si="4"/>
        <v>21</v>
      </c>
      <c r="U58" s="33">
        <v>65</v>
      </c>
      <c r="V58" s="16">
        <v>1</v>
      </c>
      <c r="W58" s="17">
        <f t="shared" si="5"/>
        <v>66</v>
      </c>
      <c r="X58" s="14">
        <f t="shared" si="13"/>
        <v>0.6979166666666663</v>
      </c>
      <c r="Y58" s="15">
        <v>28</v>
      </c>
      <c r="Z58" s="16">
        <v>0</v>
      </c>
      <c r="AA58" s="17">
        <f t="shared" si="6"/>
        <v>28</v>
      </c>
      <c r="AB58" s="33">
        <v>69</v>
      </c>
      <c r="AC58" s="16">
        <v>1</v>
      </c>
      <c r="AD58" s="17">
        <f t="shared" si="7"/>
        <v>70</v>
      </c>
      <c r="AE58" s="37"/>
      <c r="AF58" s="14">
        <f t="shared" si="14"/>
        <v>0.6979166666666663</v>
      </c>
      <c r="AG58" s="15">
        <v>12</v>
      </c>
      <c r="AH58" s="16">
        <v>0</v>
      </c>
      <c r="AI58" s="17">
        <f t="shared" si="8"/>
        <v>12</v>
      </c>
      <c r="AJ58" s="33">
        <v>8</v>
      </c>
      <c r="AK58" s="16">
        <v>0</v>
      </c>
      <c r="AL58" s="17">
        <f t="shared" si="9"/>
        <v>8</v>
      </c>
      <c r="AM58" s="37"/>
    </row>
    <row r="59" spans="1:39" ht="13.5" customHeight="1" x14ac:dyDescent="0.3">
      <c r="A59" s="20" t="s">
        <v>4</v>
      </c>
      <c r="B59" s="21">
        <f t="shared" ref="B59:C59" si="92">SUM(B55:B58)</f>
        <v>187</v>
      </c>
      <c r="C59" s="22">
        <f t="shared" si="92"/>
        <v>0</v>
      </c>
      <c r="D59" s="29">
        <f t="shared" si="0"/>
        <v>187</v>
      </c>
      <c r="E59" s="34">
        <f>SUM(E55:E58)</f>
        <v>248</v>
      </c>
      <c r="F59" s="22">
        <f>SUM(F55:F58)</f>
        <v>0</v>
      </c>
      <c r="G59" s="29">
        <f t="shared" si="1"/>
        <v>248</v>
      </c>
      <c r="H59" s="37"/>
      <c r="I59" s="20" t="s">
        <v>4</v>
      </c>
      <c r="J59" s="34">
        <f>SUM(J55:J58)</f>
        <v>33</v>
      </c>
      <c r="K59" s="22">
        <f>SUM(K55:K58)</f>
        <v>0</v>
      </c>
      <c r="L59" s="29">
        <f t="shared" si="2"/>
        <v>33</v>
      </c>
      <c r="M59" s="21">
        <f t="shared" ref="M59:N59" si="93">SUM(M55:M58)</f>
        <v>32</v>
      </c>
      <c r="N59" s="22">
        <f t="shared" si="93"/>
        <v>0</v>
      </c>
      <c r="O59" s="29">
        <f t="shared" si="3"/>
        <v>32</v>
      </c>
      <c r="P59" s="37"/>
      <c r="Q59" s="20" t="s">
        <v>4</v>
      </c>
      <c r="R59" s="21">
        <f>SUM(R55:R58)</f>
        <v>103</v>
      </c>
      <c r="S59" s="22">
        <f t="shared" ref="S59" si="94">SUM(S55:S58)</f>
        <v>0</v>
      </c>
      <c r="T59" s="29">
        <f t="shared" ref="T59" si="95">SUM(R59:S59)</f>
        <v>103</v>
      </c>
      <c r="U59" s="34">
        <f>SUM(U55:U58)</f>
        <v>252</v>
      </c>
      <c r="V59" s="22">
        <f>SUM(V55:V58)</f>
        <v>1</v>
      </c>
      <c r="W59" s="29">
        <f t="shared" ref="W59" si="96">SUM(U59:V59)</f>
        <v>253</v>
      </c>
      <c r="X59" s="20" t="s">
        <v>4</v>
      </c>
      <c r="Y59" s="21">
        <f>SUM(Y55:Y58)</f>
        <v>114</v>
      </c>
      <c r="Z59" s="22">
        <f t="shared" ref="Z59" si="97">SUM(Z55:Z58)</f>
        <v>0</v>
      </c>
      <c r="AA59" s="29">
        <f t="shared" ref="AA59" si="98">SUM(Y59:Z59)</f>
        <v>114</v>
      </c>
      <c r="AB59" s="34">
        <f>SUM(AB55:AB58)</f>
        <v>264</v>
      </c>
      <c r="AC59" s="22">
        <f>SUM(AC55:AC58)</f>
        <v>1</v>
      </c>
      <c r="AD59" s="29">
        <f t="shared" ref="AD59" si="99">SUM(AB59:AC59)</f>
        <v>265</v>
      </c>
      <c r="AE59" s="37"/>
      <c r="AF59" s="20" t="s">
        <v>4</v>
      </c>
      <c r="AG59" s="21">
        <f t="shared" ref="AG59:AH59" si="100">SUM(AG55:AG58)</f>
        <v>44</v>
      </c>
      <c r="AH59" s="22">
        <f t="shared" si="100"/>
        <v>0</v>
      </c>
      <c r="AI59" s="29">
        <f t="shared" si="8"/>
        <v>44</v>
      </c>
      <c r="AJ59" s="34">
        <f>SUM(AJ55:AJ58)</f>
        <v>54</v>
      </c>
      <c r="AK59" s="22">
        <f>SUM(AK55:AK58)</f>
        <v>0</v>
      </c>
      <c r="AL59" s="29">
        <f t="shared" si="9"/>
        <v>54</v>
      </c>
      <c r="AM59" s="37"/>
    </row>
    <row r="60" spans="1:39" ht="13.5" customHeight="1" x14ac:dyDescent="0.3">
      <c r="A60" s="9">
        <f>A58+"00:15"</f>
        <v>0.70833333333333293</v>
      </c>
      <c r="B60" s="2">
        <v>39</v>
      </c>
      <c r="C60" s="3">
        <v>0</v>
      </c>
      <c r="D60" s="8">
        <f t="shared" si="0"/>
        <v>39</v>
      </c>
      <c r="E60" s="31">
        <v>116</v>
      </c>
      <c r="F60" s="3">
        <v>0</v>
      </c>
      <c r="G60" s="8">
        <f t="shared" si="1"/>
        <v>116</v>
      </c>
      <c r="H60" s="37"/>
      <c r="I60" s="9">
        <f>I58+"00:15"</f>
        <v>0.70833333333333293</v>
      </c>
      <c r="J60" s="31">
        <v>10</v>
      </c>
      <c r="K60" s="3">
        <v>1</v>
      </c>
      <c r="L60" s="8">
        <f t="shared" si="2"/>
        <v>11</v>
      </c>
      <c r="M60" s="2">
        <v>5</v>
      </c>
      <c r="N60" s="3">
        <v>0</v>
      </c>
      <c r="O60" s="8">
        <f t="shared" si="3"/>
        <v>5</v>
      </c>
      <c r="P60" s="37"/>
      <c r="Q60" s="9">
        <f>Q58+"00:15"</f>
        <v>0.70833333333333293</v>
      </c>
      <c r="R60" s="2">
        <v>29</v>
      </c>
      <c r="S60" s="3">
        <v>0</v>
      </c>
      <c r="T60" s="8">
        <f t="shared" si="4"/>
        <v>29</v>
      </c>
      <c r="U60" s="31">
        <v>128</v>
      </c>
      <c r="V60" s="3">
        <v>1</v>
      </c>
      <c r="W60" s="8">
        <f t="shared" si="5"/>
        <v>129</v>
      </c>
      <c r="X60" s="9">
        <f>X58+"00:15"</f>
        <v>0.70833333333333293</v>
      </c>
      <c r="Y60" s="2">
        <v>27</v>
      </c>
      <c r="Z60" s="3">
        <v>0</v>
      </c>
      <c r="AA60" s="8">
        <f t="shared" si="6"/>
        <v>27</v>
      </c>
      <c r="AB60" s="31">
        <v>131</v>
      </c>
      <c r="AC60" s="3">
        <v>2</v>
      </c>
      <c r="AD60" s="8">
        <f t="shared" si="7"/>
        <v>133</v>
      </c>
      <c r="AE60" s="37"/>
      <c r="AF60" s="9">
        <f>AF58+"00:15"</f>
        <v>0.70833333333333293</v>
      </c>
      <c r="AG60" s="2">
        <v>16</v>
      </c>
      <c r="AH60" s="3">
        <v>0</v>
      </c>
      <c r="AI60" s="8">
        <f t="shared" si="8"/>
        <v>16</v>
      </c>
      <c r="AJ60" s="31">
        <v>21</v>
      </c>
      <c r="AK60" s="3">
        <v>1</v>
      </c>
      <c r="AL60" s="8">
        <f t="shared" si="9"/>
        <v>22</v>
      </c>
      <c r="AM60" s="37"/>
    </row>
    <row r="61" spans="1:39" ht="13.5" customHeight="1" x14ac:dyDescent="0.3">
      <c r="A61" s="10">
        <f t="shared" si="10"/>
        <v>0.71874999999999956</v>
      </c>
      <c r="B61" s="4">
        <v>40</v>
      </c>
      <c r="C61" s="5">
        <v>0</v>
      </c>
      <c r="D61" s="11">
        <f t="shared" si="0"/>
        <v>40</v>
      </c>
      <c r="E61" s="32">
        <v>93</v>
      </c>
      <c r="F61" s="5">
        <v>0</v>
      </c>
      <c r="G61" s="11">
        <f t="shared" si="1"/>
        <v>93</v>
      </c>
      <c r="H61" s="37"/>
      <c r="I61" s="10">
        <f t="shared" si="11"/>
        <v>0.71874999999999956</v>
      </c>
      <c r="J61" s="32">
        <v>11</v>
      </c>
      <c r="K61" s="5">
        <v>0</v>
      </c>
      <c r="L61" s="11">
        <f t="shared" si="2"/>
        <v>11</v>
      </c>
      <c r="M61" s="4">
        <v>13</v>
      </c>
      <c r="N61" s="5">
        <v>0</v>
      </c>
      <c r="O61" s="11">
        <f t="shared" si="3"/>
        <v>13</v>
      </c>
      <c r="P61" s="37"/>
      <c r="Q61" s="10">
        <f t="shared" si="12"/>
        <v>0.71874999999999956</v>
      </c>
      <c r="R61" s="4">
        <v>13</v>
      </c>
      <c r="S61" s="5">
        <v>0</v>
      </c>
      <c r="T61" s="11">
        <f t="shared" si="4"/>
        <v>13</v>
      </c>
      <c r="U61" s="32">
        <v>96</v>
      </c>
      <c r="V61" s="5">
        <v>1</v>
      </c>
      <c r="W61" s="11">
        <f t="shared" si="5"/>
        <v>97</v>
      </c>
      <c r="X61" s="10">
        <f t="shared" si="13"/>
        <v>0.71874999999999956</v>
      </c>
      <c r="Y61" s="4">
        <v>16</v>
      </c>
      <c r="Z61" s="5">
        <v>0</v>
      </c>
      <c r="AA61" s="11">
        <f t="shared" si="6"/>
        <v>16</v>
      </c>
      <c r="AB61" s="32">
        <v>97</v>
      </c>
      <c r="AC61" s="5">
        <v>1</v>
      </c>
      <c r="AD61" s="11">
        <f t="shared" si="7"/>
        <v>98</v>
      </c>
      <c r="AE61" s="37"/>
      <c r="AF61" s="10">
        <f t="shared" si="14"/>
        <v>0.71874999999999956</v>
      </c>
      <c r="AG61" s="4">
        <v>25</v>
      </c>
      <c r="AH61" s="5">
        <v>0</v>
      </c>
      <c r="AI61" s="11">
        <f t="shared" si="8"/>
        <v>25</v>
      </c>
      <c r="AJ61" s="32">
        <v>22</v>
      </c>
      <c r="AK61" s="5">
        <v>0</v>
      </c>
      <c r="AL61" s="11">
        <f t="shared" si="9"/>
        <v>22</v>
      </c>
      <c r="AM61" s="37"/>
    </row>
    <row r="62" spans="1:39" ht="13.5" customHeight="1" x14ac:dyDescent="0.3">
      <c r="A62" s="10">
        <f t="shared" si="10"/>
        <v>0.72916666666666619</v>
      </c>
      <c r="B62" s="4">
        <v>46</v>
      </c>
      <c r="C62" s="5">
        <v>0</v>
      </c>
      <c r="D62" s="11">
        <f t="shared" si="0"/>
        <v>46</v>
      </c>
      <c r="E62" s="32">
        <v>112</v>
      </c>
      <c r="F62" s="5">
        <v>0</v>
      </c>
      <c r="G62" s="11">
        <f t="shared" si="1"/>
        <v>112</v>
      </c>
      <c r="H62" s="37"/>
      <c r="I62" s="10">
        <f t="shared" si="11"/>
        <v>0.72916666666666619</v>
      </c>
      <c r="J62" s="32">
        <v>19</v>
      </c>
      <c r="K62" s="5">
        <v>0</v>
      </c>
      <c r="L62" s="11">
        <f t="shared" si="2"/>
        <v>19</v>
      </c>
      <c r="M62" s="4">
        <v>12</v>
      </c>
      <c r="N62" s="5">
        <v>0</v>
      </c>
      <c r="O62" s="11">
        <f t="shared" si="3"/>
        <v>12</v>
      </c>
      <c r="P62" s="37"/>
      <c r="Q62" s="10">
        <f t="shared" si="12"/>
        <v>0.72916666666666619</v>
      </c>
      <c r="R62" s="4">
        <v>30</v>
      </c>
      <c r="S62" s="5">
        <v>0</v>
      </c>
      <c r="T62" s="11">
        <f t="shared" si="4"/>
        <v>30</v>
      </c>
      <c r="U62" s="32">
        <v>84</v>
      </c>
      <c r="V62" s="5">
        <v>0</v>
      </c>
      <c r="W62" s="11">
        <f t="shared" si="5"/>
        <v>84</v>
      </c>
      <c r="X62" s="10">
        <f t="shared" si="13"/>
        <v>0.72916666666666619</v>
      </c>
      <c r="Y62" s="4">
        <v>32</v>
      </c>
      <c r="Z62" s="5">
        <v>0</v>
      </c>
      <c r="AA62" s="11">
        <f t="shared" si="6"/>
        <v>32</v>
      </c>
      <c r="AB62" s="32">
        <v>93</v>
      </c>
      <c r="AC62" s="5">
        <v>0</v>
      </c>
      <c r="AD62" s="11">
        <f t="shared" si="7"/>
        <v>93</v>
      </c>
      <c r="AE62" s="37"/>
      <c r="AF62" s="10">
        <f t="shared" si="14"/>
        <v>0.72916666666666619</v>
      </c>
      <c r="AG62" s="4">
        <v>23</v>
      </c>
      <c r="AH62" s="5">
        <v>0</v>
      </c>
      <c r="AI62" s="11">
        <f t="shared" si="8"/>
        <v>23</v>
      </c>
      <c r="AJ62" s="32">
        <v>8</v>
      </c>
      <c r="AK62" s="5">
        <v>0</v>
      </c>
      <c r="AL62" s="11">
        <f t="shared" si="9"/>
        <v>8</v>
      </c>
      <c r="AM62" s="37"/>
    </row>
    <row r="63" spans="1:39" ht="13.5" customHeight="1" x14ac:dyDescent="0.3">
      <c r="A63" s="14">
        <f t="shared" si="10"/>
        <v>0.73958333333333282</v>
      </c>
      <c r="B63" s="15">
        <v>35</v>
      </c>
      <c r="C63" s="16">
        <v>0</v>
      </c>
      <c r="D63" s="17">
        <f t="shared" si="0"/>
        <v>35</v>
      </c>
      <c r="E63" s="33">
        <v>104</v>
      </c>
      <c r="F63" s="16">
        <v>0</v>
      </c>
      <c r="G63" s="17">
        <f t="shared" si="1"/>
        <v>104</v>
      </c>
      <c r="H63" s="37"/>
      <c r="I63" s="14">
        <f t="shared" si="11"/>
        <v>0.73958333333333282</v>
      </c>
      <c r="J63" s="33">
        <v>3</v>
      </c>
      <c r="K63" s="16">
        <v>1</v>
      </c>
      <c r="L63" s="17">
        <f t="shared" si="2"/>
        <v>4</v>
      </c>
      <c r="M63" s="15">
        <v>5</v>
      </c>
      <c r="N63" s="16">
        <v>0</v>
      </c>
      <c r="O63" s="17">
        <f t="shared" si="3"/>
        <v>5</v>
      </c>
      <c r="P63" s="37"/>
      <c r="Q63" s="14">
        <f t="shared" si="12"/>
        <v>0.73958333333333282</v>
      </c>
      <c r="R63" s="15">
        <v>24</v>
      </c>
      <c r="S63" s="16">
        <v>1</v>
      </c>
      <c r="T63" s="17">
        <f t="shared" si="4"/>
        <v>25</v>
      </c>
      <c r="U63" s="33">
        <v>58</v>
      </c>
      <c r="V63" s="16">
        <v>0</v>
      </c>
      <c r="W63" s="17">
        <f t="shared" si="5"/>
        <v>58</v>
      </c>
      <c r="X63" s="14">
        <f t="shared" si="13"/>
        <v>0.73958333333333282</v>
      </c>
      <c r="Y63" s="15">
        <v>27</v>
      </c>
      <c r="Z63" s="16">
        <v>0</v>
      </c>
      <c r="AA63" s="17">
        <f t="shared" si="6"/>
        <v>27</v>
      </c>
      <c r="AB63" s="33">
        <v>59</v>
      </c>
      <c r="AC63" s="16">
        <v>0</v>
      </c>
      <c r="AD63" s="17">
        <f t="shared" si="7"/>
        <v>59</v>
      </c>
      <c r="AE63" s="37"/>
      <c r="AF63" s="14">
        <f t="shared" si="14"/>
        <v>0.73958333333333282</v>
      </c>
      <c r="AG63" s="15">
        <v>9</v>
      </c>
      <c r="AH63" s="16">
        <v>0</v>
      </c>
      <c r="AI63" s="17">
        <f t="shared" si="8"/>
        <v>9</v>
      </c>
      <c r="AJ63" s="33">
        <v>12</v>
      </c>
      <c r="AK63" s="16">
        <v>0</v>
      </c>
      <c r="AL63" s="17">
        <f t="shared" si="9"/>
        <v>12</v>
      </c>
      <c r="AM63" s="37"/>
    </row>
    <row r="64" spans="1:39" ht="13.5" customHeight="1" x14ac:dyDescent="0.3">
      <c r="A64" s="20" t="s">
        <v>4</v>
      </c>
      <c r="B64" s="21">
        <f t="shared" ref="B64:C64" si="101">SUM(B60:B63)</f>
        <v>160</v>
      </c>
      <c r="C64" s="22">
        <f t="shared" si="101"/>
        <v>0</v>
      </c>
      <c r="D64" s="29">
        <f t="shared" si="0"/>
        <v>160</v>
      </c>
      <c r="E64" s="34">
        <f>SUM(E60:E63)</f>
        <v>425</v>
      </c>
      <c r="F64" s="22">
        <f>SUM(F60:F63)</f>
        <v>0</v>
      </c>
      <c r="G64" s="29">
        <f t="shared" si="1"/>
        <v>425</v>
      </c>
      <c r="H64" s="37"/>
      <c r="I64" s="20" t="s">
        <v>4</v>
      </c>
      <c r="J64" s="34">
        <f>SUM(J60:J63)</f>
        <v>43</v>
      </c>
      <c r="K64" s="22">
        <f>SUM(K60:K63)</f>
        <v>2</v>
      </c>
      <c r="L64" s="29">
        <f t="shared" si="2"/>
        <v>45</v>
      </c>
      <c r="M64" s="21">
        <f t="shared" ref="M64:N64" si="102">SUM(M60:M63)</f>
        <v>35</v>
      </c>
      <c r="N64" s="22">
        <f t="shared" si="102"/>
        <v>0</v>
      </c>
      <c r="O64" s="29">
        <f t="shared" si="3"/>
        <v>35</v>
      </c>
      <c r="P64" s="37"/>
      <c r="Q64" s="20" t="s">
        <v>4</v>
      </c>
      <c r="R64" s="21">
        <f>SUM(R60:R63)</f>
        <v>96</v>
      </c>
      <c r="S64" s="22">
        <f t="shared" ref="S64" si="103">SUM(S60:S63)</f>
        <v>1</v>
      </c>
      <c r="T64" s="29">
        <f t="shared" ref="T64" si="104">SUM(R64:S64)</f>
        <v>97</v>
      </c>
      <c r="U64" s="34">
        <f>SUM(U60:U63)</f>
        <v>366</v>
      </c>
      <c r="V64" s="22">
        <f>SUM(V60:V63)</f>
        <v>2</v>
      </c>
      <c r="W64" s="29">
        <f t="shared" ref="W64" si="105">SUM(U64:V64)</f>
        <v>368</v>
      </c>
      <c r="X64" s="20" t="s">
        <v>4</v>
      </c>
      <c r="Y64" s="21">
        <f>SUM(Y60:Y63)</f>
        <v>102</v>
      </c>
      <c r="Z64" s="22">
        <f t="shared" ref="Z64" si="106">SUM(Z60:Z63)</f>
        <v>0</v>
      </c>
      <c r="AA64" s="29">
        <f t="shared" ref="AA64" si="107">SUM(Y64:Z64)</f>
        <v>102</v>
      </c>
      <c r="AB64" s="34">
        <f>SUM(AB60:AB63)</f>
        <v>380</v>
      </c>
      <c r="AC64" s="22">
        <f>SUM(AC60:AC63)</f>
        <v>3</v>
      </c>
      <c r="AD64" s="29">
        <f t="shared" ref="AD64" si="108">SUM(AB64:AC64)</f>
        <v>383</v>
      </c>
      <c r="AE64" s="37"/>
      <c r="AF64" s="20" t="s">
        <v>4</v>
      </c>
      <c r="AG64" s="21">
        <f t="shared" ref="AG64:AH64" si="109">SUM(AG60:AG63)</f>
        <v>73</v>
      </c>
      <c r="AH64" s="22">
        <f t="shared" si="109"/>
        <v>0</v>
      </c>
      <c r="AI64" s="29">
        <f t="shared" si="8"/>
        <v>73</v>
      </c>
      <c r="AJ64" s="34">
        <f>SUM(AJ60:AJ63)</f>
        <v>63</v>
      </c>
      <c r="AK64" s="22">
        <f>SUM(AK60:AK63)</f>
        <v>1</v>
      </c>
      <c r="AL64" s="29">
        <f t="shared" si="9"/>
        <v>64</v>
      </c>
      <c r="AM64" s="37"/>
    </row>
    <row r="65" spans="1:39" ht="13.5" customHeight="1" x14ac:dyDescent="0.3">
      <c r="A65" s="9">
        <f>A63+"00:15"</f>
        <v>0.74999999999999944</v>
      </c>
      <c r="B65" s="2">
        <v>32</v>
      </c>
      <c r="C65" s="3">
        <v>1</v>
      </c>
      <c r="D65" s="8">
        <f t="shared" si="0"/>
        <v>33</v>
      </c>
      <c r="E65" s="31">
        <v>76</v>
      </c>
      <c r="F65" s="3">
        <v>0</v>
      </c>
      <c r="G65" s="8">
        <f t="shared" si="1"/>
        <v>76</v>
      </c>
      <c r="H65" s="37"/>
      <c r="I65" s="9">
        <f>I63+"00:15"</f>
        <v>0.74999999999999944</v>
      </c>
      <c r="J65" s="31">
        <v>10</v>
      </c>
      <c r="K65" s="3">
        <v>1</v>
      </c>
      <c r="L65" s="8">
        <f t="shared" si="2"/>
        <v>11</v>
      </c>
      <c r="M65" s="2">
        <v>11</v>
      </c>
      <c r="N65" s="3">
        <v>0</v>
      </c>
      <c r="O65" s="8">
        <f t="shared" si="3"/>
        <v>11</v>
      </c>
      <c r="P65" s="37"/>
      <c r="Q65" s="9">
        <f>Q63+"00:15"</f>
        <v>0.74999999999999944</v>
      </c>
      <c r="R65" s="2">
        <v>21</v>
      </c>
      <c r="S65" s="3">
        <v>0</v>
      </c>
      <c r="T65" s="8">
        <f t="shared" si="4"/>
        <v>21</v>
      </c>
      <c r="U65" s="31">
        <v>44</v>
      </c>
      <c r="V65" s="3">
        <v>1</v>
      </c>
      <c r="W65" s="8">
        <f t="shared" si="5"/>
        <v>45</v>
      </c>
      <c r="X65" s="9">
        <f>X63+"00:15"</f>
        <v>0.74999999999999944</v>
      </c>
      <c r="Y65" s="2">
        <v>22</v>
      </c>
      <c r="Z65" s="3">
        <v>0</v>
      </c>
      <c r="AA65" s="8">
        <f t="shared" si="6"/>
        <v>22</v>
      </c>
      <c r="AB65" s="31">
        <v>44</v>
      </c>
      <c r="AC65" s="3">
        <v>2</v>
      </c>
      <c r="AD65" s="8">
        <f t="shared" si="7"/>
        <v>46</v>
      </c>
      <c r="AE65" s="37"/>
      <c r="AF65" s="9">
        <f>AF63+"00:15"</f>
        <v>0.74999999999999944</v>
      </c>
      <c r="AG65" s="2">
        <v>10</v>
      </c>
      <c r="AH65" s="3">
        <v>0</v>
      </c>
      <c r="AI65" s="8">
        <f t="shared" si="8"/>
        <v>10</v>
      </c>
      <c r="AJ65" s="31">
        <v>8</v>
      </c>
      <c r="AK65" s="3">
        <v>0</v>
      </c>
      <c r="AL65" s="8">
        <f t="shared" si="9"/>
        <v>8</v>
      </c>
      <c r="AM65" s="37"/>
    </row>
    <row r="66" spans="1:39" ht="13.5" customHeight="1" x14ac:dyDescent="0.3">
      <c r="A66" s="10">
        <f t="shared" si="10"/>
        <v>0.76041666666666607</v>
      </c>
      <c r="B66" s="4">
        <v>34</v>
      </c>
      <c r="C66" s="5">
        <v>0</v>
      </c>
      <c r="D66" s="11">
        <f t="shared" si="0"/>
        <v>34</v>
      </c>
      <c r="E66" s="32">
        <v>47</v>
      </c>
      <c r="F66" s="5">
        <v>0</v>
      </c>
      <c r="G66" s="11">
        <f t="shared" si="1"/>
        <v>47</v>
      </c>
      <c r="H66" s="37"/>
      <c r="I66" s="10">
        <f t="shared" si="11"/>
        <v>0.76041666666666607</v>
      </c>
      <c r="J66" s="32">
        <v>12</v>
      </c>
      <c r="K66" s="5">
        <v>2</v>
      </c>
      <c r="L66" s="11">
        <f t="shared" si="2"/>
        <v>14</v>
      </c>
      <c r="M66" s="4">
        <v>8</v>
      </c>
      <c r="N66" s="5">
        <v>0</v>
      </c>
      <c r="O66" s="11">
        <f t="shared" si="3"/>
        <v>8</v>
      </c>
      <c r="P66" s="37"/>
      <c r="Q66" s="10">
        <f t="shared" si="12"/>
        <v>0.76041666666666607</v>
      </c>
      <c r="R66" s="4">
        <v>22</v>
      </c>
      <c r="S66" s="5">
        <v>1</v>
      </c>
      <c r="T66" s="11">
        <f t="shared" si="4"/>
        <v>23</v>
      </c>
      <c r="U66" s="32">
        <v>53</v>
      </c>
      <c r="V66" s="5">
        <v>0</v>
      </c>
      <c r="W66" s="11">
        <f t="shared" si="5"/>
        <v>53</v>
      </c>
      <c r="X66" s="10">
        <f t="shared" si="13"/>
        <v>0.76041666666666607</v>
      </c>
      <c r="Y66" s="4">
        <v>20</v>
      </c>
      <c r="Z66" s="5">
        <v>0</v>
      </c>
      <c r="AA66" s="11">
        <f t="shared" si="6"/>
        <v>20</v>
      </c>
      <c r="AB66" s="32">
        <v>55</v>
      </c>
      <c r="AC66" s="5">
        <v>1</v>
      </c>
      <c r="AD66" s="11">
        <f t="shared" si="7"/>
        <v>56</v>
      </c>
      <c r="AE66" s="37"/>
      <c r="AF66" s="10">
        <f t="shared" si="14"/>
        <v>0.76041666666666607</v>
      </c>
      <c r="AG66" s="4">
        <v>9</v>
      </c>
      <c r="AH66" s="5">
        <v>0</v>
      </c>
      <c r="AI66" s="11">
        <f t="shared" si="8"/>
        <v>9</v>
      </c>
      <c r="AJ66" s="32">
        <v>10</v>
      </c>
      <c r="AK66" s="5">
        <v>0</v>
      </c>
      <c r="AL66" s="11">
        <f t="shared" si="9"/>
        <v>10</v>
      </c>
      <c r="AM66" s="37"/>
    </row>
    <row r="67" spans="1:39" ht="13.5" customHeight="1" x14ac:dyDescent="0.3">
      <c r="A67" s="10">
        <f t="shared" si="10"/>
        <v>0.7708333333333327</v>
      </c>
      <c r="B67" s="4">
        <v>45</v>
      </c>
      <c r="C67" s="5">
        <v>0</v>
      </c>
      <c r="D67" s="11">
        <f t="shared" si="0"/>
        <v>45</v>
      </c>
      <c r="E67" s="32">
        <v>56</v>
      </c>
      <c r="F67" s="5">
        <v>0</v>
      </c>
      <c r="G67" s="11">
        <f t="shared" si="1"/>
        <v>56</v>
      </c>
      <c r="H67" s="37"/>
      <c r="I67" s="10">
        <f t="shared" si="11"/>
        <v>0.7708333333333327</v>
      </c>
      <c r="J67" s="32">
        <v>7</v>
      </c>
      <c r="K67" s="5">
        <v>0</v>
      </c>
      <c r="L67" s="11">
        <f t="shared" si="2"/>
        <v>7</v>
      </c>
      <c r="M67" s="4">
        <v>7</v>
      </c>
      <c r="N67" s="5">
        <v>0</v>
      </c>
      <c r="O67" s="11">
        <f t="shared" si="3"/>
        <v>7</v>
      </c>
      <c r="P67" s="37"/>
      <c r="Q67" s="10">
        <f t="shared" si="12"/>
        <v>0.7708333333333327</v>
      </c>
      <c r="R67" s="4">
        <v>14</v>
      </c>
      <c r="S67" s="5">
        <v>0</v>
      </c>
      <c r="T67" s="11">
        <f t="shared" si="4"/>
        <v>14</v>
      </c>
      <c r="U67" s="32">
        <v>42</v>
      </c>
      <c r="V67" s="5">
        <v>0</v>
      </c>
      <c r="W67" s="11">
        <f t="shared" si="5"/>
        <v>42</v>
      </c>
      <c r="X67" s="10">
        <f t="shared" si="13"/>
        <v>0.7708333333333327</v>
      </c>
      <c r="Y67" s="4">
        <v>12</v>
      </c>
      <c r="Z67" s="5">
        <v>0</v>
      </c>
      <c r="AA67" s="11">
        <f t="shared" si="6"/>
        <v>12</v>
      </c>
      <c r="AB67" s="32">
        <v>40</v>
      </c>
      <c r="AC67" s="5">
        <v>0</v>
      </c>
      <c r="AD67" s="11">
        <f t="shared" si="7"/>
        <v>40</v>
      </c>
      <c r="AE67" s="37"/>
      <c r="AF67" s="10">
        <f t="shared" si="14"/>
        <v>0.7708333333333327</v>
      </c>
      <c r="AG67" s="4">
        <v>8</v>
      </c>
      <c r="AH67" s="5">
        <v>0</v>
      </c>
      <c r="AI67" s="11">
        <f t="shared" si="8"/>
        <v>8</v>
      </c>
      <c r="AJ67" s="32">
        <v>5</v>
      </c>
      <c r="AK67" s="5">
        <v>0</v>
      </c>
      <c r="AL67" s="11">
        <f t="shared" si="9"/>
        <v>5</v>
      </c>
      <c r="AM67" s="37"/>
    </row>
    <row r="68" spans="1:39" ht="13.5" customHeight="1" x14ac:dyDescent="0.3">
      <c r="A68" s="14">
        <f t="shared" si="10"/>
        <v>0.78124999999999933</v>
      </c>
      <c r="B68" s="15">
        <v>16</v>
      </c>
      <c r="C68" s="16">
        <v>0</v>
      </c>
      <c r="D68" s="17">
        <f t="shared" si="0"/>
        <v>16</v>
      </c>
      <c r="E68" s="33">
        <v>36</v>
      </c>
      <c r="F68" s="16">
        <v>0</v>
      </c>
      <c r="G68" s="17">
        <f t="shared" si="1"/>
        <v>36</v>
      </c>
      <c r="H68" s="37"/>
      <c r="I68" s="14">
        <f t="shared" si="11"/>
        <v>0.78124999999999933</v>
      </c>
      <c r="J68" s="33">
        <v>10</v>
      </c>
      <c r="K68" s="16">
        <v>0</v>
      </c>
      <c r="L68" s="17">
        <f t="shared" si="2"/>
        <v>10</v>
      </c>
      <c r="M68" s="15">
        <v>7</v>
      </c>
      <c r="N68" s="16">
        <v>0</v>
      </c>
      <c r="O68" s="17">
        <f t="shared" si="3"/>
        <v>7</v>
      </c>
      <c r="P68" s="37"/>
      <c r="Q68" s="14">
        <f t="shared" si="12"/>
        <v>0.78124999999999933</v>
      </c>
      <c r="R68" s="15">
        <v>7</v>
      </c>
      <c r="S68" s="16">
        <v>0</v>
      </c>
      <c r="T68" s="17">
        <f t="shared" si="4"/>
        <v>7</v>
      </c>
      <c r="U68" s="33">
        <v>34</v>
      </c>
      <c r="V68" s="16">
        <v>0</v>
      </c>
      <c r="W68" s="17">
        <f t="shared" si="5"/>
        <v>34</v>
      </c>
      <c r="X68" s="14">
        <f t="shared" si="13"/>
        <v>0.78124999999999933</v>
      </c>
      <c r="Y68" s="15">
        <v>12</v>
      </c>
      <c r="Z68" s="16">
        <v>0</v>
      </c>
      <c r="AA68" s="17">
        <f t="shared" si="6"/>
        <v>12</v>
      </c>
      <c r="AB68" s="33">
        <v>42</v>
      </c>
      <c r="AC68" s="16">
        <v>0</v>
      </c>
      <c r="AD68" s="17">
        <f t="shared" si="7"/>
        <v>42</v>
      </c>
      <c r="AE68" s="37"/>
      <c r="AF68" s="14">
        <f t="shared" si="14"/>
        <v>0.78124999999999933</v>
      </c>
      <c r="AG68" s="15">
        <v>7</v>
      </c>
      <c r="AH68" s="16">
        <v>0</v>
      </c>
      <c r="AI68" s="17">
        <f t="shared" si="8"/>
        <v>7</v>
      </c>
      <c r="AJ68" s="33">
        <v>11</v>
      </c>
      <c r="AK68" s="16">
        <v>0</v>
      </c>
      <c r="AL68" s="17">
        <f t="shared" si="9"/>
        <v>11</v>
      </c>
      <c r="AM68" s="37"/>
    </row>
    <row r="69" spans="1:39" ht="13.5" customHeight="1" thickBot="1" x14ac:dyDescent="0.35">
      <c r="A69" s="20" t="s">
        <v>4</v>
      </c>
      <c r="B69" s="21">
        <f t="shared" ref="B69:C69" si="110">SUM(B65:B68)</f>
        <v>127</v>
      </c>
      <c r="C69" s="22">
        <f t="shared" si="110"/>
        <v>1</v>
      </c>
      <c r="D69" s="29">
        <f t="shared" si="0"/>
        <v>128</v>
      </c>
      <c r="E69" s="34">
        <f>SUM(E65:E68)</f>
        <v>215</v>
      </c>
      <c r="F69" s="22">
        <f>SUM(F65:F68)</f>
        <v>0</v>
      </c>
      <c r="G69" s="29">
        <f t="shared" si="1"/>
        <v>215</v>
      </c>
      <c r="H69" s="37"/>
      <c r="I69" s="20" t="s">
        <v>4</v>
      </c>
      <c r="J69" s="21">
        <f t="shared" ref="J69:K69" si="111">SUM(J65:J68)</f>
        <v>39</v>
      </c>
      <c r="K69" s="22">
        <f t="shared" si="111"/>
        <v>3</v>
      </c>
      <c r="L69" s="29">
        <f t="shared" si="2"/>
        <v>42</v>
      </c>
      <c r="M69" s="34">
        <f>SUM(M65:M68)</f>
        <v>33</v>
      </c>
      <c r="N69" s="22">
        <f>SUM(N65:N68)</f>
        <v>0</v>
      </c>
      <c r="O69" s="29">
        <f t="shared" si="3"/>
        <v>33</v>
      </c>
      <c r="P69" s="37"/>
      <c r="Q69" s="20" t="s">
        <v>4</v>
      </c>
      <c r="R69" s="21">
        <f t="shared" ref="R69:S69" si="112">SUM(R65:R68)</f>
        <v>64</v>
      </c>
      <c r="S69" s="22">
        <f t="shared" si="112"/>
        <v>1</v>
      </c>
      <c r="T69" s="29">
        <f t="shared" si="4"/>
        <v>65</v>
      </c>
      <c r="U69" s="34">
        <f>SUM(U65:U68)</f>
        <v>173</v>
      </c>
      <c r="V69" s="22">
        <f>SUM(V65:V68)</f>
        <v>1</v>
      </c>
      <c r="W69" s="29">
        <f t="shared" si="5"/>
        <v>174</v>
      </c>
      <c r="X69" s="20" t="s">
        <v>4</v>
      </c>
      <c r="Y69" s="21">
        <f t="shared" ref="Y69:Z69" si="113">SUM(Y65:Y68)</f>
        <v>66</v>
      </c>
      <c r="Z69" s="22">
        <f t="shared" si="113"/>
        <v>0</v>
      </c>
      <c r="AA69" s="29">
        <f t="shared" si="6"/>
        <v>66</v>
      </c>
      <c r="AB69" s="34">
        <f>SUM(AB65:AB68)</f>
        <v>181</v>
      </c>
      <c r="AC69" s="22">
        <f>SUM(AC65:AC68)</f>
        <v>3</v>
      </c>
      <c r="AD69" s="29">
        <f t="shared" si="7"/>
        <v>184</v>
      </c>
      <c r="AE69" s="37"/>
      <c r="AF69" s="20" t="s">
        <v>4</v>
      </c>
      <c r="AG69" s="21">
        <f t="shared" ref="AG69:AH69" si="114">SUM(AG65:AG68)</f>
        <v>34</v>
      </c>
      <c r="AH69" s="22">
        <f t="shared" si="114"/>
        <v>0</v>
      </c>
      <c r="AI69" s="29">
        <f t="shared" si="8"/>
        <v>34</v>
      </c>
      <c r="AJ69" s="34">
        <f>SUM(AJ65:AJ68)</f>
        <v>34</v>
      </c>
      <c r="AK69" s="22">
        <f>SUM(AK65:AK68)</f>
        <v>0</v>
      </c>
      <c r="AL69" s="29">
        <f t="shared" si="9"/>
        <v>34</v>
      </c>
      <c r="AM69" s="37"/>
    </row>
    <row r="70" spans="1:39" ht="13.5" customHeight="1" thickTop="1" thickBot="1" x14ac:dyDescent="0.35">
      <c r="A70" s="12" t="s">
        <v>5</v>
      </c>
      <c r="B70" s="13">
        <f>SUM(B14,B19,B24,B29,B34,B39,B44,B49,B54,B59,B64,B69)</f>
        <v>2263</v>
      </c>
      <c r="C70" s="28">
        <f t="shared" ref="C70:G70" si="115">SUM(C14,C19,C24,C29,C34,C39,C44,C49,C54,C59,C64,C69)</f>
        <v>4</v>
      </c>
      <c r="D70" s="48">
        <f t="shared" si="115"/>
        <v>2267</v>
      </c>
      <c r="E70" s="13">
        <f t="shared" si="115"/>
        <v>1964</v>
      </c>
      <c r="F70" s="28">
        <f t="shared" si="115"/>
        <v>5</v>
      </c>
      <c r="G70" s="48">
        <f t="shared" si="115"/>
        <v>1969</v>
      </c>
      <c r="H70" s="37"/>
      <c r="I70" s="12" t="s">
        <v>5</v>
      </c>
      <c r="J70" s="13">
        <f>SUM(J14,J19,J24,J29,J34,J39,J44,J49,J54,J59,J64,J69)</f>
        <v>335</v>
      </c>
      <c r="K70" s="28">
        <f t="shared" ref="K70:O70" si="116">SUM(K14,K19,K24,K29,K34,K39,K44,K49,K54,K59,K64,K69)</f>
        <v>9</v>
      </c>
      <c r="L70" s="48">
        <f t="shared" si="116"/>
        <v>344</v>
      </c>
      <c r="M70" s="13">
        <f t="shared" si="116"/>
        <v>347</v>
      </c>
      <c r="N70" s="28">
        <f t="shared" si="116"/>
        <v>4</v>
      </c>
      <c r="O70" s="48">
        <f t="shared" si="116"/>
        <v>351</v>
      </c>
      <c r="P70" s="37"/>
      <c r="Q70" s="12" t="s">
        <v>5</v>
      </c>
      <c r="R70" s="13">
        <f>SUM(R14,R19,R24,R29,R34,R39,R44,R49,R54,R59,R64,R69)</f>
        <v>1346</v>
      </c>
      <c r="S70" s="28">
        <f t="shared" ref="S70:W70" si="117">SUM(S14,S19,S24,S29,S34,S39,S44,S49,S54,S59,S64,S69)</f>
        <v>5</v>
      </c>
      <c r="T70" s="48">
        <f t="shared" si="117"/>
        <v>1351</v>
      </c>
      <c r="U70" s="13">
        <f t="shared" si="117"/>
        <v>1470</v>
      </c>
      <c r="V70" s="28">
        <f t="shared" si="117"/>
        <v>12</v>
      </c>
      <c r="W70" s="48">
        <f t="shared" si="117"/>
        <v>1482</v>
      </c>
      <c r="X70" s="12" t="s">
        <v>5</v>
      </c>
      <c r="Y70" s="13">
        <f>SUM(Y14,Y19,Y24,Y29,Y34,Y39,Y44,Y49,Y54,Y59,Y64,Y69)</f>
        <v>1469</v>
      </c>
      <c r="Z70" s="28">
        <f t="shared" ref="Z70:AD70" si="118">SUM(Z14,Z19,Z24,Z29,Z34,Z39,Z44,Z49,Z54,Z59,Z64,Z69)</f>
        <v>5</v>
      </c>
      <c r="AA70" s="48">
        <f t="shared" si="118"/>
        <v>1474</v>
      </c>
      <c r="AB70" s="13">
        <f t="shared" si="118"/>
        <v>1581</v>
      </c>
      <c r="AC70" s="28">
        <f t="shared" si="118"/>
        <v>17</v>
      </c>
      <c r="AD70" s="48">
        <f t="shared" si="118"/>
        <v>1598</v>
      </c>
      <c r="AE70" s="37"/>
      <c r="AF70" s="12" t="s">
        <v>5</v>
      </c>
      <c r="AG70" s="13">
        <f>SUM(AG14,AG19,AG24,AG29,AG34,AG39,AG44,AG49,AG54,AG59,AG64,AG69)</f>
        <v>511</v>
      </c>
      <c r="AH70" s="28">
        <f t="shared" ref="AH70:AL70" si="119">SUM(AH14,AH19,AH24,AH29,AH34,AH39,AH44,AH49,AH54,AH59,AH64,AH69)</f>
        <v>0</v>
      </c>
      <c r="AI70" s="48">
        <f t="shared" si="119"/>
        <v>511</v>
      </c>
      <c r="AJ70" s="13">
        <f t="shared" si="119"/>
        <v>637</v>
      </c>
      <c r="AK70" s="28">
        <f t="shared" si="119"/>
        <v>1</v>
      </c>
      <c r="AL70" s="48">
        <f t="shared" si="119"/>
        <v>638</v>
      </c>
      <c r="AM70" s="37"/>
    </row>
    <row r="71" spans="1:39" ht="15" customHeight="1" thickTop="1" x14ac:dyDescent="0.3">
      <c r="A71" s="7"/>
      <c r="I71" s="7"/>
      <c r="Q71" s="7"/>
      <c r="X71" s="7"/>
      <c r="AF71" s="7"/>
    </row>
    <row r="72" spans="1:39" ht="15" customHeight="1" x14ac:dyDescent="0.3">
      <c r="A72" s="7"/>
      <c r="I72" s="7"/>
      <c r="Q72" s="7"/>
      <c r="X72" s="7"/>
      <c r="AF72" s="7"/>
    </row>
    <row r="73" spans="1:39" ht="15" customHeight="1" x14ac:dyDescent="0.3">
      <c r="A73" s="7"/>
      <c r="I73" s="7"/>
      <c r="Q73" s="7"/>
      <c r="X73" s="7"/>
      <c r="AF73" s="7"/>
    </row>
    <row r="74" spans="1:39" ht="15" customHeight="1" x14ac:dyDescent="0.3">
      <c r="A74" s="7"/>
      <c r="I74" s="7"/>
      <c r="Q74" s="7"/>
      <c r="X74" s="7"/>
      <c r="AF74" s="7"/>
    </row>
    <row r="75" spans="1:39" ht="15" customHeight="1" x14ac:dyDescent="0.3">
      <c r="A75" s="7"/>
      <c r="I75" s="7"/>
      <c r="Q75" s="7"/>
      <c r="X75" s="7"/>
      <c r="AF75" s="7"/>
    </row>
    <row r="76" spans="1:39" ht="15" customHeight="1" x14ac:dyDescent="0.3">
      <c r="A76" s="7"/>
      <c r="I76" s="7"/>
      <c r="Q76" s="7"/>
      <c r="X76" s="7"/>
      <c r="AF76" s="7"/>
    </row>
    <row r="77" spans="1:39" ht="15" customHeight="1" x14ac:dyDescent="0.3">
      <c r="A77" s="7"/>
      <c r="I77" s="7"/>
      <c r="Q77" s="7"/>
      <c r="X77" s="7"/>
      <c r="AF77" s="7"/>
    </row>
    <row r="78" spans="1:39" ht="15" customHeight="1" x14ac:dyDescent="0.3">
      <c r="A78" s="7"/>
      <c r="I78" s="7"/>
      <c r="Q78" s="7"/>
      <c r="X78" s="7"/>
      <c r="AF78" s="7"/>
    </row>
    <row r="79" spans="1:39" ht="15" customHeight="1" x14ac:dyDescent="0.3">
      <c r="A79" s="7"/>
      <c r="I79" s="7"/>
      <c r="Q79" s="7"/>
      <c r="X79" s="7"/>
      <c r="AF79" s="7"/>
    </row>
    <row r="80" spans="1:39" ht="15" customHeight="1" x14ac:dyDescent="0.3">
      <c r="A80" s="7"/>
      <c r="I80" s="7"/>
      <c r="Q80" s="7"/>
      <c r="X80" s="7"/>
      <c r="AF80" s="7"/>
    </row>
    <row r="81" spans="1:32" ht="15" customHeight="1" x14ac:dyDescent="0.3">
      <c r="A81" s="7"/>
      <c r="I81" s="7"/>
      <c r="Q81" s="7"/>
      <c r="X81" s="7"/>
      <c r="AF81" s="7"/>
    </row>
    <row r="82" spans="1:32" ht="15" customHeight="1" x14ac:dyDescent="0.3">
      <c r="A82" s="7"/>
      <c r="I82" s="7"/>
      <c r="Q82" s="7"/>
      <c r="X82" s="7"/>
      <c r="AF82" s="7"/>
    </row>
    <row r="83" spans="1:32" ht="15" customHeight="1" x14ac:dyDescent="0.3">
      <c r="A83" s="7"/>
      <c r="I83" s="7"/>
      <c r="Q83" s="7"/>
      <c r="X83" s="7"/>
      <c r="AF83" s="7"/>
    </row>
    <row r="84" spans="1:32" ht="15" customHeight="1" x14ac:dyDescent="0.3">
      <c r="A84" s="7"/>
      <c r="I84" s="7"/>
      <c r="Q84" s="7"/>
      <c r="X84" s="7"/>
      <c r="AF84" s="7"/>
    </row>
    <row r="85" spans="1:32" ht="15" customHeight="1" x14ac:dyDescent="0.3">
      <c r="A85" s="7"/>
      <c r="I85" s="7"/>
      <c r="Q85" s="7"/>
      <c r="X85" s="7"/>
      <c r="AF85" s="7"/>
    </row>
    <row r="86" spans="1:32" ht="15" customHeight="1" x14ac:dyDescent="0.3">
      <c r="A86" s="7"/>
      <c r="I86" s="7"/>
      <c r="Q86" s="7"/>
      <c r="X86" s="7"/>
      <c r="AF86" s="7"/>
    </row>
    <row r="87" spans="1:32" ht="15" customHeight="1" x14ac:dyDescent="0.3">
      <c r="A87" s="7"/>
      <c r="I87" s="7"/>
      <c r="Q87" s="7"/>
      <c r="X87" s="7"/>
      <c r="AF87" s="7"/>
    </row>
    <row r="88" spans="1:32" ht="15" customHeight="1" x14ac:dyDescent="0.3">
      <c r="A88" s="7"/>
      <c r="I88" s="7"/>
      <c r="Q88" s="7"/>
      <c r="X88" s="7"/>
      <c r="AF88" s="7"/>
    </row>
    <row r="89" spans="1:32" ht="15" customHeight="1" x14ac:dyDescent="0.3">
      <c r="A89" s="7"/>
      <c r="I89" s="7"/>
      <c r="Q89" s="7"/>
      <c r="X89" s="7"/>
      <c r="AF89" s="7"/>
    </row>
    <row r="90" spans="1:32" ht="15" customHeight="1" x14ac:dyDescent="0.3">
      <c r="A90" s="7"/>
      <c r="I90" s="7"/>
      <c r="Q90" s="7"/>
      <c r="X90" s="7"/>
      <c r="AF90" s="7"/>
    </row>
    <row r="91" spans="1:32" ht="15" customHeight="1" x14ac:dyDescent="0.3">
      <c r="A91" s="7"/>
      <c r="I91" s="7"/>
      <c r="Q91" s="7"/>
      <c r="X91" s="7"/>
      <c r="AF91" s="7"/>
    </row>
    <row r="92" spans="1:32" ht="15" customHeight="1" x14ac:dyDescent="0.3">
      <c r="A92" s="7"/>
      <c r="I92" s="7"/>
      <c r="Q92" s="7"/>
      <c r="X92" s="7"/>
      <c r="AF92" s="7"/>
    </row>
    <row r="93" spans="1:32" ht="15" customHeight="1" x14ac:dyDescent="0.3">
      <c r="A93" s="7"/>
      <c r="I93" s="7"/>
      <c r="Q93" s="7"/>
      <c r="X93" s="7"/>
      <c r="AF93" s="7"/>
    </row>
    <row r="94" spans="1:32" ht="15" customHeight="1" x14ac:dyDescent="0.3">
      <c r="A94" s="7"/>
      <c r="I94" s="7"/>
      <c r="Q94" s="7"/>
      <c r="X94" s="7"/>
      <c r="AF94" s="7"/>
    </row>
    <row r="95" spans="1:32" ht="15" customHeight="1" x14ac:dyDescent="0.3">
      <c r="A95" s="7"/>
      <c r="I95" s="7"/>
      <c r="Q95" s="7"/>
      <c r="X95" s="7"/>
      <c r="AF95" s="7"/>
    </row>
    <row r="96" spans="1:32" ht="15" customHeight="1" x14ac:dyDescent="0.3">
      <c r="A96" s="7"/>
      <c r="I96" s="7"/>
      <c r="Q96" s="7"/>
      <c r="X96" s="7"/>
      <c r="AF96" s="7"/>
    </row>
    <row r="97" spans="1:32" ht="15" customHeight="1" x14ac:dyDescent="0.3">
      <c r="A97" s="7"/>
      <c r="I97" s="7"/>
      <c r="Q97" s="7"/>
      <c r="X97" s="7"/>
      <c r="AF97" s="7"/>
    </row>
    <row r="98" spans="1:32" ht="15" customHeight="1" x14ac:dyDescent="0.3">
      <c r="A98" s="7"/>
      <c r="I98" s="7"/>
      <c r="Q98" s="7"/>
      <c r="X98" s="7"/>
      <c r="AF98" s="7"/>
    </row>
    <row r="99" spans="1:32" ht="15" customHeight="1" x14ac:dyDescent="0.3">
      <c r="A99" s="7"/>
      <c r="I99" s="7"/>
      <c r="Q99" s="7"/>
      <c r="X99" s="7"/>
      <c r="AF99" s="7"/>
    </row>
    <row r="100" spans="1:32" ht="15" customHeight="1" x14ac:dyDescent="0.3">
      <c r="A100" s="7"/>
      <c r="I100" s="7"/>
      <c r="Q100" s="7"/>
      <c r="X100" s="7"/>
      <c r="AF100" s="7"/>
    </row>
    <row r="101" spans="1:32" ht="15" customHeight="1" x14ac:dyDescent="0.3">
      <c r="A101" s="7"/>
      <c r="I101" s="7"/>
      <c r="Q101" s="7"/>
      <c r="X101" s="7"/>
      <c r="AF101" s="7"/>
    </row>
    <row r="102" spans="1:32" ht="15" customHeight="1" x14ac:dyDescent="0.3">
      <c r="A102" s="7"/>
      <c r="I102" s="7"/>
      <c r="Q102" s="7"/>
      <c r="X102" s="7"/>
      <c r="AF102" s="7"/>
    </row>
    <row r="103" spans="1:32" ht="15" customHeight="1" x14ac:dyDescent="0.3">
      <c r="A103" s="7"/>
      <c r="I103" s="7"/>
      <c r="Q103" s="7"/>
      <c r="X103" s="7"/>
      <c r="AF103" s="7"/>
    </row>
    <row r="104" spans="1:32" ht="15" customHeight="1" x14ac:dyDescent="0.3">
      <c r="A104" s="7"/>
      <c r="I104" s="7"/>
      <c r="Q104" s="7"/>
      <c r="X104" s="7"/>
      <c r="AF104" s="7"/>
    </row>
    <row r="105" spans="1:32" ht="15" customHeight="1" x14ac:dyDescent="0.3">
      <c r="A105" s="7"/>
      <c r="I105" s="7"/>
      <c r="Q105" s="7"/>
      <c r="X105" s="7"/>
      <c r="AF105" s="7"/>
    </row>
    <row r="106" spans="1:32" ht="15" customHeight="1" x14ac:dyDescent="0.3">
      <c r="A106" s="7"/>
      <c r="I106" s="7"/>
      <c r="Q106" s="7"/>
      <c r="X106" s="7"/>
      <c r="AF106" s="7"/>
    </row>
    <row r="107" spans="1:32" ht="15" customHeight="1" x14ac:dyDescent="0.3">
      <c r="A107" s="7"/>
      <c r="I107" s="7"/>
      <c r="Q107" s="7"/>
      <c r="X107" s="7"/>
      <c r="AF107" s="7"/>
    </row>
    <row r="108" spans="1:32" ht="15" customHeight="1" x14ac:dyDescent="0.3">
      <c r="A108" s="7"/>
      <c r="I108" s="7"/>
      <c r="Q108" s="7"/>
      <c r="X108" s="7"/>
      <c r="AF108" s="7"/>
    </row>
    <row r="109" spans="1:32" ht="15" customHeight="1" x14ac:dyDescent="0.3">
      <c r="A109" s="7"/>
      <c r="I109" s="7"/>
      <c r="Q109" s="7"/>
      <c r="X109" s="7"/>
      <c r="AF109" s="7"/>
    </row>
    <row r="110" spans="1:32" ht="15" customHeight="1" x14ac:dyDescent="0.3">
      <c r="A110" s="7"/>
      <c r="I110" s="7"/>
      <c r="Q110" s="7"/>
      <c r="X110" s="7"/>
      <c r="AF110" s="7"/>
    </row>
  </sheetData>
  <mergeCells count="30">
    <mergeCell ref="W8:W9"/>
    <mergeCell ref="AF8:AF9"/>
    <mergeCell ref="AG8:AH8"/>
    <mergeCell ref="Q8:Q9"/>
    <mergeCell ref="B7:G7"/>
    <mergeCell ref="J7:O7"/>
    <mergeCell ref="R7:W7"/>
    <mergeCell ref="AG7:AL7"/>
    <mergeCell ref="I8:I9"/>
    <mergeCell ref="J8:K8"/>
    <mergeCell ref="L8:L9"/>
    <mergeCell ref="M8:N8"/>
    <mergeCell ref="O8:O9"/>
    <mergeCell ref="AI8:AI9"/>
    <mergeCell ref="AJ8:AK8"/>
    <mergeCell ref="AL8:AL9"/>
    <mergeCell ref="R8:S8"/>
    <mergeCell ref="T8:T9"/>
    <mergeCell ref="U8:V8"/>
    <mergeCell ref="A8:A9"/>
    <mergeCell ref="B8:C8"/>
    <mergeCell ref="D8:D9"/>
    <mergeCell ref="E8:F8"/>
    <mergeCell ref="G8:G9"/>
    <mergeCell ref="Y7:AD7"/>
    <mergeCell ref="X8:X9"/>
    <mergeCell ref="Y8:Z8"/>
    <mergeCell ref="AA8:AA9"/>
    <mergeCell ref="AB8:AC8"/>
    <mergeCell ref="AD8:AD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E33" sqref="E33"/>
    </sheetView>
  </sheetViews>
  <sheetFormatPr defaultRowHeight="12.75" x14ac:dyDescent="0.2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F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16384" width="10.42578125" style="19"/>
  </cols>
  <sheetData>
    <row r="1" spans="1:32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</row>
    <row r="2" spans="1:32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</row>
    <row r="3" spans="1:32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</row>
    <row r="4" spans="1:32" s="1" customFormat="1" ht="12.75" customHeight="1" x14ac:dyDescent="0.2">
      <c r="A4" s="42" t="s">
        <v>0</v>
      </c>
      <c r="B4" s="41">
        <v>22</v>
      </c>
      <c r="C4" s="47"/>
      <c r="D4" s="47"/>
      <c r="E4" s="47"/>
      <c r="F4" s="47"/>
      <c r="G4" s="47"/>
      <c r="H4" s="47"/>
      <c r="I4" s="42" t="s">
        <v>0</v>
      </c>
      <c r="J4" s="41">
        <f>B4</f>
        <v>22</v>
      </c>
      <c r="K4" s="47"/>
      <c r="L4" s="47"/>
      <c r="M4" s="47"/>
      <c r="N4" s="47"/>
      <c r="O4" s="47"/>
      <c r="P4" s="47"/>
      <c r="Q4" s="42" t="s">
        <v>0</v>
      </c>
      <c r="R4" s="41">
        <f>J4</f>
        <v>22</v>
      </c>
      <c r="S4" s="47"/>
      <c r="T4" s="47"/>
      <c r="U4" s="47"/>
      <c r="V4" s="47"/>
      <c r="W4" s="47"/>
      <c r="X4" s="47"/>
      <c r="Y4" s="42" t="s">
        <v>0</v>
      </c>
      <c r="Z4" s="41">
        <f>R4</f>
        <v>22</v>
      </c>
      <c r="AA4" s="47"/>
      <c r="AB4" s="47"/>
      <c r="AC4" s="47"/>
      <c r="AD4" s="47"/>
      <c r="AE4" s="47"/>
      <c r="AF4" s="47"/>
    </row>
    <row r="5" spans="1:32" s="1" customFormat="1" ht="12.75" customHeight="1" x14ac:dyDescent="0.2">
      <c r="A5" s="42" t="s">
        <v>1</v>
      </c>
      <c r="B5" s="41" t="s">
        <v>28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Bank St / High St / King George IV Bridge / Lawnmarket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Bank St / High St / King George IV Bridge / Lawnmarket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Bank St / High St / King George IV Bridge / Lawnmarket</v>
      </c>
      <c r="AA5" s="46"/>
      <c r="AB5" s="46"/>
      <c r="AC5" s="46"/>
      <c r="AD5" s="46"/>
      <c r="AE5" s="46"/>
      <c r="AF5" s="46"/>
    </row>
    <row r="6" spans="1:32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</row>
    <row r="7" spans="1:32" s="1" customFormat="1" ht="12.75" customHeight="1" thickTop="1" thickBot="1" x14ac:dyDescent="0.25">
      <c r="A7" s="41"/>
      <c r="B7" s="76" t="s">
        <v>29</v>
      </c>
      <c r="C7" s="77"/>
      <c r="D7" s="77"/>
      <c r="E7" s="77"/>
      <c r="F7" s="77"/>
      <c r="G7" s="78"/>
      <c r="H7" s="45"/>
      <c r="I7" s="41"/>
      <c r="J7" s="76" t="s">
        <v>30</v>
      </c>
      <c r="K7" s="77"/>
      <c r="L7" s="77"/>
      <c r="M7" s="77"/>
      <c r="N7" s="77"/>
      <c r="O7" s="78"/>
      <c r="P7" s="45"/>
      <c r="Q7" s="41"/>
      <c r="R7" s="76" t="s">
        <v>31</v>
      </c>
      <c r="S7" s="77"/>
      <c r="T7" s="77"/>
      <c r="U7" s="77"/>
      <c r="V7" s="77"/>
      <c r="W7" s="78"/>
      <c r="X7" s="45"/>
      <c r="Y7" s="41"/>
      <c r="Z7" s="76" t="s">
        <v>32</v>
      </c>
      <c r="AA7" s="77"/>
      <c r="AB7" s="77"/>
      <c r="AC7" s="77"/>
      <c r="AD7" s="77"/>
      <c r="AE7" s="78"/>
      <c r="AF7" s="45"/>
    </row>
    <row r="8" spans="1:32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35"/>
    </row>
    <row r="9" spans="1:32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</row>
    <row r="10" spans="1:32" ht="13.5" customHeight="1" thickTop="1" x14ac:dyDescent="0.3">
      <c r="A10" s="27">
        <v>0.29166666666666669</v>
      </c>
      <c r="B10" s="2">
        <v>7</v>
      </c>
      <c r="C10" s="3">
        <v>0</v>
      </c>
      <c r="D10" s="8">
        <f t="shared" ref="D10:D69" si="0">SUM(B10:C10)</f>
        <v>7</v>
      </c>
      <c r="E10" s="31">
        <v>3</v>
      </c>
      <c r="F10" s="3">
        <v>0</v>
      </c>
      <c r="G10" s="8">
        <f t="shared" ref="G10:G69" si="1">SUM(E10:F10)</f>
        <v>3</v>
      </c>
      <c r="H10" s="37"/>
      <c r="I10" s="27">
        <f>$A$10</f>
        <v>0.29166666666666669</v>
      </c>
      <c r="J10" s="2">
        <v>3</v>
      </c>
      <c r="K10" s="3">
        <v>0</v>
      </c>
      <c r="L10" s="8">
        <f t="shared" ref="L10:L69" si="2">SUM(J10:K10)</f>
        <v>3</v>
      </c>
      <c r="M10" s="31">
        <v>2</v>
      </c>
      <c r="N10" s="3">
        <v>0</v>
      </c>
      <c r="O10" s="8">
        <f t="shared" ref="O10:O69" si="3">SUM(M10:N10)</f>
        <v>2</v>
      </c>
      <c r="P10" s="37"/>
      <c r="Q10" s="27">
        <f>$A$10</f>
        <v>0.29166666666666669</v>
      </c>
      <c r="R10" s="2">
        <v>4</v>
      </c>
      <c r="S10" s="3">
        <v>0</v>
      </c>
      <c r="T10" s="8">
        <f t="shared" ref="T10:T69" si="4">SUM(R10:S10)</f>
        <v>4</v>
      </c>
      <c r="U10" s="31">
        <v>2</v>
      </c>
      <c r="V10" s="3">
        <v>0</v>
      </c>
      <c r="W10" s="8">
        <f t="shared" ref="W10:W69" si="5">SUM(U10:V10)</f>
        <v>2</v>
      </c>
      <c r="X10" s="37"/>
      <c r="Y10" s="27">
        <f>$A$10</f>
        <v>0.29166666666666669</v>
      </c>
      <c r="Z10" s="2">
        <v>1</v>
      </c>
      <c r="AA10" s="3">
        <v>0</v>
      </c>
      <c r="AB10" s="8">
        <f t="shared" ref="AB10:AB69" si="6">SUM(Z10:AA10)</f>
        <v>1</v>
      </c>
      <c r="AC10" s="31">
        <v>6</v>
      </c>
      <c r="AD10" s="3">
        <v>0</v>
      </c>
      <c r="AE10" s="8">
        <f t="shared" ref="AE10:AE69" si="7">SUM(AC10:AD10)</f>
        <v>6</v>
      </c>
      <c r="AF10" s="37"/>
    </row>
    <row r="11" spans="1:32" ht="13.5" customHeight="1" x14ac:dyDescent="0.3">
      <c r="A11" s="10">
        <f t="shared" ref="A11:A68" si="8">A10+"00:15"</f>
        <v>0.30208333333333337</v>
      </c>
      <c r="B11" s="4">
        <v>6</v>
      </c>
      <c r="C11" s="5">
        <v>0</v>
      </c>
      <c r="D11" s="11">
        <f t="shared" si="0"/>
        <v>6</v>
      </c>
      <c r="E11" s="32">
        <v>5</v>
      </c>
      <c r="F11" s="5">
        <v>0</v>
      </c>
      <c r="G11" s="11">
        <f t="shared" si="1"/>
        <v>5</v>
      </c>
      <c r="H11" s="37"/>
      <c r="I11" s="10">
        <f t="shared" ref="I11:I68" si="9">I10+"00:15"</f>
        <v>0.30208333333333337</v>
      </c>
      <c r="J11" s="4">
        <v>10</v>
      </c>
      <c r="K11" s="5">
        <v>0</v>
      </c>
      <c r="L11" s="11">
        <f t="shared" si="2"/>
        <v>10</v>
      </c>
      <c r="M11" s="32">
        <v>4</v>
      </c>
      <c r="N11" s="5">
        <v>0</v>
      </c>
      <c r="O11" s="11">
        <f t="shared" si="3"/>
        <v>4</v>
      </c>
      <c r="P11" s="37"/>
      <c r="Q11" s="10">
        <f t="shared" ref="Q11:Q68" si="10">Q10+"00:15"</f>
        <v>0.30208333333333337</v>
      </c>
      <c r="R11" s="4">
        <v>6</v>
      </c>
      <c r="S11" s="5">
        <v>0</v>
      </c>
      <c r="T11" s="11">
        <f t="shared" si="4"/>
        <v>6</v>
      </c>
      <c r="U11" s="32">
        <v>9</v>
      </c>
      <c r="V11" s="5">
        <v>0</v>
      </c>
      <c r="W11" s="11">
        <f t="shared" si="5"/>
        <v>9</v>
      </c>
      <c r="X11" s="37"/>
      <c r="Y11" s="10">
        <f t="shared" ref="Y11:Y68" si="11">Y10+"00:15"</f>
        <v>0.30208333333333337</v>
      </c>
      <c r="Z11" s="4">
        <v>5</v>
      </c>
      <c r="AA11" s="5">
        <v>0</v>
      </c>
      <c r="AB11" s="11">
        <f t="shared" si="6"/>
        <v>5</v>
      </c>
      <c r="AC11" s="32">
        <v>8</v>
      </c>
      <c r="AD11" s="5">
        <v>0</v>
      </c>
      <c r="AE11" s="11">
        <f t="shared" si="7"/>
        <v>8</v>
      </c>
      <c r="AF11" s="37"/>
    </row>
    <row r="12" spans="1:32" ht="13.5" customHeight="1" x14ac:dyDescent="0.3">
      <c r="A12" s="10">
        <f t="shared" si="8"/>
        <v>0.31250000000000006</v>
      </c>
      <c r="B12" s="4">
        <v>9</v>
      </c>
      <c r="C12" s="5">
        <v>0</v>
      </c>
      <c r="D12" s="11">
        <f t="shared" si="0"/>
        <v>9</v>
      </c>
      <c r="E12" s="32">
        <v>10</v>
      </c>
      <c r="F12" s="5">
        <v>0</v>
      </c>
      <c r="G12" s="11">
        <f t="shared" si="1"/>
        <v>10</v>
      </c>
      <c r="H12" s="37"/>
      <c r="I12" s="10">
        <f t="shared" si="9"/>
        <v>0.31250000000000006</v>
      </c>
      <c r="J12" s="4">
        <v>17</v>
      </c>
      <c r="K12" s="5">
        <v>0</v>
      </c>
      <c r="L12" s="11">
        <f t="shared" si="2"/>
        <v>17</v>
      </c>
      <c r="M12" s="32">
        <v>9</v>
      </c>
      <c r="N12" s="5">
        <v>0</v>
      </c>
      <c r="O12" s="11">
        <f t="shared" si="3"/>
        <v>9</v>
      </c>
      <c r="P12" s="37"/>
      <c r="Q12" s="10">
        <f t="shared" si="10"/>
        <v>0.31250000000000006</v>
      </c>
      <c r="R12" s="4">
        <v>13</v>
      </c>
      <c r="S12" s="5">
        <v>0</v>
      </c>
      <c r="T12" s="11">
        <f t="shared" si="4"/>
        <v>13</v>
      </c>
      <c r="U12" s="32">
        <v>13</v>
      </c>
      <c r="V12" s="5">
        <v>0</v>
      </c>
      <c r="W12" s="11">
        <f t="shared" si="5"/>
        <v>13</v>
      </c>
      <c r="X12" s="37"/>
      <c r="Y12" s="10">
        <f t="shared" si="11"/>
        <v>0.31250000000000006</v>
      </c>
      <c r="Z12" s="4">
        <v>11</v>
      </c>
      <c r="AA12" s="5">
        <v>0</v>
      </c>
      <c r="AB12" s="11">
        <f t="shared" si="6"/>
        <v>11</v>
      </c>
      <c r="AC12" s="32">
        <v>18</v>
      </c>
      <c r="AD12" s="5">
        <v>0</v>
      </c>
      <c r="AE12" s="11">
        <f t="shared" si="7"/>
        <v>18</v>
      </c>
      <c r="AF12" s="37"/>
    </row>
    <row r="13" spans="1:32" ht="13.5" customHeight="1" x14ac:dyDescent="0.3">
      <c r="A13" s="14">
        <f t="shared" si="8"/>
        <v>0.32291666666666674</v>
      </c>
      <c r="B13" s="15">
        <v>3</v>
      </c>
      <c r="C13" s="16">
        <v>0</v>
      </c>
      <c r="D13" s="17">
        <f t="shared" si="0"/>
        <v>3</v>
      </c>
      <c r="E13" s="33">
        <v>12</v>
      </c>
      <c r="F13" s="16">
        <v>0</v>
      </c>
      <c r="G13" s="17">
        <f t="shared" si="1"/>
        <v>12</v>
      </c>
      <c r="H13" s="37"/>
      <c r="I13" s="14">
        <f t="shared" si="9"/>
        <v>0.32291666666666674</v>
      </c>
      <c r="J13" s="15">
        <v>16</v>
      </c>
      <c r="K13" s="16">
        <v>1</v>
      </c>
      <c r="L13" s="17">
        <f t="shared" si="2"/>
        <v>17</v>
      </c>
      <c r="M13" s="33">
        <v>21</v>
      </c>
      <c r="N13" s="16">
        <v>0</v>
      </c>
      <c r="O13" s="17">
        <f t="shared" si="3"/>
        <v>21</v>
      </c>
      <c r="P13" s="37"/>
      <c r="Q13" s="14">
        <f t="shared" si="10"/>
        <v>0.32291666666666674</v>
      </c>
      <c r="R13" s="15">
        <v>8</v>
      </c>
      <c r="S13" s="16">
        <v>0</v>
      </c>
      <c r="T13" s="17">
        <f t="shared" si="4"/>
        <v>8</v>
      </c>
      <c r="U13" s="33">
        <v>18</v>
      </c>
      <c r="V13" s="16">
        <v>0</v>
      </c>
      <c r="W13" s="17">
        <f t="shared" si="5"/>
        <v>18</v>
      </c>
      <c r="X13" s="37"/>
      <c r="Y13" s="14">
        <f t="shared" si="11"/>
        <v>0.32291666666666674</v>
      </c>
      <c r="Z13" s="15">
        <v>7</v>
      </c>
      <c r="AA13" s="16">
        <v>0</v>
      </c>
      <c r="AB13" s="17">
        <f t="shared" si="6"/>
        <v>7</v>
      </c>
      <c r="AC13" s="33">
        <v>18</v>
      </c>
      <c r="AD13" s="16">
        <v>0</v>
      </c>
      <c r="AE13" s="17">
        <f t="shared" si="7"/>
        <v>18</v>
      </c>
      <c r="AF13" s="37"/>
    </row>
    <row r="14" spans="1:32" ht="13.5" customHeight="1" x14ac:dyDescent="0.3">
      <c r="A14" s="20" t="s">
        <v>4</v>
      </c>
      <c r="B14" s="21">
        <f>SUM(B10:B13)</f>
        <v>25</v>
      </c>
      <c r="C14" s="22">
        <f t="shared" ref="C14" si="12">SUM(C10:C13)</f>
        <v>0</v>
      </c>
      <c r="D14" s="29">
        <f t="shared" si="0"/>
        <v>25</v>
      </c>
      <c r="E14" s="34">
        <f>SUM(E10:E13)</f>
        <v>30</v>
      </c>
      <c r="F14" s="22">
        <f>SUM(F10:F13)</f>
        <v>0</v>
      </c>
      <c r="G14" s="29">
        <f t="shared" si="1"/>
        <v>30</v>
      </c>
      <c r="H14" s="37"/>
      <c r="I14" s="20" t="s">
        <v>4</v>
      </c>
      <c r="J14" s="21">
        <f>SUM(J10:J13)</f>
        <v>46</v>
      </c>
      <c r="K14" s="22">
        <f t="shared" ref="K14" si="13">SUM(K10:K13)</f>
        <v>1</v>
      </c>
      <c r="L14" s="29">
        <f t="shared" si="2"/>
        <v>47</v>
      </c>
      <c r="M14" s="34">
        <f>SUM(M10:M13)</f>
        <v>36</v>
      </c>
      <c r="N14" s="22">
        <f>SUM(N10:N13)</f>
        <v>0</v>
      </c>
      <c r="O14" s="29">
        <f t="shared" si="3"/>
        <v>36</v>
      </c>
      <c r="P14" s="37"/>
      <c r="Q14" s="20" t="s">
        <v>4</v>
      </c>
      <c r="R14" s="21">
        <f>SUM(R10:R13)</f>
        <v>31</v>
      </c>
      <c r="S14" s="22">
        <f t="shared" ref="S14" si="14">SUM(S10:S13)</f>
        <v>0</v>
      </c>
      <c r="T14" s="29">
        <f t="shared" si="4"/>
        <v>31</v>
      </c>
      <c r="U14" s="34">
        <f>SUM(U10:U13)</f>
        <v>42</v>
      </c>
      <c r="V14" s="22">
        <f>SUM(V10:V13)</f>
        <v>0</v>
      </c>
      <c r="W14" s="29">
        <f t="shared" si="5"/>
        <v>42</v>
      </c>
      <c r="X14" s="37"/>
      <c r="Y14" s="20" t="s">
        <v>4</v>
      </c>
      <c r="Z14" s="21">
        <f>SUM(Z10:Z13)</f>
        <v>24</v>
      </c>
      <c r="AA14" s="22">
        <f t="shared" ref="AA14" si="15">SUM(AA10:AA13)</f>
        <v>0</v>
      </c>
      <c r="AB14" s="29">
        <f t="shared" si="6"/>
        <v>24</v>
      </c>
      <c r="AC14" s="34">
        <f>SUM(AC10:AC13)</f>
        <v>50</v>
      </c>
      <c r="AD14" s="22">
        <f>SUM(AD10:AD13)</f>
        <v>0</v>
      </c>
      <c r="AE14" s="29">
        <f t="shared" si="7"/>
        <v>50</v>
      </c>
      <c r="AF14" s="37"/>
    </row>
    <row r="15" spans="1:32" ht="13.5" customHeight="1" x14ac:dyDescent="0.3">
      <c r="A15" s="9">
        <f>A13+"00:15"</f>
        <v>0.33333333333333343</v>
      </c>
      <c r="B15" s="2">
        <v>7</v>
      </c>
      <c r="C15" s="3">
        <v>0</v>
      </c>
      <c r="D15" s="8">
        <f t="shared" si="0"/>
        <v>7</v>
      </c>
      <c r="E15" s="31">
        <v>23</v>
      </c>
      <c r="F15" s="3">
        <v>0</v>
      </c>
      <c r="G15" s="8">
        <f t="shared" si="1"/>
        <v>23</v>
      </c>
      <c r="H15" s="37"/>
      <c r="I15" s="9">
        <f>I13+"00:15"</f>
        <v>0.33333333333333343</v>
      </c>
      <c r="J15" s="2">
        <v>24</v>
      </c>
      <c r="K15" s="3">
        <v>0</v>
      </c>
      <c r="L15" s="8">
        <f t="shared" si="2"/>
        <v>24</v>
      </c>
      <c r="M15" s="31">
        <v>18</v>
      </c>
      <c r="N15" s="3">
        <v>0</v>
      </c>
      <c r="O15" s="8">
        <f t="shared" si="3"/>
        <v>18</v>
      </c>
      <c r="P15" s="37"/>
      <c r="Q15" s="9">
        <f>Q13+"00:15"</f>
        <v>0.33333333333333343</v>
      </c>
      <c r="R15" s="2">
        <v>10</v>
      </c>
      <c r="S15" s="3">
        <v>0</v>
      </c>
      <c r="T15" s="8">
        <f t="shared" si="4"/>
        <v>10</v>
      </c>
      <c r="U15" s="31">
        <v>20</v>
      </c>
      <c r="V15" s="3">
        <v>0</v>
      </c>
      <c r="W15" s="8">
        <f t="shared" si="5"/>
        <v>20</v>
      </c>
      <c r="X15" s="37"/>
      <c r="Y15" s="9">
        <f>Y13+"00:15"</f>
        <v>0.33333333333333343</v>
      </c>
      <c r="Z15" s="2">
        <v>6</v>
      </c>
      <c r="AA15" s="3">
        <v>0</v>
      </c>
      <c r="AB15" s="8">
        <f t="shared" si="6"/>
        <v>6</v>
      </c>
      <c r="AC15" s="31">
        <v>22</v>
      </c>
      <c r="AD15" s="3">
        <v>0</v>
      </c>
      <c r="AE15" s="8">
        <f t="shared" si="7"/>
        <v>22</v>
      </c>
      <c r="AF15" s="37"/>
    </row>
    <row r="16" spans="1:32" ht="13.5" customHeight="1" x14ac:dyDescent="0.3">
      <c r="A16" s="10">
        <f t="shared" si="8"/>
        <v>0.34375000000000011</v>
      </c>
      <c r="B16" s="4">
        <v>10</v>
      </c>
      <c r="C16" s="5">
        <v>0</v>
      </c>
      <c r="D16" s="11">
        <f t="shared" si="0"/>
        <v>10</v>
      </c>
      <c r="E16" s="32">
        <v>13</v>
      </c>
      <c r="F16" s="5">
        <v>0</v>
      </c>
      <c r="G16" s="11">
        <f t="shared" si="1"/>
        <v>13</v>
      </c>
      <c r="H16" s="37"/>
      <c r="I16" s="10">
        <f t="shared" si="9"/>
        <v>0.34375000000000011</v>
      </c>
      <c r="J16" s="4">
        <v>42</v>
      </c>
      <c r="K16" s="5">
        <v>0</v>
      </c>
      <c r="L16" s="11">
        <f t="shared" si="2"/>
        <v>42</v>
      </c>
      <c r="M16" s="32">
        <v>25</v>
      </c>
      <c r="N16" s="5">
        <v>1</v>
      </c>
      <c r="O16" s="11">
        <f t="shared" si="3"/>
        <v>26</v>
      </c>
      <c r="P16" s="37"/>
      <c r="Q16" s="10">
        <f t="shared" si="10"/>
        <v>0.34375000000000011</v>
      </c>
      <c r="R16" s="4">
        <v>17</v>
      </c>
      <c r="S16" s="5">
        <v>0</v>
      </c>
      <c r="T16" s="11">
        <f t="shared" si="4"/>
        <v>17</v>
      </c>
      <c r="U16" s="32">
        <v>24</v>
      </c>
      <c r="V16" s="5">
        <v>0</v>
      </c>
      <c r="W16" s="11">
        <f t="shared" si="5"/>
        <v>24</v>
      </c>
      <c r="X16" s="37"/>
      <c r="Y16" s="10">
        <f t="shared" si="11"/>
        <v>0.34375000000000011</v>
      </c>
      <c r="Z16" s="4">
        <v>22</v>
      </c>
      <c r="AA16" s="5">
        <v>0</v>
      </c>
      <c r="AB16" s="11">
        <f t="shared" si="6"/>
        <v>22</v>
      </c>
      <c r="AC16" s="32">
        <v>20</v>
      </c>
      <c r="AD16" s="5">
        <v>0</v>
      </c>
      <c r="AE16" s="11">
        <f t="shared" si="7"/>
        <v>20</v>
      </c>
      <c r="AF16" s="37"/>
    </row>
    <row r="17" spans="1:32" ht="13.5" customHeight="1" x14ac:dyDescent="0.3">
      <c r="A17" s="10">
        <f t="shared" si="8"/>
        <v>0.3541666666666668</v>
      </c>
      <c r="B17" s="4">
        <v>12</v>
      </c>
      <c r="C17" s="5">
        <v>0</v>
      </c>
      <c r="D17" s="11">
        <f t="shared" si="0"/>
        <v>12</v>
      </c>
      <c r="E17" s="32">
        <v>22</v>
      </c>
      <c r="F17" s="5">
        <v>0</v>
      </c>
      <c r="G17" s="11">
        <f t="shared" si="1"/>
        <v>22</v>
      </c>
      <c r="H17" s="37"/>
      <c r="I17" s="10">
        <f t="shared" si="9"/>
        <v>0.3541666666666668</v>
      </c>
      <c r="J17" s="4">
        <v>43</v>
      </c>
      <c r="K17" s="5">
        <v>0</v>
      </c>
      <c r="L17" s="11">
        <f t="shared" si="2"/>
        <v>43</v>
      </c>
      <c r="M17" s="32">
        <v>21</v>
      </c>
      <c r="N17" s="5">
        <v>0</v>
      </c>
      <c r="O17" s="11">
        <f t="shared" si="3"/>
        <v>21</v>
      </c>
      <c r="P17" s="37"/>
      <c r="Q17" s="10">
        <f t="shared" si="10"/>
        <v>0.3541666666666668</v>
      </c>
      <c r="R17" s="4">
        <v>25</v>
      </c>
      <c r="S17" s="5">
        <v>0</v>
      </c>
      <c r="T17" s="11">
        <f t="shared" si="4"/>
        <v>25</v>
      </c>
      <c r="U17" s="32">
        <v>26</v>
      </c>
      <c r="V17" s="5">
        <v>0</v>
      </c>
      <c r="W17" s="11">
        <f t="shared" si="5"/>
        <v>26</v>
      </c>
      <c r="X17" s="37"/>
      <c r="Y17" s="10">
        <f t="shared" si="11"/>
        <v>0.3541666666666668</v>
      </c>
      <c r="Z17" s="4">
        <v>15</v>
      </c>
      <c r="AA17" s="5">
        <v>0</v>
      </c>
      <c r="AB17" s="11">
        <f t="shared" si="6"/>
        <v>15</v>
      </c>
      <c r="AC17" s="32">
        <v>31</v>
      </c>
      <c r="AD17" s="5">
        <v>0</v>
      </c>
      <c r="AE17" s="11">
        <f t="shared" si="7"/>
        <v>31</v>
      </c>
      <c r="AF17" s="37"/>
    </row>
    <row r="18" spans="1:32" ht="13.5" customHeight="1" x14ac:dyDescent="0.3">
      <c r="A18" s="14">
        <f t="shared" si="8"/>
        <v>0.36458333333333348</v>
      </c>
      <c r="B18" s="15">
        <v>27</v>
      </c>
      <c r="C18" s="16">
        <v>0</v>
      </c>
      <c r="D18" s="17">
        <f t="shared" si="0"/>
        <v>27</v>
      </c>
      <c r="E18" s="33">
        <v>35</v>
      </c>
      <c r="F18" s="16">
        <v>0</v>
      </c>
      <c r="G18" s="17">
        <f t="shared" si="1"/>
        <v>35</v>
      </c>
      <c r="H18" s="37"/>
      <c r="I18" s="14">
        <f t="shared" si="9"/>
        <v>0.36458333333333348</v>
      </c>
      <c r="J18" s="15">
        <v>33</v>
      </c>
      <c r="K18" s="16">
        <v>0</v>
      </c>
      <c r="L18" s="17">
        <f t="shared" si="2"/>
        <v>33</v>
      </c>
      <c r="M18" s="33">
        <v>38</v>
      </c>
      <c r="N18" s="16">
        <v>0</v>
      </c>
      <c r="O18" s="17">
        <f t="shared" si="3"/>
        <v>38</v>
      </c>
      <c r="P18" s="37"/>
      <c r="Q18" s="14">
        <f t="shared" si="10"/>
        <v>0.36458333333333348</v>
      </c>
      <c r="R18" s="15">
        <v>37</v>
      </c>
      <c r="S18" s="16">
        <v>0</v>
      </c>
      <c r="T18" s="17">
        <f t="shared" si="4"/>
        <v>37</v>
      </c>
      <c r="U18" s="33">
        <v>24</v>
      </c>
      <c r="V18" s="16">
        <v>0</v>
      </c>
      <c r="W18" s="17">
        <f t="shared" si="5"/>
        <v>24</v>
      </c>
      <c r="X18" s="37"/>
      <c r="Y18" s="14">
        <f t="shared" si="11"/>
        <v>0.36458333333333348</v>
      </c>
      <c r="Z18" s="15">
        <v>31</v>
      </c>
      <c r="AA18" s="16">
        <v>0</v>
      </c>
      <c r="AB18" s="17">
        <f t="shared" si="6"/>
        <v>31</v>
      </c>
      <c r="AC18" s="33">
        <v>57</v>
      </c>
      <c r="AD18" s="16">
        <v>0</v>
      </c>
      <c r="AE18" s="17">
        <f t="shared" si="7"/>
        <v>57</v>
      </c>
      <c r="AF18" s="37"/>
    </row>
    <row r="19" spans="1:32" ht="13.5" customHeight="1" x14ac:dyDescent="0.3">
      <c r="A19" s="20" t="s">
        <v>4</v>
      </c>
      <c r="B19" s="21">
        <f t="shared" ref="B19:C19" si="16">SUM(B15:B18)</f>
        <v>56</v>
      </c>
      <c r="C19" s="22">
        <f t="shared" si="16"/>
        <v>0</v>
      </c>
      <c r="D19" s="29">
        <f t="shared" si="0"/>
        <v>56</v>
      </c>
      <c r="E19" s="34">
        <f>SUM(E15:E18)</f>
        <v>93</v>
      </c>
      <c r="F19" s="22">
        <f>SUM(F15:F18)</f>
        <v>0</v>
      </c>
      <c r="G19" s="29">
        <f t="shared" si="1"/>
        <v>93</v>
      </c>
      <c r="H19" s="37"/>
      <c r="I19" s="20" t="s">
        <v>4</v>
      </c>
      <c r="J19" s="21">
        <f t="shared" ref="J19:K19" si="17">SUM(J15:J18)</f>
        <v>142</v>
      </c>
      <c r="K19" s="22">
        <f t="shared" si="17"/>
        <v>0</v>
      </c>
      <c r="L19" s="29">
        <f t="shared" si="2"/>
        <v>142</v>
      </c>
      <c r="M19" s="34">
        <f>SUM(M15:M18)</f>
        <v>102</v>
      </c>
      <c r="N19" s="22">
        <f>SUM(N15:N18)</f>
        <v>1</v>
      </c>
      <c r="O19" s="29">
        <f t="shared" si="3"/>
        <v>103</v>
      </c>
      <c r="P19" s="37"/>
      <c r="Q19" s="20" t="s">
        <v>4</v>
      </c>
      <c r="R19" s="21">
        <f t="shared" ref="R19:S19" si="18">SUM(R15:R18)</f>
        <v>89</v>
      </c>
      <c r="S19" s="22">
        <f t="shared" si="18"/>
        <v>0</v>
      </c>
      <c r="T19" s="29">
        <f t="shared" si="4"/>
        <v>89</v>
      </c>
      <c r="U19" s="34">
        <f>SUM(U15:U18)</f>
        <v>94</v>
      </c>
      <c r="V19" s="22">
        <f>SUM(V15:V18)</f>
        <v>0</v>
      </c>
      <c r="W19" s="29">
        <f t="shared" si="5"/>
        <v>94</v>
      </c>
      <c r="X19" s="37"/>
      <c r="Y19" s="20" t="s">
        <v>4</v>
      </c>
      <c r="Z19" s="21">
        <f t="shared" ref="Z19:AA19" si="19">SUM(Z15:Z18)</f>
        <v>74</v>
      </c>
      <c r="AA19" s="22">
        <f t="shared" si="19"/>
        <v>0</v>
      </c>
      <c r="AB19" s="29">
        <f t="shared" si="6"/>
        <v>74</v>
      </c>
      <c r="AC19" s="34">
        <f>SUM(AC15:AC18)</f>
        <v>130</v>
      </c>
      <c r="AD19" s="22">
        <f>SUM(AD15:AD18)</f>
        <v>0</v>
      </c>
      <c r="AE19" s="29">
        <f t="shared" si="7"/>
        <v>130</v>
      </c>
      <c r="AF19" s="37"/>
    </row>
    <row r="20" spans="1:32" ht="13.5" customHeight="1" x14ac:dyDescent="0.3">
      <c r="A20" s="9">
        <f>A18+"00:15"</f>
        <v>0.37500000000000017</v>
      </c>
      <c r="B20" s="2">
        <v>21</v>
      </c>
      <c r="C20" s="3">
        <v>0</v>
      </c>
      <c r="D20" s="8">
        <f t="shared" si="0"/>
        <v>21</v>
      </c>
      <c r="E20" s="31">
        <v>15</v>
      </c>
      <c r="F20" s="3">
        <v>0</v>
      </c>
      <c r="G20" s="8">
        <f t="shared" si="1"/>
        <v>15</v>
      </c>
      <c r="H20" s="37"/>
      <c r="I20" s="9">
        <f>I18+"00:15"</f>
        <v>0.37500000000000017</v>
      </c>
      <c r="J20" s="2">
        <v>25</v>
      </c>
      <c r="K20" s="3">
        <v>0</v>
      </c>
      <c r="L20" s="8">
        <f t="shared" si="2"/>
        <v>25</v>
      </c>
      <c r="M20" s="31">
        <v>23</v>
      </c>
      <c r="N20" s="3">
        <v>0</v>
      </c>
      <c r="O20" s="8">
        <f t="shared" si="3"/>
        <v>23</v>
      </c>
      <c r="P20" s="37"/>
      <c r="Q20" s="9">
        <f>Q18+"00:15"</f>
        <v>0.37500000000000017</v>
      </c>
      <c r="R20" s="2">
        <v>20</v>
      </c>
      <c r="S20" s="3">
        <v>0</v>
      </c>
      <c r="T20" s="8">
        <f t="shared" si="4"/>
        <v>20</v>
      </c>
      <c r="U20" s="31">
        <v>43</v>
      </c>
      <c r="V20" s="3">
        <v>0</v>
      </c>
      <c r="W20" s="8">
        <f t="shared" si="5"/>
        <v>43</v>
      </c>
      <c r="X20" s="37"/>
      <c r="Y20" s="9">
        <f>Y18+"00:15"</f>
        <v>0.37500000000000017</v>
      </c>
      <c r="Z20" s="2">
        <v>27</v>
      </c>
      <c r="AA20" s="3">
        <v>0</v>
      </c>
      <c r="AB20" s="8">
        <f t="shared" si="6"/>
        <v>27</v>
      </c>
      <c r="AC20" s="31">
        <v>25</v>
      </c>
      <c r="AD20" s="3">
        <v>0</v>
      </c>
      <c r="AE20" s="8">
        <f t="shared" si="7"/>
        <v>25</v>
      </c>
      <c r="AF20" s="37"/>
    </row>
    <row r="21" spans="1:32" ht="13.5" customHeight="1" x14ac:dyDescent="0.3">
      <c r="A21" s="10">
        <f t="shared" si="8"/>
        <v>0.38541666666666685</v>
      </c>
      <c r="B21" s="4">
        <v>23</v>
      </c>
      <c r="C21" s="5">
        <v>0</v>
      </c>
      <c r="D21" s="11">
        <f t="shared" si="0"/>
        <v>23</v>
      </c>
      <c r="E21" s="32">
        <v>28</v>
      </c>
      <c r="F21" s="5">
        <v>0</v>
      </c>
      <c r="G21" s="11">
        <f t="shared" si="1"/>
        <v>28</v>
      </c>
      <c r="H21" s="37"/>
      <c r="I21" s="10">
        <f t="shared" si="9"/>
        <v>0.38541666666666685</v>
      </c>
      <c r="J21" s="4">
        <v>34</v>
      </c>
      <c r="K21" s="5">
        <v>0</v>
      </c>
      <c r="L21" s="11">
        <f t="shared" si="2"/>
        <v>34</v>
      </c>
      <c r="M21" s="32">
        <v>17</v>
      </c>
      <c r="N21" s="5">
        <v>0</v>
      </c>
      <c r="O21" s="11">
        <f t="shared" si="3"/>
        <v>17</v>
      </c>
      <c r="P21" s="37"/>
      <c r="Q21" s="10">
        <f t="shared" si="10"/>
        <v>0.38541666666666685</v>
      </c>
      <c r="R21" s="4">
        <v>33</v>
      </c>
      <c r="S21" s="5">
        <v>0</v>
      </c>
      <c r="T21" s="11">
        <f t="shared" si="4"/>
        <v>33</v>
      </c>
      <c r="U21" s="32">
        <v>26</v>
      </c>
      <c r="V21" s="5">
        <v>0</v>
      </c>
      <c r="W21" s="11">
        <f t="shared" si="5"/>
        <v>26</v>
      </c>
      <c r="X21" s="37"/>
      <c r="Y21" s="10">
        <f t="shared" si="11"/>
        <v>0.38541666666666685</v>
      </c>
      <c r="Z21" s="4">
        <v>20</v>
      </c>
      <c r="AA21" s="5">
        <v>0</v>
      </c>
      <c r="AB21" s="11">
        <f t="shared" si="6"/>
        <v>20</v>
      </c>
      <c r="AC21" s="32">
        <v>23</v>
      </c>
      <c r="AD21" s="5">
        <v>0</v>
      </c>
      <c r="AE21" s="11">
        <f t="shared" si="7"/>
        <v>23</v>
      </c>
      <c r="AF21" s="37"/>
    </row>
    <row r="22" spans="1:32" ht="13.5" customHeight="1" x14ac:dyDescent="0.3">
      <c r="A22" s="10">
        <f t="shared" si="8"/>
        <v>0.39583333333333354</v>
      </c>
      <c r="B22" s="4">
        <v>25</v>
      </c>
      <c r="C22" s="5">
        <v>0</v>
      </c>
      <c r="D22" s="11">
        <f t="shared" si="0"/>
        <v>25</v>
      </c>
      <c r="E22" s="32">
        <v>27</v>
      </c>
      <c r="F22" s="5">
        <v>0</v>
      </c>
      <c r="G22" s="11">
        <f t="shared" si="1"/>
        <v>27</v>
      </c>
      <c r="H22" s="37"/>
      <c r="I22" s="10">
        <f t="shared" si="9"/>
        <v>0.39583333333333354</v>
      </c>
      <c r="J22" s="4">
        <v>33</v>
      </c>
      <c r="K22" s="5">
        <v>0</v>
      </c>
      <c r="L22" s="11">
        <f t="shared" si="2"/>
        <v>33</v>
      </c>
      <c r="M22" s="32">
        <v>21</v>
      </c>
      <c r="N22" s="5">
        <v>0</v>
      </c>
      <c r="O22" s="11">
        <f t="shared" si="3"/>
        <v>21</v>
      </c>
      <c r="P22" s="37"/>
      <c r="Q22" s="10">
        <f t="shared" si="10"/>
        <v>0.39583333333333354</v>
      </c>
      <c r="R22" s="4">
        <v>35</v>
      </c>
      <c r="S22" s="5">
        <v>0</v>
      </c>
      <c r="T22" s="11">
        <f t="shared" si="4"/>
        <v>35</v>
      </c>
      <c r="U22" s="32">
        <v>45</v>
      </c>
      <c r="V22" s="5">
        <v>0</v>
      </c>
      <c r="W22" s="11">
        <f t="shared" si="5"/>
        <v>45</v>
      </c>
      <c r="X22" s="37"/>
      <c r="Y22" s="10">
        <f t="shared" si="11"/>
        <v>0.39583333333333354</v>
      </c>
      <c r="Z22" s="4">
        <v>9</v>
      </c>
      <c r="AA22" s="5">
        <v>0</v>
      </c>
      <c r="AB22" s="11">
        <f t="shared" si="6"/>
        <v>9</v>
      </c>
      <c r="AC22" s="32">
        <v>36</v>
      </c>
      <c r="AD22" s="5">
        <v>0</v>
      </c>
      <c r="AE22" s="11">
        <f t="shared" si="7"/>
        <v>36</v>
      </c>
      <c r="AF22" s="37"/>
    </row>
    <row r="23" spans="1:32" ht="13.5" customHeight="1" x14ac:dyDescent="0.3">
      <c r="A23" s="14">
        <f t="shared" si="8"/>
        <v>0.40625000000000022</v>
      </c>
      <c r="B23" s="15">
        <v>38</v>
      </c>
      <c r="C23" s="16">
        <v>0</v>
      </c>
      <c r="D23" s="17">
        <f t="shared" si="0"/>
        <v>38</v>
      </c>
      <c r="E23" s="33">
        <v>82</v>
      </c>
      <c r="F23" s="16">
        <v>0</v>
      </c>
      <c r="G23" s="17">
        <f t="shared" si="1"/>
        <v>82</v>
      </c>
      <c r="H23" s="37"/>
      <c r="I23" s="14">
        <f t="shared" si="9"/>
        <v>0.40625000000000022</v>
      </c>
      <c r="J23" s="15">
        <v>78</v>
      </c>
      <c r="K23" s="16">
        <v>0</v>
      </c>
      <c r="L23" s="17">
        <f t="shared" si="2"/>
        <v>78</v>
      </c>
      <c r="M23" s="33">
        <v>18</v>
      </c>
      <c r="N23" s="16">
        <v>0</v>
      </c>
      <c r="O23" s="17">
        <f t="shared" si="3"/>
        <v>18</v>
      </c>
      <c r="P23" s="37"/>
      <c r="Q23" s="14">
        <f t="shared" si="10"/>
        <v>0.40625000000000022</v>
      </c>
      <c r="R23" s="15">
        <v>32</v>
      </c>
      <c r="S23" s="16">
        <v>0</v>
      </c>
      <c r="T23" s="17">
        <f t="shared" si="4"/>
        <v>32</v>
      </c>
      <c r="U23" s="33">
        <v>44</v>
      </c>
      <c r="V23" s="16">
        <v>0</v>
      </c>
      <c r="W23" s="17">
        <f t="shared" si="5"/>
        <v>44</v>
      </c>
      <c r="X23" s="37"/>
      <c r="Y23" s="14">
        <f t="shared" si="11"/>
        <v>0.40625000000000022</v>
      </c>
      <c r="Z23" s="15">
        <v>35</v>
      </c>
      <c r="AA23" s="16">
        <v>0</v>
      </c>
      <c r="AB23" s="17">
        <f t="shared" si="6"/>
        <v>35</v>
      </c>
      <c r="AC23" s="33">
        <v>44</v>
      </c>
      <c r="AD23" s="16">
        <v>0</v>
      </c>
      <c r="AE23" s="17">
        <f t="shared" si="7"/>
        <v>44</v>
      </c>
      <c r="AF23" s="37"/>
    </row>
    <row r="24" spans="1:32" ht="13.5" customHeight="1" x14ac:dyDescent="0.3">
      <c r="A24" s="20" t="s">
        <v>4</v>
      </c>
      <c r="B24" s="21">
        <f t="shared" ref="B24:C24" si="20">SUM(B20:B23)</f>
        <v>107</v>
      </c>
      <c r="C24" s="22">
        <f t="shared" si="20"/>
        <v>0</v>
      </c>
      <c r="D24" s="29">
        <f t="shared" si="0"/>
        <v>107</v>
      </c>
      <c r="E24" s="34">
        <f>SUM(E20:E23)</f>
        <v>152</v>
      </c>
      <c r="F24" s="22">
        <f>SUM(F20:F23)</f>
        <v>0</v>
      </c>
      <c r="G24" s="29">
        <f t="shared" si="1"/>
        <v>152</v>
      </c>
      <c r="H24" s="37"/>
      <c r="I24" s="20" t="s">
        <v>4</v>
      </c>
      <c r="J24" s="21">
        <f t="shared" ref="J24:K24" si="21">SUM(J20:J23)</f>
        <v>170</v>
      </c>
      <c r="K24" s="22">
        <f t="shared" si="21"/>
        <v>0</v>
      </c>
      <c r="L24" s="29">
        <f t="shared" si="2"/>
        <v>170</v>
      </c>
      <c r="M24" s="34">
        <f>SUM(M20:M23)</f>
        <v>79</v>
      </c>
      <c r="N24" s="22">
        <f>SUM(N20:N23)</f>
        <v>0</v>
      </c>
      <c r="O24" s="29">
        <f t="shared" si="3"/>
        <v>79</v>
      </c>
      <c r="P24" s="37"/>
      <c r="Q24" s="20" t="s">
        <v>4</v>
      </c>
      <c r="R24" s="21">
        <f t="shared" ref="R24:S24" si="22">SUM(R20:R23)</f>
        <v>120</v>
      </c>
      <c r="S24" s="22">
        <f t="shared" si="22"/>
        <v>0</v>
      </c>
      <c r="T24" s="29">
        <f t="shared" si="4"/>
        <v>120</v>
      </c>
      <c r="U24" s="34">
        <f>SUM(U20:U23)</f>
        <v>158</v>
      </c>
      <c r="V24" s="22">
        <f>SUM(V20:V23)</f>
        <v>0</v>
      </c>
      <c r="W24" s="29">
        <f t="shared" si="5"/>
        <v>158</v>
      </c>
      <c r="X24" s="37"/>
      <c r="Y24" s="20" t="s">
        <v>4</v>
      </c>
      <c r="Z24" s="21">
        <f t="shared" ref="Z24:AA24" si="23">SUM(Z20:Z23)</f>
        <v>91</v>
      </c>
      <c r="AA24" s="22">
        <f t="shared" si="23"/>
        <v>0</v>
      </c>
      <c r="AB24" s="29">
        <f t="shared" si="6"/>
        <v>91</v>
      </c>
      <c r="AC24" s="34">
        <f>SUM(AC20:AC23)</f>
        <v>128</v>
      </c>
      <c r="AD24" s="22">
        <f>SUM(AD20:AD23)</f>
        <v>0</v>
      </c>
      <c r="AE24" s="29">
        <f t="shared" si="7"/>
        <v>128</v>
      </c>
      <c r="AF24" s="37"/>
    </row>
    <row r="25" spans="1:32" ht="13.5" customHeight="1" x14ac:dyDescent="0.3">
      <c r="A25" s="9">
        <f>A23+"00:15"</f>
        <v>0.41666666666666691</v>
      </c>
      <c r="B25" s="2">
        <v>28</v>
      </c>
      <c r="C25" s="3">
        <v>0</v>
      </c>
      <c r="D25" s="8">
        <f t="shared" si="0"/>
        <v>28</v>
      </c>
      <c r="E25" s="31">
        <v>46</v>
      </c>
      <c r="F25" s="3">
        <v>0</v>
      </c>
      <c r="G25" s="8">
        <f t="shared" si="1"/>
        <v>46</v>
      </c>
      <c r="H25" s="37"/>
      <c r="I25" s="9">
        <f>I23+"00:15"</f>
        <v>0.41666666666666691</v>
      </c>
      <c r="J25" s="2">
        <v>38</v>
      </c>
      <c r="K25" s="3">
        <v>0</v>
      </c>
      <c r="L25" s="8">
        <f t="shared" si="2"/>
        <v>38</v>
      </c>
      <c r="M25" s="31">
        <v>20</v>
      </c>
      <c r="N25" s="3">
        <v>0</v>
      </c>
      <c r="O25" s="8">
        <f t="shared" si="3"/>
        <v>20</v>
      </c>
      <c r="P25" s="37"/>
      <c r="Q25" s="9">
        <f>Q23+"00:15"</f>
        <v>0.41666666666666691</v>
      </c>
      <c r="R25" s="2">
        <v>55</v>
      </c>
      <c r="S25" s="3">
        <v>0</v>
      </c>
      <c r="T25" s="8">
        <f t="shared" si="4"/>
        <v>55</v>
      </c>
      <c r="U25" s="31">
        <v>59</v>
      </c>
      <c r="V25" s="3">
        <v>0</v>
      </c>
      <c r="W25" s="8">
        <f t="shared" si="5"/>
        <v>59</v>
      </c>
      <c r="X25" s="37"/>
      <c r="Y25" s="9">
        <f>Y23+"00:15"</f>
        <v>0.41666666666666691</v>
      </c>
      <c r="Z25" s="2">
        <v>41</v>
      </c>
      <c r="AA25" s="3">
        <v>0</v>
      </c>
      <c r="AB25" s="8">
        <f t="shared" si="6"/>
        <v>41</v>
      </c>
      <c r="AC25" s="31">
        <v>36</v>
      </c>
      <c r="AD25" s="3">
        <v>0</v>
      </c>
      <c r="AE25" s="8">
        <f t="shared" si="7"/>
        <v>36</v>
      </c>
      <c r="AF25" s="37"/>
    </row>
    <row r="26" spans="1:32" ht="13.5" customHeight="1" x14ac:dyDescent="0.3">
      <c r="A26" s="10">
        <f t="shared" si="8"/>
        <v>0.42708333333333359</v>
      </c>
      <c r="B26" s="4">
        <v>47</v>
      </c>
      <c r="C26" s="5">
        <v>0</v>
      </c>
      <c r="D26" s="11">
        <f t="shared" si="0"/>
        <v>47</v>
      </c>
      <c r="E26" s="32">
        <v>57</v>
      </c>
      <c r="F26" s="5">
        <v>0</v>
      </c>
      <c r="G26" s="11">
        <f t="shared" si="1"/>
        <v>57</v>
      </c>
      <c r="H26" s="37"/>
      <c r="I26" s="10">
        <f t="shared" si="9"/>
        <v>0.42708333333333359</v>
      </c>
      <c r="J26" s="4">
        <v>33</v>
      </c>
      <c r="K26" s="5">
        <v>0</v>
      </c>
      <c r="L26" s="11">
        <f t="shared" si="2"/>
        <v>33</v>
      </c>
      <c r="M26" s="32">
        <v>14</v>
      </c>
      <c r="N26" s="5">
        <v>0</v>
      </c>
      <c r="O26" s="11">
        <f t="shared" si="3"/>
        <v>14</v>
      </c>
      <c r="P26" s="37"/>
      <c r="Q26" s="10">
        <f t="shared" si="10"/>
        <v>0.42708333333333359</v>
      </c>
      <c r="R26" s="4">
        <v>39</v>
      </c>
      <c r="S26" s="5">
        <v>0</v>
      </c>
      <c r="T26" s="11">
        <f t="shared" si="4"/>
        <v>39</v>
      </c>
      <c r="U26" s="32">
        <v>50</v>
      </c>
      <c r="V26" s="5">
        <v>0</v>
      </c>
      <c r="W26" s="11">
        <f t="shared" si="5"/>
        <v>50</v>
      </c>
      <c r="X26" s="37"/>
      <c r="Y26" s="10">
        <f t="shared" si="11"/>
        <v>0.42708333333333359</v>
      </c>
      <c r="Z26" s="4">
        <v>19</v>
      </c>
      <c r="AA26" s="5">
        <v>0</v>
      </c>
      <c r="AB26" s="11">
        <f t="shared" si="6"/>
        <v>19</v>
      </c>
      <c r="AC26" s="32">
        <v>32</v>
      </c>
      <c r="AD26" s="5">
        <v>0</v>
      </c>
      <c r="AE26" s="11">
        <f t="shared" si="7"/>
        <v>32</v>
      </c>
      <c r="AF26" s="37"/>
    </row>
    <row r="27" spans="1:32" ht="13.5" customHeight="1" x14ac:dyDescent="0.3">
      <c r="A27" s="10">
        <f t="shared" si="8"/>
        <v>0.43750000000000028</v>
      </c>
      <c r="B27" s="4">
        <v>40</v>
      </c>
      <c r="C27" s="5">
        <v>0</v>
      </c>
      <c r="D27" s="11">
        <f t="shared" si="0"/>
        <v>40</v>
      </c>
      <c r="E27" s="32">
        <v>100</v>
      </c>
      <c r="F27" s="5">
        <v>0</v>
      </c>
      <c r="G27" s="11">
        <f t="shared" si="1"/>
        <v>100</v>
      </c>
      <c r="H27" s="37"/>
      <c r="I27" s="10">
        <f t="shared" si="9"/>
        <v>0.43750000000000028</v>
      </c>
      <c r="J27" s="4">
        <v>69</v>
      </c>
      <c r="K27" s="5">
        <v>0</v>
      </c>
      <c r="L27" s="11">
        <f t="shared" si="2"/>
        <v>69</v>
      </c>
      <c r="M27" s="32">
        <v>26</v>
      </c>
      <c r="N27" s="5">
        <v>0</v>
      </c>
      <c r="O27" s="11">
        <f t="shared" si="3"/>
        <v>26</v>
      </c>
      <c r="P27" s="37"/>
      <c r="Q27" s="10">
        <f t="shared" si="10"/>
        <v>0.43750000000000028</v>
      </c>
      <c r="R27" s="4">
        <v>46</v>
      </c>
      <c r="S27" s="5">
        <v>0</v>
      </c>
      <c r="T27" s="11">
        <f t="shared" si="4"/>
        <v>46</v>
      </c>
      <c r="U27" s="32">
        <v>67</v>
      </c>
      <c r="V27" s="5">
        <v>0</v>
      </c>
      <c r="W27" s="11">
        <f t="shared" si="5"/>
        <v>67</v>
      </c>
      <c r="X27" s="37"/>
      <c r="Y27" s="10">
        <f t="shared" si="11"/>
        <v>0.43750000000000028</v>
      </c>
      <c r="Z27" s="4">
        <v>27</v>
      </c>
      <c r="AA27" s="5">
        <v>0</v>
      </c>
      <c r="AB27" s="11">
        <f t="shared" si="6"/>
        <v>27</v>
      </c>
      <c r="AC27" s="32">
        <v>26</v>
      </c>
      <c r="AD27" s="5">
        <v>0</v>
      </c>
      <c r="AE27" s="11">
        <f t="shared" si="7"/>
        <v>26</v>
      </c>
      <c r="AF27" s="37"/>
    </row>
    <row r="28" spans="1:32" ht="13.5" customHeight="1" x14ac:dyDescent="0.3">
      <c r="A28" s="14">
        <f t="shared" si="8"/>
        <v>0.44791666666666696</v>
      </c>
      <c r="B28" s="15">
        <v>46</v>
      </c>
      <c r="C28" s="16">
        <v>0</v>
      </c>
      <c r="D28" s="17">
        <f t="shared" si="0"/>
        <v>46</v>
      </c>
      <c r="E28" s="33">
        <v>68</v>
      </c>
      <c r="F28" s="16">
        <v>0</v>
      </c>
      <c r="G28" s="17">
        <f t="shared" si="1"/>
        <v>68</v>
      </c>
      <c r="H28" s="37"/>
      <c r="I28" s="14">
        <f t="shared" si="9"/>
        <v>0.44791666666666696</v>
      </c>
      <c r="J28" s="15">
        <v>49</v>
      </c>
      <c r="K28" s="16">
        <v>0</v>
      </c>
      <c r="L28" s="17">
        <f t="shared" si="2"/>
        <v>49</v>
      </c>
      <c r="M28" s="33">
        <v>25</v>
      </c>
      <c r="N28" s="16">
        <v>0</v>
      </c>
      <c r="O28" s="17">
        <f t="shared" si="3"/>
        <v>25</v>
      </c>
      <c r="P28" s="37"/>
      <c r="Q28" s="14">
        <f t="shared" si="10"/>
        <v>0.44791666666666696</v>
      </c>
      <c r="R28" s="15">
        <v>49</v>
      </c>
      <c r="S28" s="16">
        <v>0</v>
      </c>
      <c r="T28" s="17">
        <f t="shared" si="4"/>
        <v>49</v>
      </c>
      <c r="U28" s="33">
        <v>54</v>
      </c>
      <c r="V28" s="16">
        <v>0</v>
      </c>
      <c r="W28" s="17">
        <f t="shared" si="5"/>
        <v>54</v>
      </c>
      <c r="X28" s="37"/>
      <c r="Y28" s="14">
        <f t="shared" si="11"/>
        <v>0.44791666666666696</v>
      </c>
      <c r="Z28" s="15">
        <v>26</v>
      </c>
      <c r="AA28" s="16">
        <v>0</v>
      </c>
      <c r="AB28" s="17">
        <f t="shared" si="6"/>
        <v>26</v>
      </c>
      <c r="AC28" s="33">
        <v>44</v>
      </c>
      <c r="AD28" s="16">
        <v>0</v>
      </c>
      <c r="AE28" s="17">
        <f t="shared" si="7"/>
        <v>44</v>
      </c>
      <c r="AF28" s="37"/>
    </row>
    <row r="29" spans="1:32" ht="13.5" customHeight="1" x14ac:dyDescent="0.3">
      <c r="A29" s="20" t="s">
        <v>4</v>
      </c>
      <c r="B29" s="21">
        <f t="shared" ref="B29:C29" si="24">SUM(B25:B28)</f>
        <v>161</v>
      </c>
      <c r="C29" s="22">
        <f t="shared" si="24"/>
        <v>0</v>
      </c>
      <c r="D29" s="29">
        <f t="shared" si="0"/>
        <v>161</v>
      </c>
      <c r="E29" s="34">
        <f>SUM(E25:E28)</f>
        <v>271</v>
      </c>
      <c r="F29" s="22">
        <f>SUM(F25:F28)</f>
        <v>0</v>
      </c>
      <c r="G29" s="29">
        <f t="shared" si="1"/>
        <v>271</v>
      </c>
      <c r="H29" s="37"/>
      <c r="I29" s="20" t="s">
        <v>4</v>
      </c>
      <c r="J29" s="21">
        <f t="shared" ref="J29:K29" si="25">SUM(J25:J28)</f>
        <v>189</v>
      </c>
      <c r="K29" s="22">
        <f t="shared" si="25"/>
        <v>0</v>
      </c>
      <c r="L29" s="29">
        <f t="shared" si="2"/>
        <v>189</v>
      </c>
      <c r="M29" s="34">
        <f>SUM(M25:M28)</f>
        <v>85</v>
      </c>
      <c r="N29" s="22">
        <f>SUM(N25:N28)</f>
        <v>0</v>
      </c>
      <c r="O29" s="29">
        <f t="shared" si="3"/>
        <v>85</v>
      </c>
      <c r="P29" s="37"/>
      <c r="Q29" s="20" t="s">
        <v>4</v>
      </c>
      <c r="R29" s="21">
        <f t="shared" ref="R29:S29" si="26">SUM(R25:R28)</f>
        <v>189</v>
      </c>
      <c r="S29" s="22">
        <f t="shared" si="26"/>
        <v>0</v>
      </c>
      <c r="T29" s="29">
        <f t="shared" si="4"/>
        <v>189</v>
      </c>
      <c r="U29" s="34">
        <f>SUM(U25:U28)</f>
        <v>230</v>
      </c>
      <c r="V29" s="22">
        <f>SUM(V25:V28)</f>
        <v>0</v>
      </c>
      <c r="W29" s="29">
        <f t="shared" si="5"/>
        <v>230</v>
      </c>
      <c r="X29" s="37"/>
      <c r="Y29" s="20" t="s">
        <v>4</v>
      </c>
      <c r="Z29" s="21">
        <f t="shared" ref="Z29:AA29" si="27">SUM(Z25:Z28)</f>
        <v>113</v>
      </c>
      <c r="AA29" s="22">
        <f t="shared" si="27"/>
        <v>0</v>
      </c>
      <c r="AB29" s="29">
        <f t="shared" si="6"/>
        <v>113</v>
      </c>
      <c r="AC29" s="34">
        <f>SUM(AC25:AC28)</f>
        <v>138</v>
      </c>
      <c r="AD29" s="22">
        <f>SUM(AD25:AD28)</f>
        <v>0</v>
      </c>
      <c r="AE29" s="29">
        <f t="shared" si="7"/>
        <v>138</v>
      </c>
      <c r="AF29" s="37"/>
    </row>
    <row r="30" spans="1:32" ht="13.5" customHeight="1" x14ac:dyDescent="0.3">
      <c r="A30" s="9">
        <f>A28+"00:15"</f>
        <v>0.45833333333333365</v>
      </c>
      <c r="B30" s="2">
        <v>93</v>
      </c>
      <c r="C30" s="3">
        <v>0</v>
      </c>
      <c r="D30" s="8">
        <f t="shared" si="0"/>
        <v>93</v>
      </c>
      <c r="E30" s="31">
        <v>85</v>
      </c>
      <c r="F30" s="3">
        <v>0</v>
      </c>
      <c r="G30" s="8">
        <f t="shared" si="1"/>
        <v>85</v>
      </c>
      <c r="H30" s="37"/>
      <c r="I30" s="9">
        <f>I28+"00:15"</f>
        <v>0.45833333333333365</v>
      </c>
      <c r="J30" s="2">
        <v>72</v>
      </c>
      <c r="K30" s="3">
        <v>0</v>
      </c>
      <c r="L30" s="8">
        <f t="shared" si="2"/>
        <v>72</v>
      </c>
      <c r="M30" s="31">
        <v>30</v>
      </c>
      <c r="N30" s="3">
        <v>0</v>
      </c>
      <c r="O30" s="8">
        <f t="shared" si="3"/>
        <v>30</v>
      </c>
      <c r="P30" s="37"/>
      <c r="Q30" s="9">
        <f>Q28+"00:15"</f>
        <v>0.45833333333333365</v>
      </c>
      <c r="R30" s="2">
        <v>45</v>
      </c>
      <c r="S30" s="3">
        <v>0</v>
      </c>
      <c r="T30" s="8">
        <f t="shared" si="4"/>
        <v>45</v>
      </c>
      <c r="U30" s="31">
        <v>66</v>
      </c>
      <c r="V30" s="3">
        <v>0</v>
      </c>
      <c r="W30" s="8">
        <f t="shared" si="5"/>
        <v>66</v>
      </c>
      <c r="X30" s="37"/>
      <c r="Y30" s="9">
        <f>Y28+"00:15"</f>
        <v>0.45833333333333365</v>
      </c>
      <c r="Z30" s="2">
        <v>16</v>
      </c>
      <c r="AA30" s="3">
        <v>0</v>
      </c>
      <c r="AB30" s="8">
        <f t="shared" si="6"/>
        <v>16</v>
      </c>
      <c r="AC30" s="31">
        <v>39</v>
      </c>
      <c r="AD30" s="3">
        <v>0</v>
      </c>
      <c r="AE30" s="8">
        <f t="shared" si="7"/>
        <v>39</v>
      </c>
      <c r="AF30" s="37"/>
    </row>
    <row r="31" spans="1:32" ht="13.5" customHeight="1" x14ac:dyDescent="0.3">
      <c r="A31" s="10">
        <f t="shared" si="8"/>
        <v>0.46875000000000033</v>
      </c>
      <c r="B31" s="4">
        <v>74</v>
      </c>
      <c r="C31" s="5">
        <v>0</v>
      </c>
      <c r="D31" s="11">
        <f t="shared" si="0"/>
        <v>74</v>
      </c>
      <c r="E31" s="32">
        <v>74</v>
      </c>
      <c r="F31" s="5">
        <v>0</v>
      </c>
      <c r="G31" s="11">
        <f t="shared" si="1"/>
        <v>74</v>
      </c>
      <c r="H31" s="37"/>
      <c r="I31" s="10">
        <f t="shared" si="9"/>
        <v>0.46875000000000033</v>
      </c>
      <c r="J31" s="4">
        <v>56</v>
      </c>
      <c r="K31" s="5">
        <v>0</v>
      </c>
      <c r="L31" s="11">
        <f t="shared" si="2"/>
        <v>56</v>
      </c>
      <c r="M31" s="32">
        <v>36</v>
      </c>
      <c r="N31" s="5">
        <v>0</v>
      </c>
      <c r="O31" s="11">
        <f t="shared" si="3"/>
        <v>36</v>
      </c>
      <c r="P31" s="37"/>
      <c r="Q31" s="10">
        <f t="shared" si="10"/>
        <v>0.46875000000000033</v>
      </c>
      <c r="R31" s="4">
        <v>43</v>
      </c>
      <c r="S31" s="5">
        <v>1</v>
      </c>
      <c r="T31" s="11">
        <f t="shared" si="4"/>
        <v>44</v>
      </c>
      <c r="U31" s="32">
        <v>64</v>
      </c>
      <c r="V31" s="5">
        <v>0</v>
      </c>
      <c r="W31" s="11">
        <f t="shared" si="5"/>
        <v>64</v>
      </c>
      <c r="X31" s="37"/>
      <c r="Y31" s="10">
        <f t="shared" si="11"/>
        <v>0.46875000000000033</v>
      </c>
      <c r="Z31" s="4">
        <v>13</v>
      </c>
      <c r="AA31" s="5">
        <v>0</v>
      </c>
      <c r="AB31" s="11">
        <f t="shared" si="6"/>
        <v>13</v>
      </c>
      <c r="AC31" s="32">
        <v>31</v>
      </c>
      <c r="AD31" s="5">
        <v>0</v>
      </c>
      <c r="AE31" s="11">
        <f t="shared" si="7"/>
        <v>31</v>
      </c>
      <c r="AF31" s="37"/>
    </row>
    <row r="32" spans="1:32" ht="13.5" customHeight="1" x14ac:dyDescent="0.3">
      <c r="A32" s="10">
        <f t="shared" si="8"/>
        <v>0.47916666666666702</v>
      </c>
      <c r="B32" s="4">
        <v>59</v>
      </c>
      <c r="C32" s="5">
        <v>0</v>
      </c>
      <c r="D32" s="11">
        <f t="shared" si="0"/>
        <v>59</v>
      </c>
      <c r="E32" s="32">
        <v>112</v>
      </c>
      <c r="F32" s="5">
        <v>0</v>
      </c>
      <c r="G32" s="11">
        <f t="shared" si="1"/>
        <v>112</v>
      </c>
      <c r="H32" s="37"/>
      <c r="I32" s="10">
        <f t="shared" si="9"/>
        <v>0.47916666666666702</v>
      </c>
      <c r="J32" s="4">
        <v>48</v>
      </c>
      <c r="K32" s="5">
        <v>0</v>
      </c>
      <c r="L32" s="11">
        <f t="shared" si="2"/>
        <v>48</v>
      </c>
      <c r="M32" s="32">
        <v>35</v>
      </c>
      <c r="N32" s="5">
        <v>0</v>
      </c>
      <c r="O32" s="11">
        <f t="shared" si="3"/>
        <v>35</v>
      </c>
      <c r="P32" s="37"/>
      <c r="Q32" s="10">
        <f t="shared" si="10"/>
        <v>0.47916666666666702</v>
      </c>
      <c r="R32" s="4">
        <v>69</v>
      </c>
      <c r="S32" s="5">
        <v>0</v>
      </c>
      <c r="T32" s="11">
        <f t="shared" si="4"/>
        <v>69</v>
      </c>
      <c r="U32" s="32">
        <v>63</v>
      </c>
      <c r="V32" s="5">
        <v>0</v>
      </c>
      <c r="W32" s="11">
        <f t="shared" si="5"/>
        <v>63</v>
      </c>
      <c r="X32" s="37"/>
      <c r="Y32" s="10">
        <f t="shared" si="11"/>
        <v>0.47916666666666702</v>
      </c>
      <c r="Z32" s="4">
        <v>21</v>
      </c>
      <c r="AA32" s="5">
        <v>0</v>
      </c>
      <c r="AB32" s="11">
        <f t="shared" si="6"/>
        <v>21</v>
      </c>
      <c r="AC32" s="32">
        <v>22</v>
      </c>
      <c r="AD32" s="5">
        <v>0</v>
      </c>
      <c r="AE32" s="11">
        <f t="shared" si="7"/>
        <v>22</v>
      </c>
      <c r="AF32" s="37"/>
    </row>
    <row r="33" spans="1:32" ht="13.5" customHeight="1" x14ac:dyDescent="0.3">
      <c r="A33" s="14">
        <f t="shared" si="8"/>
        <v>0.4895833333333337</v>
      </c>
      <c r="B33" s="15">
        <v>94</v>
      </c>
      <c r="C33" s="16">
        <v>0</v>
      </c>
      <c r="D33" s="17">
        <f t="shared" si="0"/>
        <v>94</v>
      </c>
      <c r="E33" s="33">
        <v>86</v>
      </c>
      <c r="F33" s="16">
        <v>0</v>
      </c>
      <c r="G33" s="17">
        <f t="shared" si="1"/>
        <v>86</v>
      </c>
      <c r="H33" s="37"/>
      <c r="I33" s="14">
        <f t="shared" si="9"/>
        <v>0.4895833333333337</v>
      </c>
      <c r="J33" s="15">
        <v>58</v>
      </c>
      <c r="K33" s="16">
        <v>0</v>
      </c>
      <c r="L33" s="17">
        <f t="shared" si="2"/>
        <v>58</v>
      </c>
      <c r="M33" s="33">
        <v>29</v>
      </c>
      <c r="N33" s="16">
        <v>0</v>
      </c>
      <c r="O33" s="17">
        <f t="shared" si="3"/>
        <v>29</v>
      </c>
      <c r="P33" s="37"/>
      <c r="Q33" s="14">
        <f t="shared" si="10"/>
        <v>0.4895833333333337</v>
      </c>
      <c r="R33" s="15">
        <v>95</v>
      </c>
      <c r="S33" s="16">
        <v>0</v>
      </c>
      <c r="T33" s="17">
        <f t="shared" si="4"/>
        <v>95</v>
      </c>
      <c r="U33" s="33">
        <v>65</v>
      </c>
      <c r="V33" s="16">
        <v>0</v>
      </c>
      <c r="W33" s="17">
        <f t="shared" si="5"/>
        <v>65</v>
      </c>
      <c r="X33" s="37"/>
      <c r="Y33" s="14">
        <f t="shared" si="11"/>
        <v>0.4895833333333337</v>
      </c>
      <c r="Z33" s="15">
        <v>30</v>
      </c>
      <c r="AA33" s="16">
        <v>0</v>
      </c>
      <c r="AB33" s="17">
        <f t="shared" si="6"/>
        <v>30</v>
      </c>
      <c r="AC33" s="33">
        <v>35</v>
      </c>
      <c r="AD33" s="16">
        <v>0</v>
      </c>
      <c r="AE33" s="17">
        <f t="shared" si="7"/>
        <v>35</v>
      </c>
      <c r="AF33" s="37"/>
    </row>
    <row r="34" spans="1:32" ht="13.5" customHeight="1" x14ac:dyDescent="0.3">
      <c r="A34" s="20" t="s">
        <v>4</v>
      </c>
      <c r="B34" s="21">
        <f t="shared" ref="B34:C34" si="28">SUM(B30:B33)</f>
        <v>320</v>
      </c>
      <c r="C34" s="22">
        <f t="shared" si="28"/>
        <v>0</v>
      </c>
      <c r="D34" s="29">
        <f t="shared" si="0"/>
        <v>320</v>
      </c>
      <c r="E34" s="34">
        <f>SUM(E30:E33)</f>
        <v>357</v>
      </c>
      <c r="F34" s="22">
        <f>SUM(F30:F33)</f>
        <v>0</v>
      </c>
      <c r="G34" s="29">
        <f t="shared" si="1"/>
        <v>357</v>
      </c>
      <c r="H34" s="37"/>
      <c r="I34" s="20" t="s">
        <v>4</v>
      </c>
      <c r="J34" s="21">
        <f t="shared" ref="J34:K34" si="29">SUM(J30:J33)</f>
        <v>234</v>
      </c>
      <c r="K34" s="22">
        <f t="shared" si="29"/>
        <v>0</v>
      </c>
      <c r="L34" s="29">
        <f t="shared" si="2"/>
        <v>234</v>
      </c>
      <c r="M34" s="34">
        <f>SUM(M30:M33)</f>
        <v>130</v>
      </c>
      <c r="N34" s="22">
        <f>SUM(N30:N33)</f>
        <v>0</v>
      </c>
      <c r="O34" s="29">
        <f t="shared" si="3"/>
        <v>130</v>
      </c>
      <c r="P34" s="37"/>
      <c r="Q34" s="20" t="s">
        <v>4</v>
      </c>
      <c r="R34" s="21">
        <f t="shared" ref="R34:S34" si="30">SUM(R30:R33)</f>
        <v>252</v>
      </c>
      <c r="S34" s="22">
        <f t="shared" si="30"/>
        <v>1</v>
      </c>
      <c r="T34" s="29">
        <f t="shared" si="4"/>
        <v>253</v>
      </c>
      <c r="U34" s="34">
        <f>SUM(U30:U33)</f>
        <v>258</v>
      </c>
      <c r="V34" s="22">
        <f>SUM(V30:V33)</f>
        <v>0</v>
      </c>
      <c r="W34" s="29">
        <f t="shared" si="5"/>
        <v>258</v>
      </c>
      <c r="X34" s="37"/>
      <c r="Y34" s="20" t="s">
        <v>4</v>
      </c>
      <c r="Z34" s="21">
        <f t="shared" ref="Z34:AA34" si="31">SUM(Z30:Z33)</f>
        <v>80</v>
      </c>
      <c r="AA34" s="22">
        <f t="shared" si="31"/>
        <v>0</v>
      </c>
      <c r="AB34" s="29">
        <f t="shared" si="6"/>
        <v>80</v>
      </c>
      <c r="AC34" s="34">
        <f>SUM(AC30:AC33)</f>
        <v>127</v>
      </c>
      <c r="AD34" s="22">
        <f>SUM(AD30:AD33)</f>
        <v>0</v>
      </c>
      <c r="AE34" s="29">
        <f t="shared" si="7"/>
        <v>127</v>
      </c>
      <c r="AF34" s="37"/>
    </row>
    <row r="35" spans="1:32" ht="13.5" customHeight="1" x14ac:dyDescent="0.3">
      <c r="A35" s="9">
        <f>A33+"00:15"</f>
        <v>0.50000000000000033</v>
      </c>
      <c r="B35" s="2">
        <v>105</v>
      </c>
      <c r="C35" s="3">
        <v>0</v>
      </c>
      <c r="D35" s="8">
        <f t="shared" si="0"/>
        <v>105</v>
      </c>
      <c r="E35" s="31">
        <v>108</v>
      </c>
      <c r="F35" s="3">
        <v>0</v>
      </c>
      <c r="G35" s="8">
        <f t="shared" si="1"/>
        <v>108</v>
      </c>
      <c r="H35" s="37"/>
      <c r="I35" s="9">
        <f>I33+"00:15"</f>
        <v>0.50000000000000033</v>
      </c>
      <c r="J35" s="2">
        <v>76</v>
      </c>
      <c r="K35" s="3">
        <v>0</v>
      </c>
      <c r="L35" s="8">
        <f t="shared" si="2"/>
        <v>76</v>
      </c>
      <c r="M35" s="31">
        <v>43</v>
      </c>
      <c r="N35" s="3">
        <v>0</v>
      </c>
      <c r="O35" s="8">
        <f t="shared" si="3"/>
        <v>43</v>
      </c>
      <c r="P35" s="37"/>
      <c r="Q35" s="9">
        <f>Q33+"00:15"</f>
        <v>0.50000000000000033</v>
      </c>
      <c r="R35" s="2">
        <v>103</v>
      </c>
      <c r="S35" s="3">
        <v>0</v>
      </c>
      <c r="T35" s="8">
        <f t="shared" si="4"/>
        <v>103</v>
      </c>
      <c r="U35" s="31">
        <v>82</v>
      </c>
      <c r="V35" s="3">
        <v>0</v>
      </c>
      <c r="W35" s="8">
        <f t="shared" si="5"/>
        <v>82</v>
      </c>
      <c r="X35" s="37"/>
      <c r="Y35" s="9">
        <f>Y33+"00:15"</f>
        <v>0.50000000000000033</v>
      </c>
      <c r="Z35" s="2">
        <v>32</v>
      </c>
      <c r="AA35" s="3">
        <v>0</v>
      </c>
      <c r="AB35" s="8">
        <f t="shared" si="6"/>
        <v>32</v>
      </c>
      <c r="AC35" s="31">
        <v>57</v>
      </c>
      <c r="AD35" s="3">
        <v>0</v>
      </c>
      <c r="AE35" s="8">
        <f t="shared" si="7"/>
        <v>57</v>
      </c>
      <c r="AF35" s="37"/>
    </row>
    <row r="36" spans="1:32" ht="13.5" customHeight="1" x14ac:dyDescent="0.3">
      <c r="A36" s="10">
        <f t="shared" si="8"/>
        <v>0.51041666666666696</v>
      </c>
      <c r="B36" s="4">
        <v>111</v>
      </c>
      <c r="C36" s="5">
        <v>0</v>
      </c>
      <c r="D36" s="11">
        <f t="shared" si="0"/>
        <v>111</v>
      </c>
      <c r="E36" s="32">
        <v>104</v>
      </c>
      <c r="F36" s="5">
        <v>0</v>
      </c>
      <c r="G36" s="11">
        <f t="shared" si="1"/>
        <v>104</v>
      </c>
      <c r="H36" s="37"/>
      <c r="I36" s="10">
        <f t="shared" si="9"/>
        <v>0.51041666666666696</v>
      </c>
      <c r="J36" s="4">
        <v>51</v>
      </c>
      <c r="K36" s="5">
        <v>0</v>
      </c>
      <c r="L36" s="11">
        <f t="shared" si="2"/>
        <v>51</v>
      </c>
      <c r="M36" s="32">
        <v>50</v>
      </c>
      <c r="N36" s="5">
        <v>0</v>
      </c>
      <c r="O36" s="11">
        <f t="shared" si="3"/>
        <v>50</v>
      </c>
      <c r="P36" s="37"/>
      <c r="Q36" s="10">
        <f t="shared" si="10"/>
        <v>0.51041666666666696</v>
      </c>
      <c r="R36" s="4">
        <v>54</v>
      </c>
      <c r="S36" s="5">
        <v>0</v>
      </c>
      <c r="T36" s="11">
        <f t="shared" si="4"/>
        <v>54</v>
      </c>
      <c r="U36" s="32">
        <v>63</v>
      </c>
      <c r="V36" s="5">
        <v>0</v>
      </c>
      <c r="W36" s="11">
        <f t="shared" si="5"/>
        <v>63</v>
      </c>
      <c r="X36" s="37"/>
      <c r="Y36" s="10">
        <f t="shared" si="11"/>
        <v>0.51041666666666696</v>
      </c>
      <c r="Z36" s="4">
        <v>61</v>
      </c>
      <c r="AA36" s="5">
        <v>0</v>
      </c>
      <c r="AB36" s="11">
        <f t="shared" si="6"/>
        <v>61</v>
      </c>
      <c r="AC36" s="32">
        <v>32</v>
      </c>
      <c r="AD36" s="5">
        <v>0</v>
      </c>
      <c r="AE36" s="11">
        <f t="shared" si="7"/>
        <v>32</v>
      </c>
      <c r="AF36" s="37"/>
    </row>
    <row r="37" spans="1:32" ht="13.5" customHeight="1" x14ac:dyDescent="0.3">
      <c r="A37" s="10">
        <f t="shared" si="8"/>
        <v>0.52083333333333359</v>
      </c>
      <c r="B37" s="4">
        <v>73</v>
      </c>
      <c r="C37" s="5">
        <v>0</v>
      </c>
      <c r="D37" s="11">
        <f t="shared" si="0"/>
        <v>73</v>
      </c>
      <c r="E37" s="32">
        <v>80</v>
      </c>
      <c r="F37" s="5">
        <v>0</v>
      </c>
      <c r="G37" s="11">
        <f t="shared" si="1"/>
        <v>80</v>
      </c>
      <c r="H37" s="37"/>
      <c r="I37" s="10">
        <f t="shared" si="9"/>
        <v>0.52083333333333359</v>
      </c>
      <c r="J37" s="4">
        <v>49</v>
      </c>
      <c r="K37" s="5">
        <v>0</v>
      </c>
      <c r="L37" s="11">
        <f t="shared" si="2"/>
        <v>49</v>
      </c>
      <c r="M37" s="32">
        <v>41</v>
      </c>
      <c r="N37" s="5">
        <v>0</v>
      </c>
      <c r="O37" s="11">
        <f t="shared" si="3"/>
        <v>41</v>
      </c>
      <c r="P37" s="37"/>
      <c r="Q37" s="10">
        <f t="shared" si="10"/>
        <v>0.52083333333333359</v>
      </c>
      <c r="R37" s="4">
        <v>82</v>
      </c>
      <c r="S37" s="5">
        <v>0</v>
      </c>
      <c r="T37" s="11">
        <f t="shared" si="4"/>
        <v>82</v>
      </c>
      <c r="U37" s="32">
        <v>85</v>
      </c>
      <c r="V37" s="5">
        <v>0</v>
      </c>
      <c r="W37" s="11">
        <f t="shared" si="5"/>
        <v>85</v>
      </c>
      <c r="X37" s="37"/>
      <c r="Y37" s="10">
        <f t="shared" si="11"/>
        <v>0.52083333333333359</v>
      </c>
      <c r="Z37" s="4">
        <v>42</v>
      </c>
      <c r="AA37" s="5">
        <v>0</v>
      </c>
      <c r="AB37" s="11">
        <f t="shared" si="6"/>
        <v>42</v>
      </c>
      <c r="AC37" s="32">
        <v>41</v>
      </c>
      <c r="AD37" s="5">
        <v>0</v>
      </c>
      <c r="AE37" s="11">
        <f t="shared" si="7"/>
        <v>41</v>
      </c>
      <c r="AF37" s="37"/>
    </row>
    <row r="38" spans="1:32" ht="13.5" customHeight="1" x14ac:dyDescent="0.3">
      <c r="A38" s="14">
        <f t="shared" si="8"/>
        <v>0.53125000000000022</v>
      </c>
      <c r="B38" s="15">
        <v>97</v>
      </c>
      <c r="C38" s="16">
        <v>0</v>
      </c>
      <c r="D38" s="17">
        <f t="shared" si="0"/>
        <v>97</v>
      </c>
      <c r="E38" s="33">
        <v>80</v>
      </c>
      <c r="F38" s="16">
        <v>0</v>
      </c>
      <c r="G38" s="17">
        <f t="shared" si="1"/>
        <v>80</v>
      </c>
      <c r="H38" s="37"/>
      <c r="I38" s="14">
        <f t="shared" si="9"/>
        <v>0.53125000000000022</v>
      </c>
      <c r="J38" s="15">
        <v>74</v>
      </c>
      <c r="K38" s="16">
        <v>0</v>
      </c>
      <c r="L38" s="17">
        <f t="shared" si="2"/>
        <v>74</v>
      </c>
      <c r="M38" s="33">
        <v>40</v>
      </c>
      <c r="N38" s="16">
        <v>0</v>
      </c>
      <c r="O38" s="17">
        <f t="shared" si="3"/>
        <v>40</v>
      </c>
      <c r="P38" s="37"/>
      <c r="Q38" s="14">
        <f t="shared" si="10"/>
        <v>0.53125000000000022</v>
      </c>
      <c r="R38" s="15">
        <v>100</v>
      </c>
      <c r="S38" s="16">
        <v>0</v>
      </c>
      <c r="T38" s="17">
        <f t="shared" si="4"/>
        <v>100</v>
      </c>
      <c r="U38" s="33">
        <v>76</v>
      </c>
      <c r="V38" s="16">
        <v>0</v>
      </c>
      <c r="W38" s="17">
        <f t="shared" si="5"/>
        <v>76</v>
      </c>
      <c r="X38" s="37"/>
      <c r="Y38" s="14">
        <f t="shared" si="11"/>
        <v>0.53125000000000022</v>
      </c>
      <c r="Z38" s="15">
        <v>46</v>
      </c>
      <c r="AA38" s="16">
        <v>0</v>
      </c>
      <c r="AB38" s="17">
        <f t="shared" si="6"/>
        <v>46</v>
      </c>
      <c r="AC38" s="33">
        <v>36</v>
      </c>
      <c r="AD38" s="16">
        <v>0</v>
      </c>
      <c r="AE38" s="17">
        <f t="shared" si="7"/>
        <v>36</v>
      </c>
      <c r="AF38" s="37"/>
    </row>
    <row r="39" spans="1:32" ht="13.5" customHeight="1" x14ac:dyDescent="0.3">
      <c r="A39" s="20" t="s">
        <v>4</v>
      </c>
      <c r="B39" s="21">
        <f t="shared" ref="B39:C39" si="32">SUM(B35:B38)</f>
        <v>386</v>
      </c>
      <c r="C39" s="22">
        <f t="shared" si="32"/>
        <v>0</v>
      </c>
      <c r="D39" s="29">
        <f t="shared" si="0"/>
        <v>386</v>
      </c>
      <c r="E39" s="34">
        <f>SUM(E35:E38)</f>
        <v>372</v>
      </c>
      <c r="F39" s="22">
        <f>SUM(F35:F38)</f>
        <v>0</v>
      </c>
      <c r="G39" s="29">
        <f t="shared" si="1"/>
        <v>372</v>
      </c>
      <c r="H39" s="37"/>
      <c r="I39" s="20" t="s">
        <v>4</v>
      </c>
      <c r="J39" s="21">
        <f t="shared" ref="J39:K39" si="33">SUM(J35:J38)</f>
        <v>250</v>
      </c>
      <c r="K39" s="22">
        <f t="shared" si="33"/>
        <v>0</v>
      </c>
      <c r="L39" s="29">
        <f t="shared" si="2"/>
        <v>250</v>
      </c>
      <c r="M39" s="34">
        <f>SUM(M35:M38)</f>
        <v>174</v>
      </c>
      <c r="N39" s="22">
        <f>SUM(N35:N38)</f>
        <v>0</v>
      </c>
      <c r="O39" s="29">
        <f t="shared" si="3"/>
        <v>174</v>
      </c>
      <c r="P39" s="37"/>
      <c r="Q39" s="20" t="s">
        <v>4</v>
      </c>
      <c r="R39" s="21">
        <f t="shared" ref="R39:S39" si="34">SUM(R35:R38)</f>
        <v>339</v>
      </c>
      <c r="S39" s="22">
        <f t="shared" si="34"/>
        <v>0</v>
      </c>
      <c r="T39" s="29">
        <f t="shared" si="4"/>
        <v>339</v>
      </c>
      <c r="U39" s="34">
        <f>SUM(U35:U38)</f>
        <v>306</v>
      </c>
      <c r="V39" s="22">
        <f>SUM(V35:V38)</f>
        <v>0</v>
      </c>
      <c r="W39" s="29">
        <f t="shared" si="5"/>
        <v>306</v>
      </c>
      <c r="X39" s="37"/>
      <c r="Y39" s="20" t="s">
        <v>4</v>
      </c>
      <c r="Z39" s="21">
        <f t="shared" ref="Z39:AA39" si="35">SUM(Z35:Z38)</f>
        <v>181</v>
      </c>
      <c r="AA39" s="22">
        <f t="shared" si="35"/>
        <v>0</v>
      </c>
      <c r="AB39" s="29">
        <f t="shared" si="6"/>
        <v>181</v>
      </c>
      <c r="AC39" s="34">
        <f>SUM(AC35:AC38)</f>
        <v>166</v>
      </c>
      <c r="AD39" s="22">
        <f>SUM(AD35:AD38)</f>
        <v>0</v>
      </c>
      <c r="AE39" s="29">
        <f t="shared" si="7"/>
        <v>166</v>
      </c>
      <c r="AF39" s="37"/>
    </row>
    <row r="40" spans="1:32" ht="13.5" customHeight="1" x14ac:dyDescent="0.3">
      <c r="A40" s="9">
        <f>A38+"00:15"</f>
        <v>0.54166666666666685</v>
      </c>
      <c r="B40" s="2">
        <v>99</v>
      </c>
      <c r="C40" s="3">
        <v>0</v>
      </c>
      <c r="D40" s="8">
        <f t="shared" si="0"/>
        <v>99</v>
      </c>
      <c r="E40" s="31">
        <v>62</v>
      </c>
      <c r="F40" s="3">
        <v>0</v>
      </c>
      <c r="G40" s="8">
        <f t="shared" si="1"/>
        <v>62</v>
      </c>
      <c r="H40" s="37"/>
      <c r="I40" s="9">
        <f>I38+"00:15"</f>
        <v>0.54166666666666685</v>
      </c>
      <c r="J40" s="2">
        <v>84</v>
      </c>
      <c r="K40" s="3">
        <v>0</v>
      </c>
      <c r="L40" s="8">
        <f t="shared" si="2"/>
        <v>84</v>
      </c>
      <c r="M40" s="31">
        <v>29</v>
      </c>
      <c r="N40" s="3">
        <v>0</v>
      </c>
      <c r="O40" s="8">
        <f t="shared" si="3"/>
        <v>29</v>
      </c>
      <c r="P40" s="37"/>
      <c r="Q40" s="9">
        <f>Q38+"00:15"</f>
        <v>0.54166666666666685</v>
      </c>
      <c r="R40" s="2">
        <v>98</v>
      </c>
      <c r="S40" s="3">
        <v>0</v>
      </c>
      <c r="T40" s="8">
        <f t="shared" si="4"/>
        <v>98</v>
      </c>
      <c r="U40" s="31">
        <v>63</v>
      </c>
      <c r="V40" s="3">
        <v>0</v>
      </c>
      <c r="W40" s="8">
        <f t="shared" si="5"/>
        <v>63</v>
      </c>
      <c r="X40" s="37"/>
      <c r="Y40" s="9">
        <f>Y38+"00:15"</f>
        <v>0.54166666666666685</v>
      </c>
      <c r="Z40" s="2">
        <v>54</v>
      </c>
      <c r="AA40" s="3">
        <v>0</v>
      </c>
      <c r="AB40" s="8">
        <f t="shared" si="6"/>
        <v>54</v>
      </c>
      <c r="AC40" s="31">
        <v>38</v>
      </c>
      <c r="AD40" s="3">
        <v>0</v>
      </c>
      <c r="AE40" s="8">
        <f t="shared" si="7"/>
        <v>38</v>
      </c>
      <c r="AF40" s="37"/>
    </row>
    <row r="41" spans="1:32" ht="13.5" customHeight="1" x14ac:dyDescent="0.3">
      <c r="A41" s="10">
        <f t="shared" si="8"/>
        <v>0.55208333333333348</v>
      </c>
      <c r="B41" s="4">
        <v>118</v>
      </c>
      <c r="C41" s="5">
        <v>0</v>
      </c>
      <c r="D41" s="11">
        <f t="shared" si="0"/>
        <v>118</v>
      </c>
      <c r="E41" s="32">
        <v>70</v>
      </c>
      <c r="F41" s="5">
        <v>1</v>
      </c>
      <c r="G41" s="11">
        <f t="shared" si="1"/>
        <v>71</v>
      </c>
      <c r="H41" s="37"/>
      <c r="I41" s="10">
        <f t="shared" si="9"/>
        <v>0.55208333333333348</v>
      </c>
      <c r="J41" s="4">
        <v>70</v>
      </c>
      <c r="K41" s="5">
        <v>0</v>
      </c>
      <c r="L41" s="11">
        <f t="shared" si="2"/>
        <v>70</v>
      </c>
      <c r="M41" s="32">
        <v>40</v>
      </c>
      <c r="N41" s="5">
        <v>0</v>
      </c>
      <c r="O41" s="11">
        <f t="shared" si="3"/>
        <v>40</v>
      </c>
      <c r="P41" s="37"/>
      <c r="Q41" s="10">
        <f t="shared" si="10"/>
        <v>0.55208333333333348</v>
      </c>
      <c r="R41" s="4">
        <v>57</v>
      </c>
      <c r="S41" s="5">
        <v>0</v>
      </c>
      <c r="T41" s="11">
        <f t="shared" si="4"/>
        <v>57</v>
      </c>
      <c r="U41" s="32">
        <v>31</v>
      </c>
      <c r="V41" s="5">
        <v>0</v>
      </c>
      <c r="W41" s="11">
        <f t="shared" si="5"/>
        <v>31</v>
      </c>
      <c r="X41" s="37"/>
      <c r="Y41" s="10">
        <f t="shared" si="11"/>
        <v>0.55208333333333348</v>
      </c>
      <c r="Z41" s="4">
        <v>34</v>
      </c>
      <c r="AA41" s="5">
        <v>0</v>
      </c>
      <c r="AB41" s="11">
        <f t="shared" si="6"/>
        <v>34</v>
      </c>
      <c r="AC41" s="32">
        <v>20</v>
      </c>
      <c r="AD41" s="5">
        <v>0</v>
      </c>
      <c r="AE41" s="11">
        <f t="shared" si="7"/>
        <v>20</v>
      </c>
      <c r="AF41" s="37"/>
    </row>
    <row r="42" spans="1:32" ht="13.5" customHeight="1" x14ac:dyDescent="0.3">
      <c r="A42" s="10">
        <f t="shared" si="8"/>
        <v>0.56250000000000011</v>
      </c>
      <c r="B42" s="4">
        <v>88</v>
      </c>
      <c r="C42" s="5">
        <v>0</v>
      </c>
      <c r="D42" s="11">
        <f t="shared" si="0"/>
        <v>88</v>
      </c>
      <c r="E42" s="32">
        <v>80</v>
      </c>
      <c r="F42" s="5">
        <v>0</v>
      </c>
      <c r="G42" s="11">
        <f t="shared" si="1"/>
        <v>80</v>
      </c>
      <c r="H42" s="37"/>
      <c r="I42" s="10">
        <f t="shared" si="9"/>
        <v>0.56250000000000011</v>
      </c>
      <c r="J42" s="4">
        <v>59</v>
      </c>
      <c r="K42" s="5">
        <v>0</v>
      </c>
      <c r="L42" s="11">
        <f t="shared" si="2"/>
        <v>59</v>
      </c>
      <c r="M42" s="32">
        <v>44</v>
      </c>
      <c r="N42" s="5">
        <v>0</v>
      </c>
      <c r="O42" s="11">
        <f t="shared" si="3"/>
        <v>44</v>
      </c>
      <c r="P42" s="37"/>
      <c r="Q42" s="10">
        <f t="shared" si="10"/>
        <v>0.56250000000000011</v>
      </c>
      <c r="R42" s="4">
        <v>85</v>
      </c>
      <c r="S42" s="5">
        <v>0</v>
      </c>
      <c r="T42" s="11">
        <f t="shared" si="4"/>
        <v>85</v>
      </c>
      <c r="U42" s="32">
        <v>63</v>
      </c>
      <c r="V42" s="5">
        <v>0</v>
      </c>
      <c r="W42" s="11">
        <f t="shared" si="5"/>
        <v>63</v>
      </c>
      <c r="X42" s="37"/>
      <c r="Y42" s="10">
        <f t="shared" si="11"/>
        <v>0.56250000000000011</v>
      </c>
      <c r="Z42" s="4">
        <v>37</v>
      </c>
      <c r="AA42" s="5">
        <v>0</v>
      </c>
      <c r="AB42" s="11">
        <f t="shared" si="6"/>
        <v>37</v>
      </c>
      <c r="AC42" s="32">
        <v>37</v>
      </c>
      <c r="AD42" s="5">
        <v>0</v>
      </c>
      <c r="AE42" s="11">
        <f t="shared" si="7"/>
        <v>37</v>
      </c>
      <c r="AF42" s="37"/>
    </row>
    <row r="43" spans="1:32" ht="13.5" customHeight="1" x14ac:dyDescent="0.3">
      <c r="A43" s="14">
        <f t="shared" si="8"/>
        <v>0.57291666666666674</v>
      </c>
      <c r="B43" s="15">
        <v>102</v>
      </c>
      <c r="C43" s="16">
        <v>0</v>
      </c>
      <c r="D43" s="17">
        <f t="shared" si="0"/>
        <v>102</v>
      </c>
      <c r="E43" s="33">
        <v>68</v>
      </c>
      <c r="F43" s="16">
        <v>0</v>
      </c>
      <c r="G43" s="17">
        <f t="shared" si="1"/>
        <v>68</v>
      </c>
      <c r="H43" s="37"/>
      <c r="I43" s="14">
        <f t="shared" si="9"/>
        <v>0.57291666666666674</v>
      </c>
      <c r="J43" s="15">
        <v>98</v>
      </c>
      <c r="K43" s="16">
        <v>0</v>
      </c>
      <c r="L43" s="17">
        <f t="shared" si="2"/>
        <v>98</v>
      </c>
      <c r="M43" s="33">
        <v>48</v>
      </c>
      <c r="N43" s="16">
        <v>0</v>
      </c>
      <c r="O43" s="17">
        <f t="shared" si="3"/>
        <v>48</v>
      </c>
      <c r="P43" s="37"/>
      <c r="Q43" s="14">
        <f t="shared" si="10"/>
        <v>0.57291666666666674</v>
      </c>
      <c r="R43" s="15">
        <v>68</v>
      </c>
      <c r="S43" s="16">
        <v>0</v>
      </c>
      <c r="T43" s="17">
        <f t="shared" si="4"/>
        <v>68</v>
      </c>
      <c r="U43" s="33">
        <v>72</v>
      </c>
      <c r="V43" s="16">
        <v>0</v>
      </c>
      <c r="W43" s="17">
        <f t="shared" si="5"/>
        <v>72</v>
      </c>
      <c r="X43" s="37"/>
      <c r="Y43" s="14">
        <f t="shared" si="11"/>
        <v>0.57291666666666674</v>
      </c>
      <c r="Z43" s="15">
        <v>68</v>
      </c>
      <c r="AA43" s="16">
        <v>0</v>
      </c>
      <c r="AB43" s="17">
        <f t="shared" si="6"/>
        <v>68</v>
      </c>
      <c r="AC43" s="33">
        <v>39</v>
      </c>
      <c r="AD43" s="16">
        <v>0</v>
      </c>
      <c r="AE43" s="17">
        <f t="shared" si="7"/>
        <v>39</v>
      </c>
      <c r="AF43" s="37"/>
    </row>
    <row r="44" spans="1:32" ht="13.5" customHeight="1" x14ac:dyDescent="0.3">
      <c r="A44" s="20" t="s">
        <v>4</v>
      </c>
      <c r="B44" s="21">
        <f t="shared" ref="B44:C44" si="36">SUM(B40:B43)</f>
        <v>407</v>
      </c>
      <c r="C44" s="22">
        <f t="shared" si="36"/>
        <v>0</v>
      </c>
      <c r="D44" s="29">
        <f t="shared" si="0"/>
        <v>407</v>
      </c>
      <c r="E44" s="34">
        <f>SUM(E40:E43)</f>
        <v>280</v>
      </c>
      <c r="F44" s="22">
        <f>SUM(F40:F43)</f>
        <v>1</v>
      </c>
      <c r="G44" s="29">
        <f t="shared" si="1"/>
        <v>281</v>
      </c>
      <c r="H44" s="37"/>
      <c r="I44" s="20" t="s">
        <v>4</v>
      </c>
      <c r="J44" s="21">
        <f t="shared" ref="J44:K44" si="37">SUM(J40:J43)</f>
        <v>311</v>
      </c>
      <c r="K44" s="22">
        <f t="shared" si="37"/>
        <v>0</v>
      </c>
      <c r="L44" s="29">
        <f t="shared" si="2"/>
        <v>311</v>
      </c>
      <c r="M44" s="34">
        <f>SUM(M40:M43)</f>
        <v>161</v>
      </c>
      <c r="N44" s="22">
        <f>SUM(N40:N43)</f>
        <v>0</v>
      </c>
      <c r="O44" s="29">
        <f t="shared" si="3"/>
        <v>161</v>
      </c>
      <c r="P44" s="37"/>
      <c r="Q44" s="20" t="s">
        <v>4</v>
      </c>
      <c r="R44" s="21">
        <f t="shared" ref="R44:S44" si="38">SUM(R40:R43)</f>
        <v>308</v>
      </c>
      <c r="S44" s="22">
        <f t="shared" si="38"/>
        <v>0</v>
      </c>
      <c r="T44" s="29">
        <f t="shared" si="4"/>
        <v>308</v>
      </c>
      <c r="U44" s="34">
        <f>SUM(U40:U43)</f>
        <v>229</v>
      </c>
      <c r="V44" s="22">
        <f>SUM(V40:V43)</f>
        <v>0</v>
      </c>
      <c r="W44" s="29">
        <f t="shared" si="5"/>
        <v>229</v>
      </c>
      <c r="X44" s="37"/>
      <c r="Y44" s="20" t="s">
        <v>4</v>
      </c>
      <c r="Z44" s="21">
        <f t="shared" ref="Z44:AA44" si="39">SUM(Z40:Z43)</f>
        <v>193</v>
      </c>
      <c r="AA44" s="22">
        <f t="shared" si="39"/>
        <v>0</v>
      </c>
      <c r="AB44" s="29">
        <f t="shared" si="6"/>
        <v>193</v>
      </c>
      <c r="AC44" s="34">
        <f>SUM(AC40:AC43)</f>
        <v>134</v>
      </c>
      <c r="AD44" s="22">
        <f>SUM(AD40:AD43)</f>
        <v>0</v>
      </c>
      <c r="AE44" s="29">
        <f t="shared" si="7"/>
        <v>134</v>
      </c>
      <c r="AF44" s="37"/>
    </row>
    <row r="45" spans="1:32" ht="13.5" customHeight="1" x14ac:dyDescent="0.3">
      <c r="A45" s="9">
        <f>A43+"00:15"</f>
        <v>0.58333333333333337</v>
      </c>
      <c r="B45" s="2">
        <v>122</v>
      </c>
      <c r="C45" s="3">
        <v>0</v>
      </c>
      <c r="D45" s="8">
        <f t="shared" si="0"/>
        <v>122</v>
      </c>
      <c r="E45" s="31">
        <v>82</v>
      </c>
      <c r="F45" s="3">
        <v>0</v>
      </c>
      <c r="G45" s="8">
        <f t="shared" si="1"/>
        <v>82</v>
      </c>
      <c r="H45" s="37"/>
      <c r="I45" s="9">
        <f>I43+"00:15"</f>
        <v>0.58333333333333337</v>
      </c>
      <c r="J45" s="2">
        <v>84</v>
      </c>
      <c r="K45" s="3">
        <v>0</v>
      </c>
      <c r="L45" s="8">
        <f t="shared" si="2"/>
        <v>84</v>
      </c>
      <c r="M45" s="31">
        <v>45</v>
      </c>
      <c r="N45" s="3">
        <v>0</v>
      </c>
      <c r="O45" s="8">
        <f t="shared" si="3"/>
        <v>45</v>
      </c>
      <c r="P45" s="37"/>
      <c r="Q45" s="9">
        <f>Q43+"00:15"</f>
        <v>0.58333333333333337</v>
      </c>
      <c r="R45" s="2">
        <v>92</v>
      </c>
      <c r="S45" s="3">
        <v>0</v>
      </c>
      <c r="T45" s="8">
        <f t="shared" si="4"/>
        <v>92</v>
      </c>
      <c r="U45" s="31">
        <v>61</v>
      </c>
      <c r="V45" s="3">
        <v>0</v>
      </c>
      <c r="W45" s="8">
        <f t="shared" si="5"/>
        <v>61</v>
      </c>
      <c r="X45" s="37"/>
      <c r="Y45" s="9">
        <f>Y43+"00:15"</f>
        <v>0.58333333333333337</v>
      </c>
      <c r="Z45" s="2">
        <v>48</v>
      </c>
      <c r="AA45" s="3">
        <v>0</v>
      </c>
      <c r="AB45" s="8">
        <f t="shared" si="6"/>
        <v>48</v>
      </c>
      <c r="AC45" s="31">
        <v>34</v>
      </c>
      <c r="AD45" s="3">
        <v>0</v>
      </c>
      <c r="AE45" s="8">
        <f t="shared" si="7"/>
        <v>34</v>
      </c>
      <c r="AF45" s="37"/>
    </row>
    <row r="46" spans="1:32" ht="13.5" customHeight="1" x14ac:dyDescent="0.3">
      <c r="A46" s="10">
        <f t="shared" si="8"/>
        <v>0.59375</v>
      </c>
      <c r="B46" s="4">
        <v>91</v>
      </c>
      <c r="C46" s="5">
        <v>0</v>
      </c>
      <c r="D46" s="11">
        <f t="shared" si="0"/>
        <v>91</v>
      </c>
      <c r="E46" s="32">
        <v>97</v>
      </c>
      <c r="F46" s="5">
        <v>0</v>
      </c>
      <c r="G46" s="11">
        <f t="shared" si="1"/>
        <v>97</v>
      </c>
      <c r="H46" s="37"/>
      <c r="I46" s="10">
        <f t="shared" si="9"/>
        <v>0.59375</v>
      </c>
      <c r="J46" s="4">
        <v>68</v>
      </c>
      <c r="K46" s="5">
        <v>0</v>
      </c>
      <c r="L46" s="11">
        <f t="shared" si="2"/>
        <v>68</v>
      </c>
      <c r="M46" s="32">
        <v>47</v>
      </c>
      <c r="N46" s="5">
        <v>0</v>
      </c>
      <c r="O46" s="11">
        <f t="shared" si="3"/>
        <v>47</v>
      </c>
      <c r="P46" s="37"/>
      <c r="Q46" s="10">
        <f t="shared" si="10"/>
        <v>0.59375</v>
      </c>
      <c r="R46" s="4">
        <v>69</v>
      </c>
      <c r="S46" s="5">
        <v>0</v>
      </c>
      <c r="T46" s="11">
        <f t="shared" si="4"/>
        <v>69</v>
      </c>
      <c r="U46" s="32">
        <v>74</v>
      </c>
      <c r="V46" s="5">
        <v>0</v>
      </c>
      <c r="W46" s="11">
        <f t="shared" si="5"/>
        <v>74</v>
      </c>
      <c r="X46" s="37"/>
      <c r="Y46" s="10">
        <f t="shared" si="11"/>
        <v>0.59375</v>
      </c>
      <c r="Z46" s="4">
        <v>37</v>
      </c>
      <c r="AA46" s="5">
        <v>0</v>
      </c>
      <c r="AB46" s="11">
        <f t="shared" si="6"/>
        <v>37</v>
      </c>
      <c r="AC46" s="32">
        <v>29</v>
      </c>
      <c r="AD46" s="5">
        <v>0</v>
      </c>
      <c r="AE46" s="11">
        <f t="shared" si="7"/>
        <v>29</v>
      </c>
      <c r="AF46" s="37"/>
    </row>
    <row r="47" spans="1:32" ht="13.5" customHeight="1" x14ac:dyDescent="0.3">
      <c r="A47" s="10">
        <f t="shared" si="8"/>
        <v>0.60416666666666663</v>
      </c>
      <c r="B47" s="4">
        <v>101</v>
      </c>
      <c r="C47" s="5">
        <v>0</v>
      </c>
      <c r="D47" s="11">
        <f t="shared" si="0"/>
        <v>101</v>
      </c>
      <c r="E47" s="32">
        <v>72</v>
      </c>
      <c r="F47" s="5">
        <v>0</v>
      </c>
      <c r="G47" s="11">
        <f t="shared" si="1"/>
        <v>72</v>
      </c>
      <c r="H47" s="37"/>
      <c r="I47" s="10">
        <f t="shared" si="9"/>
        <v>0.60416666666666663</v>
      </c>
      <c r="J47" s="4">
        <v>92</v>
      </c>
      <c r="K47" s="5">
        <v>0</v>
      </c>
      <c r="L47" s="11">
        <f t="shared" si="2"/>
        <v>92</v>
      </c>
      <c r="M47" s="32">
        <v>42</v>
      </c>
      <c r="N47" s="5">
        <v>0</v>
      </c>
      <c r="O47" s="11">
        <f t="shared" si="3"/>
        <v>42</v>
      </c>
      <c r="P47" s="37"/>
      <c r="Q47" s="10">
        <f t="shared" si="10"/>
        <v>0.60416666666666663</v>
      </c>
      <c r="R47" s="4">
        <v>73</v>
      </c>
      <c r="S47" s="5">
        <v>0</v>
      </c>
      <c r="T47" s="11">
        <f t="shared" si="4"/>
        <v>73</v>
      </c>
      <c r="U47" s="32">
        <v>100</v>
      </c>
      <c r="V47" s="5">
        <v>0</v>
      </c>
      <c r="W47" s="11">
        <f t="shared" si="5"/>
        <v>100</v>
      </c>
      <c r="X47" s="37"/>
      <c r="Y47" s="10">
        <f t="shared" si="11"/>
        <v>0.60416666666666663</v>
      </c>
      <c r="Z47" s="4">
        <v>53</v>
      </c>
      <c r="AA47" s="5">
        <v>0</v>
      </c>
      <c r="AB47" s="11">
        <f t="shared" si="6"/>
        <v>53</v>
      </c>
      <c r="AC47" s="32">
        <v>52</v>
      </c>
      <c r="AD47" s="5">
        <v>0</v>
      </c>
      <c r="AE47" s="11">
        <f t="shared" si="7"/>
        <v>52</v>
      </c>
      <c r="AF47" s="37"/>
    </row>
    <row r="48" spans="1:32" ht="13.5" customHeight="1" x14ac:dyDescent="0.3">
      <c r="A48" s="14">
        <f t="shared" si="8"/>
        <v>0.61458333333333326</v>
      </c>
      <c r="B48" s="15">
        <v>87</v>
      </c>
      <c r="C48" s="16">
        <v>0</v>
      </c>
      <c r="D48" s="17">
        <f t="shared" si="0"/>
        <v>87</v>
      </c>
      <c r="E48" s="33">
        <v>86</v>
      </c>
      <c r="F48" s="16">
        <v>1</v>
      </c>
      <c r="G48" s="17">
        <f t="shared" si="1"/>
        <v>87</v>
      </c>
      <c r="H48" s="37"/>
      <c r="I48" s="14">
        <f t="shared" si="9"/>
        <v>0.61458333333333326</v>
      </c>
      <c r="J48" s="15">
        <v>101</v>
      </c>
      <c r="K48" s="16">
        <v>0</v>
      </c>
      <c r="L48" s="17">
        <f t="shared" si="2"/>
        <v>101</v>
      </c>
      <c r="M48" s="33">
        <v>48</v>
      </c>
      <c r="N48" s="16">
        <v>0</v>
      </c>
      <c r="O48" s="17">
        <f t="shared" si="3"/>
        <v>48</v>
      </c>
      <c r="P48" s="37"/>
      <c r="Q48" s="14">
        <f t="shared" si="10"/>
        <v>0.61458333333333326</v>
      </c>
      <c r="R48" s="15">
        <v>79</v>
      </c>
      <c r="S48" s="16">
        <v>0</v>
      </c>
      <c r="T48" s="17">
        <f t="shared" si="4"/>
        <v>79</v>
      </c>
      <c r="U48" s="33">
        <v>92</v>
      </c>
      <c r="V48" s="16">
        <v>0</v>
      </c>
      <c r="W48" s="17">
        <f t="shared" si="5"/>
        <v>92</v>
      </c>
      <c r="X48" s="37"/>
      <c r="Y48" s="14">
        <f t="shared" si="11"/>
        <v>0.61458333333333326</v>
      </c>
      <c r="Z48" s="15">
        <v>65</v>
      </c>
      <c r="AA48" s="16">
        <v>0</v>
      </c>
      <c r="AB48" s="17">
        <f t="shared" si="6"/>
        <v>65</v>
      </c>
      <c r="AC48" s="33">
        <v>52</v>
      </c>
      <c r="AD48" s="16">
        <v>0</v>
      </c>
      <c r="AE48" s="17">
        <f t="shared" si="7"/>
        <v>52</v>
      </c>
      <c r="AF48" s="37"/>
    </row>
    <row r="49" spans="1:32" ht="13.5" customHeight="1" x14ac:dyDescent="0.3">
      <c r="A49" s="20" t="s">
        <v>4</v>
      </c>
      <c r="B49" s="21">
        <f t="shared" ref="B49:C49" si="40">SUM(B45:B48)</f>
        <v>401</v>
      </c>
      <c r="C49" s="22">
        <f t="shared" si="40"/>
        <v>0</v>
      </c>
      <c r="D49" s="29">
        <f t="shared" si="0"/>
        <v>401</v>
      </c>
      <c r="E49" s="34">
        <f>SUM(E45:E48)</f>
        <v>337</v>
      </c>
      <c r="F49" s="22">
        <f>SUM(F45:F48)</f>
        <v>1</v>
      </c>
      <c r="G49" s="29">
        <f t="shared" si="1"/>
        <v>338</v>
      </c>
      <c r="H49" s="37"/>
      <c r="I49" s="20" t="s">
        <v>4</v>
      </c>
      <c r="J49" s="21">
        <f t="shared" ref="J49:K49" si="41">SUM(J45:J48)</f>
        <v>345</v>
      </c>
      <c r="K49" s="22">
        <f t="shared" si="41"/>
        <v>0</v>
      </c>
      <c r="L49" s="29">
        <f t="shared" si="2"/>
        <v>345</v>
      </c>
      <c r="M49" s="34">
        <f>SUM(M45:M48)</f>
        <v>182</v>
      </c>
      <c r="N49" s="22">
        <f>SUM(N45:N48)</f>
        <v>0</v>
      </c>
      <c r="O49" s="29">
        <f t="shared" si="3"/>
        <v>182</v>
      </c>
      <c r="P49" s="37"/>
      <c r="Q49" s="20" t="s">
        <v>4</v>
      </c>
      <c r="R49" s="21">
        <f t="shared" ref="R49:S49" si="42">SUM(R45:R48)</f>
        <v>313</v>
      </c>
      <c r="S49" s="22">
        <f t="shared" si="42"/>
        <v>0</v>
      </c>
      <c r="T49" s="29">
        <f t="shared" si="4"/>
        <v>313</v>
      </c>
      <c r="U49" s="34">
        <f>SUM(U45:U48)</f>
        <v>327</v>
      </c>
      <c r="V49" s="22">
        <f>SUM(V45:V48)</f>
        <v>0</v>
      </c>
      <c r="W49" s="29">
        <f t="shared" si="5"/>
        <v>327</v>
      </c>
      <c r="X49" s="37"/>
      <c r="Y49" s="20" t="s">
        <v>4</v>
      </c>
      <c r="Z49" s="21">
        <f t="shared" ref="Z49:AA49" si="43">SUM(Z45:Z48)</f>
        <v>203</v>
      </c>
      <c r="AA49" s="22">
        <f t="shared" si="43"/>
        <v>0</v>
      </c>
      <c r="AB49" s="29">
        <f t="shared" si="6"/>
        <v>203</v>
      </c>
      <c r="AC49" s="34">
        <f>SUM(AC45:AC48)</f>
        <v>167</v>
      </c>
      <c r="AD49" s="22">
        <f>SUM(AD45:AD48)</f>
        <v>0</v>
      </c>
      <c r="AE49" s="29">
        <f t="shared" si="7"/>
        <v>167</v>
      </c>
      <c r="AF49" s="37"/>
    </row>
    <row r="50" spans="1:32" ht="13.5" customHeight="1" x14ac:dyDescent="0.3">
      <c r="A50" s="9">
        <f>A48+"00:15"</f>
        <v>0.62499999999999989</v>
      </c>
      <c r="B50" s="2">
        <v>90</v>
      </c>
      <c r="C50" s="3">
        <v>0</v>
      </c>
      <c r="D50" s="8">
        <f t="shared" si="0"/>
        <v>90</v>
      </c>
      <c r="E50" s="31">
        <v>85</v>
      </c>
      <c r="F50" s="3">
        <v>0</v>
      </c>
      <c r="G50" s="8">
        <f t="shared" si="1"/>
        <v>85</v>
      </c>
      <c r="H50" s="37"/>
      <c r="I50" s="9">
        <f>I48+"00:15"</f>
        <v>0.62499999999999989</v>
      </c>
      <c r="J50" s="2">
        <v>86</v>
      </c>
      <c r="K50" s="3">
        <v>0</v>
      </c>
      <c r="L50" s="8">
        <f t="shared" si="2"/>
        <v>86</v>
      </c>
      <c r="M50" s="31">
        <v>39</v>
      </c>
      <c r="N50" s="3">
        <v>0</v>
      </c>
      <c r="O50" s="8">
        <f t="shared" si="3"/>
        <v>39</v>
      </c>
      <c r="P50" s="37"/>
      <c r="Q50" s="9">
        <f>Q48+"00:15"</f>
        <v>0.62499999999999989</v>
      </c>
      <c r="R50" s="2">
        <v>82</v>
      </c>
      <c r="S50" s="3">
        <v>0</v>
      </c>
      <c r="T50" s="8">
        <f t="shared" si="4"/>
        <v>82</v>
      </c>
      <c r="U50" s="31">
        <v>61</v>
      </c>
      <c r="V50" s="3">
        <v>0</v>
      </c>
      <c r="W50" s="8">
        <f t="shared" si="5"/>
        <v>61</v>
      </c>
      <c r="X50" s="37"/>
      <c r="Y50" s="9">
        <f>Y48+"00:15"</f>
        <v>0.62499999999999989</v>
      </c>
      <c r="Z50" s="2">
        <v>56</v>
      </c>
      <c r="AA50" s="3">
        <v>0</v>
      </c>
      <c r="AB50" s="8">
        <f t="shared" si="6"/>
        <v>56</v>
      </c>
      <c r="AC50" s="31">
        <v>45</v>
      </c>
      <c r="AD50" s="3">
        <v>0</v>
      </c>
      <c r="AE50" s="8">
        <f t="shared" si="7"/>
        <v>45</v>
      </c>
      <c r="AF50" s="37"/>
    </row>
    <row r="51" spans="1:32" ht="13.5" customHeight="1" x14ac:dyDescent="0.3">
      <c r="A51" s="10">
        <f t="shared" si="8"/>
        <v>0.63541666666666652</v>
      </c>
      <c r="B51" s="4">
        <v>98</v>
      </c>
      <c r="C51" s="5">
        <v>0</v>
      </c>
      <c r="D51" s="11">
        <f t="shared" si="0"/>
        <v>98</v>
      </c>
      <c r="E51" s="32">
        <v>79</v>
      </c>
      <c r="F51" s="5">
        <v>0</v>
      </c>
      <c r="G51" s="11">
        <f t="shared" si="1"/>
        <v>79</v>
      </c>
      <c r="H51" s="37"/>
      <c r="I51" s="10">
        <f t="shared" si="9"/>
        <v>0.63541666666666652</v>
      </c>
      <c r="J51" s="4">
        <v>108</v>
      </c>
      <c r="K51" s="5">
        <v>0</v>
      </c>
      <c r="L51" s="11">
        <f t="shared" si="2"/>
        <v>108</v>
      </c>
      <c r="M51" s="32">
        <v>48</v>
      </c>
      <c r="N51" s="5">
        <v>0</v>
      </c>
      <c r="O51" s="11">
        <f t="shared" si="3"/>
        <v>48</v>
      </c>
      <c r="P51" s="37"/>
      <c r="Q51" s="10">
        <f t="shared" si="10"/>
        <v>0.63541666666666652</v>
      </c>
      <c r="R51" s="4">
        <v>76</v>
      </c>
      <c r="S51" s="5">
        <v>0</v>
      </c>
      <c r="T51" s="11">
        <f t="shared" si="4"/>
        <v>76</v>
      </c>
      <c r="U51" s="32">
        <v>58</v>
      </c>
      <c r="V51" s="5">
        <v>0</v>
      </c>
      <c r="W51" s="11">
        <f t="shared" si="5"/>
        <v>58</v>
      </c>
      <c r="X51" s="37"/>
      <c r="Y51" s="10">
        <f t="shared" si="11"/>
        <v>0.63541666666666652</v>
      </c>
      <c r="Z51" s="4">
        <v>57</v>
      </c>
      <c r="AA51" s="5">
        <v>0</v>
      </c>
      <c r="AB51" s="11">
        <f t="shared" si="6"/>
        <v>57</v>
      </c>
      <c r="AC51" s="32">
        <v>33</v>
      </c>
      <c r="AD51" s="5">
        <v>0</v>
      </c>
      <c r="AE51" s="11">
        <f t="shared" si="7"/>
        <v>33</v>
      </c>
      <c r="AF51" s="37"/>
    </row>
    <row r="52" spans="1:32" ht="13.5" customHeight="1" x14ac:dyDescent="0.3">
      <c r="A52" s="10">
        <f t="shared" si="8"/>
        <v>0.64583333333333315</v>
      </c>
      <c r="B52" s="4">
        <v>140</v>
      </c>
      <c r="C52" s="5">
        <v>0</v>
      </c>
      <c r="D52" s="11">
        <f t="shared" si="0"/>
        <v>140</v>
      </c>
      <c r="E52" s="32">
        <v>86</v>
      </c>
      <c r="F52" s="5">
        <v>0</v>
      </c>
      <c r="G52" s="11">
        <f t="shared" si="1"/>
        <v>86</v>
      </c>
      <c r="H52" s="37"/>
      <c r="I52" s="10">
        <f t="shared" si="9"/>
        <v>0.64583333333333315</v>
      </c>
      <c r="J52" s="4">
        <v>95</v>
      </c>
      <c r="K52" s="5">
        <v>0</v>
      </c>
      <c r="L52" s="11">
        <f t="shared" si="2"/>
        <v>95</v>
      </c>
      <c r="M52" s="32">
        <v>38</v>
      </c>
      <c r="N52" s="5">
        <v>0</v>
      </c>
      <c r="O52" s="11">
        <f t="shared" si="3"/>
        <v>38</v>
      </c>
      <c r="P52" s="37"/>
      <c r="Q52" s="10">
        <f t="shared" si="10"/>
        <v>0.64583333333333315</v>
      </c>
      <c r="R52" s="4">
        <v>73</v>
      </c>
      <c r="S52" s="5">
        <v>0</v>
      </c>
      <c r="T52" s="11">
        <f t="shared" si="4"/>
        <v>73</v>
      </c>
      <c r="U52" s="32">
        <v>53</v>
      </c>
      <c r="V52" s="5">
        <v>0</v>
      </c>
      <c r="W52" s="11">
        <f t="shared" si="5"/>
        <v>53</v>
      </c>
      <c r="X52" s="37"/>
      <c r="Y52" s="10">
        <f t="shared" si="11"/>
        <v>0.64583333333333315</v>
      </c>
      <c r="Z52" s="4">
        <v>61</v>
      </c>
      <c r="AA52" s="5">
        <v>0</v>
      </c>
      <c r="AB52" s="11">
        <f t="shared" si="6"/>
        <v>61</v>
      </c>
      <c r="AC52" s="32">
        <v>20</v>
      </c>
      <c r="AD52" s="5">
        <v>0</v>
      </c>
      <c r="AE52" s="11">
        <f t="shared" si="7"/>
        <v>20</v>
      </c>
      <c r="AF52" s="37"/>
    </row>
    <row r="53" spans="1:32" ht="13.5" customHeight="1" x14ac:dyDescent="0.3">
      <c r="A53" s="14">
        <f t="shared" si="8"/>
        <v>0.65624999999999978</v>
      </c>
      <c r="B53" s="15">
        <v>79</v>
      </c>
      <c r="C53" s="16">
        <v>0</v>
      </c>
      <c r="D53" s="17">
        <f t="shared" si="0"/>
        <v>79</v>
      </c>
      <c r="E53" s="33">
        <v>82</v>
      </c>
      <c r="F53" s="16">
        <v>0</v>
      </c>
      <c r="G53" s="17">
        <f t="shared" si="1"/>
        <v>82</v>
      </c>
      <c r="H53" s="37"/>
      <c r="I53" s="14">
        <f t="shared" si="9"/>
        <v>0.65624999999999978</v>
      </c>
      <c r="J53" s="15">
        <v>111</v>
      </c>
      <c r="K53" s="16">
        <v>0</v>
      </c>
      <c r="L53" s="17">
        <f t="shared" si="2"/>
        <v>111</v>
      </c>
      <c r="M53" s="33">
        <v>39</v>
      </c>
      <c r="N53" s="16">
        <v>0</v>
      </c>
      <c r="O53" s="17">
        <f t="shared" si="3"/>
        <v>39</v>
      </c>
      <c r="P53" s="37"/>
      <c r="Q53" s="14">
        <f t="shared" si="10"/>
        <v>0.65624999999999978</v>
      </c>
      <c r="R53" s="15">
        <v>72</v>
      </c>
      <c r="S53" s="16">
        <v>0</v>
      </c>
      <c r="T53" s="17">
        <f t="shared" si="4"/>
        <v>72</v>
      </c>
      <c r="U53" s="33">
        <v>74</v>
      </c>
      <c r="V53" s="16">
        <v>0</v>
      </c>
      <c r="W53" s="17">
        <f t="shared" si="5"/>
        <v>74</v>
      </c>
      <c r="X53" s="37"/>
      <c r="Y53" s="14">
        <f t="shared" si="11"/>
        <v>0.65624999999999978</v>
      </c>
      <c r="Z53" s="15">
        <v>43</v>
      </c>
      <c r="AA53" s="16">
        <v>0</v>
      </c>
      <c r="AB53" s="17">
        <f t="shared" si="6"/>
        <v>43</v>
      </c>
      <c r="AC53" s="33">
        <v>54</v>
      </c>
      <c r="AD53" s="16">
        <v>0</v>
      </c>
      <c r="AE53" s="17">
        <f t="shared" si="7"/>
        <v>54</v>
      </c>
      <c r="AF53" s="37"/>
    </row>
    <row r="54" spans="1:32" ht="13.5" customHeight="1" x14ac:dyDescent="0.3">
      <c r="A54" s="20" t="s">
        <v>4</v>
      </c>
      <c r="B54" s="21">
        <f t="shared" ref="B54:C54" si="44">SUM(B50:B53)</f>
        <v>407</v>
      </c>
      <c r="C54" s="22">
        <f t="shared" si="44"/>
        <v>0</v>
      </c>
      <c r="D54" s="29">
        <f t="shared" si="0"/>
        <v>407</v>
      </c>
      <c r="E54" s="34">
        <f>SUM(E50:E53)</f>
        <v>332</v>
      </c>
      <c r="F54" s="22">
        <f>SUM(F50:F53)</f>
        <v>0</v>
      </c>
      <c r="G54" s="29">
        <f t="shared" si="1"/>
        <v>332</v>
      </c>
      <c r="H54" s="37"/>
      <c r="I54" s="20" t="s">
        <v>4</v>
      </c>
      <c r="J54" s="21">
        <f t="shared" ref="J54:K54" si="45">SUM(J50:J53)</f>
        <v>400</v>
      </c>
      <c r="K54" s="22">
        <f t="shared" si="45"/>
        <v>0</v>
      </c>
      <c r="L54" s="29">
        <f t="shared" si="2"/>
        <v>400</v>
      </c>
      <c r="M54" s="34">
        <f>SUM(M50:M53)</f>
        <v>164</v>
      </c>
      <c r="N54" s="22">
        <f>SUM(N50:N53)</f>
        <v>0</v>
      </c>
      <c r="O54" s="29">
        <f t="shared" si="3"/>
        <v>164</v>
      </c>
      <c r="P54" s="37"/>
      <c r="Q54" s="20" t="s">
        <v>4</v>
      </c>
      <c r="R54" s="21">
        <f t="shared" ref="R54:S54" si="46">SUM(R50:R53)</f>
        <v>303</v>
      </c>
      <c r="S54" s="22">
        <f t="shared" si="46"/>
        <v>0</v>
      </c>
      <c r="T54" s="29">
        <f t="shared" si="4"/>
        <v>303</v>
      </c>
      <c r="U54" s="34">
        <f>SUM(U50:U53)</f>
        <v>246</v>
      </c>
      <c r="V54" s="22">
        <f>SUM(V50:V53)</f>
        <v>0</v>
      </c>
      <c r="W54" s="29">
        <f t="shared" si="5"/>
        <v>246</v>
      </c>
      <c r="X54" s="37"/>
      <c r="Y54" s="20" t="s">
        <v>4</v>
      </c>
      <c r="Z54" s="21">
        <f t="shared" ref="Z54:AA54" si="47">SUM(Z50:Z53)</f>
        <v>217</v>
      </c>
      <c r="AA54" s="22">
        <f t="shared" si="47"/>
        <v>0</v>
      </c>
      <c r="AB54" s="29">
        <f t="shared" si="6"/>
        <v>217</v>
      </c>
      <c r="AC54" s="34">
        <f>SUM(AC50:AC53)</f>
        <v>152</v>
      </c>
      <c r="AD54" s="22">
        <f>SUM(AD50:AD53)</f>
        <v>0</v>
      </c>
      <c r="AE54" s="29">
        <f t="shared" si="7"/>
        <v>152</v>
      </c>
      <c r="AF54" s="37"/>
    </row>
    <row r="55" spans="1:32" ht="13.5" customHeight="1" x14ac:dyDescent="0.3">
      <c r="A55" s="9">
        <f>A53+"00:15"</f>
        <v>0.66666666666666641</v>
      </c>
      <c r="B55" s="2">
        <v>137</v>
      </c>
      <c r="C55" s="3">
        <v>0</v>
      </c>
      <c r="D55" s="8">
        <f t="shared" si="0"/>
        <v>137</v>
      </c>
      <c r="E55" s="31">
        <v>83</v>
      </c>
      <c r="F55" s="3">
        <v>0</v>
      </c>
      <c r="G55" s="8">
        <f t="shared" si="1"/>
        <v>83</v>
      </c>
      <c r="H55" s="37"/>
      <c r="I55" s="9">
        <f>I53+"00:15"</f>
        <v>0.66666666666666641</v>
      </c>
      <c r="J55" s="2">
        <v>101</v>
      </c>
      <c r="K55" s="3">
        <v>0</v>
      </c>
      <c r="L55" s="8">
        <f t="shared" si="2"/>
        <v>101</v>
      </c>
      <c r="M55" s="31">
        <v>31</v>
      </c>
      <c r="N55" s="3">
        <v>0</v>
      </c>
      <c r="O55" s="8">
        <f t="shared" si="3"/>
        <v>31</v>
      </c>
      <c r="P55" s="37"/>
      <c r="Q55" s="9">
        <f>Q53+"00:15"</f>
        <v>0.66666666666666641</v>
      </c>
      <c r="R55" s="2">
        <v>83</v>
      </c>
      <c r="S55" s="3">
        <v>0</v>
      </c>
      <c r="T55" s="8">
        <f t="shared" si="4"/>
        <v>83</v>
      </c>
      <c r="U55" s="31">
        <v>47</v>
      </c>
      <c r="V55" s="3">
        <v>0</v>
      </c>
      <c r="W55" s="8">
        <f t="shared" si="5"/>
        <v>47</v>
      </c>
      <c r="X55" s="37"/>
      <c r="Y55" s="9">
        <f>Y53+"00:15"</f>
        <v>0.66666666666666641</v>
      </c>
      <c r="Z55" s="2">
        <v>59</v>
      </c>
      <c r="AA55" s="3">
        <v>0</v>
      </c>
      <c r="AB55" s="8">
        <f t="shared" si="6"/>
        <v>59</v>
      </c>
      <c r="AC55" s="31">
        <v>40</v>
      </c>
      <c r="AD55" s="3">
        <v>0</v>
      </c>
      <c r="AE55" s="8">
        <f t="shared" si="7"/>
        <v>40</v>
      </c>
      <c r="AF55" s="37"/>
    </row>
    <row r="56" spans="1:32" ht="13.5" customHeight="1" x14ac:dyDescent="0.3">
      <c r="A56" s="10">
        <f t="shared" si="8"/>
        <v>0.67708333333333304</v>
      </c>
      <c r="B56" s="4">
        <v>89</v>
      </c>
      <c r="C56" s="5">
        <v>0</v>
      </c>
      <c r="D56" s="11">
        <f t="shared" si="0"/>
        <v>89</v>
      </c>
      <c r="E56" s="32">
        <v>60</v>
      </c>
      <c r="F56" s="5">
        <v>0</v>
      </c>
      <c r="G56" s="11">
        <f t="shared" si="1"/>
        <v>60</v>
      </c>
      <c r="H56" s="37"/>
      <c r="I56" s="10">
        <f t="shared" si="9"/>
        <v>0.67708333333333304</v>
      </c>
      <c r="J56" s="4">
        <v>99</v>
      </c>
      <c r="K56" s="5">
        <v>0</v>
      </c>
      <c r="L56" s="11">
        <f t="shared" si="2"/>
        <v>99</v>
      </c>
      <c r="M56" s="32">
        <v>43</v>
      </c>
      <c r="N56" s="5">
        <v>0</v>
      </c>
      <c r="O56" s="11">
        <f t="shared" si="3"/>
        <v>43</v>
      </c>
      <c r="P56" s="37"/>
      <c r="Q56" s="10">
        <f t="shared" si="10"/>
        <v>0.67708333333333304</v>
      </c>
      <c r="R56" s="4">
        <v>73</v>
      </c>
      <c r="S56" s="5">
        <v>0</v>
      </c>
      <c r="T56" s="11">
        <f t="shared" si="4"/>
        <v>73</v>
      </c>
      <c r="U56" s="32">
        <v>56</v>
      </c>
      <c r="V56" s="5">
        <v>0</v>
      </c>
      <c r="W56" s="11">
        <f t="shared" si="5"/>
        <v>56</v>
      </c>
      <c r="X56" s="37"/>
      <c r="Y56" s="10">
        <f t="shared" si="11"/>
        <v>0.67708333333333304</v>
      </c>
      <c r="Z56" s="4">
        <v>62</v>
      </c>
      <c r="AA56" s="5">
        <v>0</v>
      </c>
      <c r="AB56" s="11">
        <f t="shared" si="6"/>
        <v>62</v>
      </c>
      <c r="AC56" s="32">
        <v>39</v>
      </c>
      <c r="AD56" s="5">
        <v>0</v>
      </c>
      <c r="AE56" s="11">
        <f t="shared" si="7"/>
        <v>39</v>
      </c>
      <c r="AF56" s="37"/>
    </row>
    <row r="57" spans="1:32" ht="13.5" customHeight="1" x14ac:dyDescent="0.3">
      <c r="A57" s="10">
        <f t="shared" si="8"/>
        <v>0.68749999999999967</v>
      </c>
      <c r="B57" s="4">
        <v>115</v>
      </c>
      <c r="C57" s="5">
        <v>0</v>
      </c>
      <c r="D57" s="11">
        <f t="shared" si="0"/>
        <v>115</v>
      </c>
      <c r="E57" s="32">
        <v>73</v>
      </c>
      <c r="F57" s="5">
        <v>0</v>
      </c>
      <c r="G57" s="11">
        <f t="shared" si="1"/>
        <v>73</v>
      </c>
      <c r="H57" s="37"/>
      <c r="I57" s="10">
        <f t="shared" si="9"/>
        <v>0.68749999999999967</v>
      </c>
      <c r="J57" s="4">
        <v>94</v>
      </c>
      <c r="K57" s="5">
        <v>0</v>
      </c>
      <c r="L57" s="11">
        <f t="shared" si="2"/>
        <v>94</v>
      </c>
      <c r="M57" s="32">
        <v>55</v>
      </c>
      <c r="N57" s="5">
        <v>0</v>
      </c>
      <c r="O57" s="11">
        <f t="shared" si="3"/>
        <v>55</v>
      </c>
      <c r="P57" s="37"/>
      <c r="Q57" s="10">
        <f t="shared" si="10"/>
        <v>0.68749999999999967</v>
      </c>
      <c r="R57" s="4">
        <v>73</v>
      </c>
      <c r="S57" s="5">
        <v>0</v>
      </c>
      <c r="T57" s="11">
        <f t="shared" si="4"/>
        <v>73</v>
      </c>
      <c r="U57" s="32">
        <v>63</v>
      </c>
      <c r="V57" s="5">
        <v>0</v>
      </c>
      <c r="W57" s="11">
        <f t="shared" si="5"/>
        <v>63</v>
      </c>
      <c r="X57" s="37"/>
      <c r="Y57" s="10">
        <f t="shared" si="11"/>
        <v>0.68749999999999967</v>
      </c>
      <c r="Z57" s="4">
        <v>54</v>
      </c>
      <c r="AA57" s="5">
        <v>0</v>
      </c>
      <c r="AB57" s="11">
        <f t="shared" si="6"/>
        <v>54</v>
      </c>
      <c r="AC57" s="32">
        <v>35</v>
      </c>
      <c r="AD57" s="5">
        <v>0</v>
      </c>
      <c r="AE57" s="11">
        <f t="shared" si="7"/>
        <v>35</v>
      </c>
      <c r="AF57" s="37"/>
    </row>
    <row r="58" spans="1:32" ht="13.5" customHeight="1" x14ac:dyDescent="0.3">
      <c r="A58" s="14">
        <f t="shared" si="8"/>
        <v>0.6979166666666663</v>
      </c>
      <c r="B58" s="15">
        <v>109</v>
      </c>
      <c r="C58" s="16">
        <v>0</v>
      </c>
      <c r="D58" s="17">
        <f t="shared" si="0"/>
        <v>109</v>
      </c>
      <c r="E58" s="33">
        <v>61</v>
      </c>
      <c r="F58" s="16">
        <v>0</v>
      </c>
      <c r="G58" s="17">
        <f t="shared" si="1"/>
        <v>61</v>
      </c>
      <c r="H58" s="37"/>
      <c r="I58" s="14">
        <f t="shared" si="9"/>
        <v>0.6979166666666663</v>
      </c>
      <c r="J58" s="15">
        <v>88</v>
      </c>
      <c r="K58" s="16">
        <v>0</v>
      </c>
      <c r="L58" s="17">
        <f t="shared" si="2"/>
        <v>88</v>
      </c>
      <c r="M58" s="33">
        <v>30</v>
      </c>
      <c r="N58" s="16">
        <v>0</v>
      </c>
      <c r="O58" s="17">
        <f t="shared" si="3"/>
        <v>30</v>
      </c>
      <c r="P58" s="37"/>
      <c r="Q58" s="14">
        <f t="shared" si="10"/>
        <v>0.6979166666666663</v>
      </c>
      <c r="R58" s="15">
        <v>93</v>
      </c>
      <c r="S58" s="16">
        <v>0</v>
      </c>
      <c r="T58" s="17">
        <f t="shared" si="4"/>
        <v>93</v>
      </c>
      <c r="U58" s="33">
        <v>92</v>
      </c>
      <c r="V58" s="16">
        <v>0</v>
      </c>
      <c r="W58" s="17">
        <f t="shared" si="5"/>
        <v>92</v>
      </c>
      <c r="X58" s="37"/>
      <c r="Y58" s="14">
        <f t="shared" si="11"/>
        <v>0.6979166666666663</v>
      </c>
      <c r="Z58" s="15">
        <v>47</v>
      </c>
      <c r="AA58" s="16">
        <v>0</v>
      </c>
      <c r="AB58" s="17">
        <f t="shared" si="6"/>
        <v>47</v>
      </c>
      <c r="AC58" s="33">
        <v>50</v>
      </c>
      <c r="AD58" s="16">
        <v>0</v>
      </c>
      <c r="AE58" s="17">
        <f t="shared" si="7"/>
        <v>50</v>
      </c>
      <c r="AF58" s="37"/>
    </row>
    <row r="59" spans="1:32" ht="13.5" customHeight="1" x14ac:dyDescent="0.3">
      <c r="A59" s="20" t="s">
        <v>4</v>
      </c>
      <c r="B59" s="21">
        <f t="shared" ref="B59:C59" si="48">SUM(B55:B58)</f>
        <v>450</v>
      </c>
      <c r="C59" s="22">
        <f t="shared" si="48"/>
        <v>0</v>
      </c>
      <c r="D59" s="29">
        <f t="shared" si="0"/>
        <v>450</v>
      </c>
      <c r="E59" s="34">
        <f>SUM(E55:E58)</f>
        <v>277</v>
      </c>
      <c r="F59" s="22">
        <f>SUM(F55:F58)</f>
        <v>0</v>
      </c>
      <c r="G59" s="29">
        <f t="shared" si="1"/>
        <v>277</v>
      </c>
      <c r="H59" s="37"/>
      <c r="I59" s="20" t="s">
        <v>4</v>
      </c>
      <c r="J59" s="21">
        <f t="shared" ref="J59:K59" si="49">SUM(J55:J58)</f>
        <v>382</v>
      </c>
      <c r="K59" s="22">
        <f t="shared" si="49"/>
        <v>0</v>
      </c>
      <c r="L59" s="29">
        <f t="shared" si="2"/>
        <v>382</v>
      </c>
      <c r="M59" s="34">
        <f>SUM(M55:M58)</f>
        <v>159</v>
      </c>
      <c r="N59" s="22">
        <f>SUM(N55:N58)</f>
        <v>0</v>
      </c>
      <c r="O59" s="29">
        <f t="shared" si="3"/>
        <v>159</v>
      </c>
      <c r="P59" s="37"/>
      <c r="Q59" s="20" t="s">
        <v>4</v>
      </c>
      <c r="R59" s="21">
        <f t="shared" ref="R59:S59" si="50">SUM(R55:R58)</f>
        <v>322</v>
      </c>
      <c r="S59" s="22">
        <f t="shared" si="50"/>
        <v>0</v>
      </c>
      <c r="T59" s="29">
        <f t="shared" si="4"/>
        <v>322</v>
      </c>
      <c r="U59" s="34">
        <f>SUM(U55:U58)</f>
        <v>258</v>
      </c>
      <c r="V59" s="22">
        <f>SUM(V55:V58)</f>
        <v>0</v>
      </c>
      <c r="W59" s="29">
        <f t="shared" si="5"/>
        <v>258</v>
      </c>
      <c r="X59" s="37"/>
      <c r="Y59" s="20" t="s">
        <v>4</v>
      </c>
      <c r="Z59" s="21">
        <f t="shared" ref="Z59:AA59" si="51">SUM(Z55:Z58)</f>
        <v>222</v>
      </c>
      <c r="AA59" s="22">
        <f t="shared" si="51"/>
        <v>0</v>
      </c>
      <c r="AB59" s="29">
        <f t="shared" si="6"/>
        <v>222</v>
      </c>
      <c r="AC59" s="34">
        <f>SUM(AC55:AC58)</f>
        <v>164</v>
      </c>
      <c r="AD59" s="22">
        <f>SUM(AD55:AD58)</f>
        <v>0</v>
      </c>
      <c r="AE59" s="29">
        <f t="shared" si="7"/>
        <v>164</v>
      </c>
      <c r="AF59" s="37"/>
    </row>
    <row r="60" spans="1:32" ht="13.5" customHeight="1" x14ac:dyDescent="0.3">
      <c r="A60" s="9">
        <f>A58+"00:15"</f>
        <v>0.70833333333333293</v>
      </c>
      <c r="B60" s="2">
        <v>140</v>
      </c>
      <c r="C60" s="3">
        <v>0</v>
      </c>
      <c r="D60" s="8">
        <f t="shared" si="0"/>
        <v>140</v>
      </c>
      <c r="E60" s="31">
        <v>71</v>
      </c>
      <c r="F60" s="3">
        <v>0</v>
      </c>
      <c r="G60" s="8">
        <f t="shared" si="1"/>
        <v>71</v>
      </c>
      <c r="H60" s="37"/>
      <c r="I60" s="9">
        <f>I58+"00:15"</f>
        <v>0.70833333333333293</v>
      </c>
      <c r="J60" s="2">
        <v>123</v>
      </c>
      <c r="K60" s="3">
        <v>0</v>
      </c>
      <c r="L60" s="8">
        <f t="shared" si="2"/>
        <v>123</v>
      </c>
      <c r="M60" s="31">
        <v>43</v>
      </c>
      <c r="N60" s="3">
        <v>0</v>
      </c>
      <c r="O60" s="8">
        <f t="shared" si="3"/>
        <v>43</v>
      </c>
      <c r="P60" s="37"/>
      <c r="Q60" s="9">
        <f>Q58+"00:15"</f>
        <v>0.70833333333333293</v>
      </c>
      <c r="R60" s="2">
        <v>107</v>
      </c>
      <c r="S60" s="3">
        <v>0</v>
      </c>
      <c r="T60" s="8">
        <f t="shared" si="4"/>
        <v>107</v>
      </c>
      <c r="U60" s="31">
        <v>42</v>
      </c>
      <c r="V60" s="3">
        <v>1</v>
      </c>
      <c r="W60" s="8">
        <f t="shared" si="5"/>
        <v>43</v>
      </c>
      <c r="X60" s="37"/>
      <c r="Y60" s="9">
        <f>Y58+"00:15"</f>
        <v>0.70833333333333293</v>
      </c>
      <c r="Z60" s="2">
        <v>41</v>
      </c>
      <c r="AA60" s="3">
        <v>0</v>
      </c>
      <c r="AB60" s="8">
        <f t="shared" si="6"/>
        <v>41</v>
      </c>
      <c r="AC60" s="31">
        <v>45</v>
      </c>
      <c r="AD60" s="3">
        <v>0</v>
      </c>
      <c r="AE60" s="8">
        <f t="shared" si="7"/>
        <v>45</v>
      </c>
      <c r="AF60" s="37"/>
    </row>
    <row r="61" spans="1:32" ht="13.5" customHeight="1" x14ac:dyDescent="0.3">
      <c r="A61" s="10">
        <f t="shared" si="8"/>
        <v>0.71874999999999956</v>
      </c>
      <c r="B61" s="4">
        <v>84</v>
      </c>
      <c r="C61" s="5">
        <v>0</v>
      </c>
      <c r="D61" s="11">
        <f t="shared" si="0"/>
        <v>84</v>
      </c>
      <c r="E61" s="32">
        <v>71</v>
      </c>
      <c r="F61" s="5">
        <v>0</v>
      </c>
      <c r="G61" s="11">
        <f t="shared" si="1"/>
        <v>71</v>
      </c>
      <c r="H61" s="37"/>
      <c r="I61" s="10">
        <f t="shared" si="9"/>
        <v>0.71874999999999956</v>
      </c>
      <c r="J61" s="4">
        <v>128</v>
      </c>
      <c r="K61" s="5">
        <v>0</v>
      </c>
      <c r="L61" s="11">
        <f t="shared" si="2"/>
        <v>128</v>
      </c>
      <c r="M61" s="32">
        <v>14</v>
      </c>
      <c r="N61" s="5">
        <v>0</v>
      </c>
      <c r="O61" s="11">
        <f t="shared" si="3"/>
        <v>14</v>
      </c>
      <c r="P61" s="37"/>
      <c r="Q61" s="10">
        <f t="shared" si="10"/>
        <v>0.71874999999999956</v>
      </c>
      <c r="R61" s="4">
        <v>58</v>
      </c>
      <c r="S61" s="5">
        <v>0</v>
      </c>
      <c r="T61" s="11">
        <f t="shared" si="4"/>
        <v>58</v>
      </c>
      <c r="U61" s="32">
        <v>34</v>
      </c>
      <c r="V61" s="5">
        <v>0</v>
      </c>
      <c r="W61" s="11">
        <f t="shared" si="5"/>
        <v>34</v>
      </c>
      <c r="X61" s="37"/>
      <c r="Y61" s="10">
        <f t="shared" si="11"/>
        <v>0.71874999999999956</v>
      </c>
      <c r="Z61" s="4">
        <v>57</v>
      </c>
      <c r="AA61" s="5">
        <v>0</v>
      </c>
      <c r="AB61" s="11">
        <f t="shared" si="6"/>
        <v>57</v>
      </c>
      <c r="AC61" s="32">
        <v>30</v>
      </c>
      <c r="AD61" s="5">
        <v>0</v>
      </c>
      <c r="AE61" s="11">
        <f t="shared" si="7"/>
        <v>30</v>
      </c>
      <c r="AF61" s="37"/>
    </row>
    <row r="62" spans="1:32" ht="13.5" customHeight="1" x14ac:dyDescent="0.3">
      <c r="A62" s="10">
        <f t="shared" si="8"/>
        <v>0.72916666666666619</v>
      </c>
      <c r="B62" s="4">
        <v>98</v>
      </c>
      <c r="C62" s="5">
        <v>0</v>
      </c>
      <c r="D62" s="11">
        <f t="shared" si="0"/>
        <v>98</v>
      </c>
      <c r="E62" s="32">
        <v>94</v>
      </c>
      <c r="F62" s="5">
        <v>0</v>
      </c>
      <c r="G62" s="11">
        <f t="shared" si="1"/>
        <v>94</v>
      </c>
      <c r="H62" s="37"/>
      <c r="I62" s="10">
        <f t="shared" si="9"/>
        <v>0.72916666666666619</v>
      </c>
      <c r="J62" s="4">
        <v>73</v>
      </c>
      <c r="K62" s="5">
        <v>0</v>
      </c>
      <c r="L62" s="11">
        <f t="shared" si="2"/>
        <v>73</v>
      </c>
      <c r="M62" s="32">
        <v>41</v>
      </c>
      <c r="N62" s="5">
        <v>0</v>
      </c>
      <c r="O62" s="11">
        <f t="shared" si="3"/>
        <v>41</v>
      </c>
      <c r="P62" s="37"/>
      <c r="Q62" s="10">
        <f t="shared" si="10"/>
        <v>0.72916666666666619</v>
      </c>
      <c r="R62" s="4">
        <v>52</v>
      </c>
      <c r="S62" s="5">
        <v>0</v>
      </c>
      <c r="T62" s="11">
        <f t="shared" si="4"/>
        <v>52</v>
      </c>
      <c r="U62" s="32">
        <v>66</v>
      </c>
      <c r="V62" s="5">
        <v>1</v>
      </c>
      <c r="W62" s="11">
        <f t="shared" si="5"/>
        <v>67</v>
      </c>
      <c r="X62" s="37"/>
      <c r="Y62" s="10">
        <f t="shared" si="11"/>
        <v>0.72916666666666619</v>
      </c>
      <c r="Z62" s="4">
        <v>61</v>
      </c>
      <c r="AA62" s="5">
        <v>0</v>
      </c>
      <c r="AB62" s="11">
        <f t="shared" si="6"/>
        <v>61</v>
      </c>
      <c r="AC62" s="32">
        <v>43</v>
      </c>
      <c r="AD62" s="5">
        <v>0</v>
      </c>
      <c r="AE62" s="11">
        <f t="shared" si="7"/>
        <v>43</v>
      </c>
      <c r="AF62" s="37"/>
    </row>
    <row r="63" spans="1:32" ht="13.5" customHeight="1" x14ac:dyDescent="0.3">
      <c r="A63" s="14">
        <f t="shared" si="8"/>
        <v>0.73958333333333282</v>
      </c>
      <c r="B63" s="15">
        <v>87</v>
      </c>
      <c r="C63" s="16">
        <v>0</v>
      </c>
      <c r="D63" s="17">
        <f t="shared" si="0"/>
        <v>87</v>
      </c>
      <c r="E63" s="33">
        <v>78</v>
      </c>
      <c r="F63" s="16">
        <v>0</v>
      </c>
      <c r="G63" s="17">
        <f t="shared" si="1"/>
        <v>78</v>
      </c>
      <c r="H63" s="37"/>
      <c r="I63" s="14">
        <f t="shared" si="9"/>
        <v>0.73958333333333282</v>
      </c>
      <c r="J63" s="15">
        <v>65</v>
      </c>
      <c r="K63" s="16">
        <v>0</v>
      </c>
      <c r="L63" s="17">
        <f t="shared" si="2"/>
        <v>65</v>
      </c>
      <c r="M63" s="33">
        <v>50</v>
      </c>
      <c r="N63" s="16">
        <v>0</v>
      </c>
      <c r="O63" s="17">
        <f t="shared" si="3"/>
        <v>50</v>
      </c>
      <c r="P63" s="37"/>
      <c r="Q63" s="14">
        <f t="shared" si="10"/>
        <v>0.73958333333333282</v>
      </c>
      <c r="R63" s="15">
        <v>42</v>
      </c>
      <c r="S63" s="16">
        <v>0</v>
      </c>
      <c r="T63" s="17">
        <f t="shared" si="4"/>
        <v>42</v>
      </c>
      <c r="U63" s="33">
        <v>46</v>
      </c>
      <c r="V63" s="16">
        <v>0</v>
      </c>
      <c r="W63" s="17">
        <f t="shared" si="5"/>
        <v>46</v>
      </c>
      <c r="X63" s="37"/>
      <c r="Y63" s="14">
        <f t="shared" si="11"/>
        <v>0.73958333333333282</v>
      </c>
      <c r="Z63" s="15">
        <v>38</v>
      </c>
      <c r="AA63" s="16">
        <v>0</v>
      </c>
      <c r="AB63" s="17">
        <f t="shared" si="6"/>
        <v>38</v>
      </c>
      <c r="AC63" s="33">
        <v>41</v>
      </c>
      <c r="AD63" s="16">
        <v>0</v>
      </c>
      <c r="AE63" s="17">
        <f t="shared" si="7"/>
        <v>41</v>
      </c>
      <c r="AF63" s="37"/>
    </row>
    <row r="64" spans="1:32" ht="13.5" customHeight="1" x14ac:dyDescent="0.3">
      <c r="A64" s="20" t="s">
        <v>4</v>
      </c>
      <c r="B64" s="21">
        <f t="shared" ref="B64:C64" si="52">SUM(B60:B63)</f>
        <v>409</v>
      </c>
      <c r="C64" s="22">
        <f t="shared" si="52"/>
        <v>0</v>
      </c>
      <c r="D64" s="29">
        <f t="shared" si="0"/>
        <v>409</v>
      </c>
      <c r="E64" s="34">
        <f>SUM(E60:E63)</f>
        <v>314</v>
      </c>
      <c r="F64" s="22">
        <f>SUM(F60:F63)</f>
        <v>0</v>
      </c>
      <c r="G64" s="29">
        <f t="shared" si="1"/>
        <v>314</v>
      </c>
      <c r="H64" s="37"/>
      <c r="I64" s="20" t="s">
        <v>4</v>
      </c>
      <c r="J64" s="21">
        <f t="shared" ref="J64:K64" si="53">SUM(J60:J63)</f>
        <v>389</v>
      </c>
      <c r="K64" s="22">
        <f t="shared" si="53"/>
        <v>0</v>
      </c>
      <c r="L64" s="29">
        <f t="shared" si="2"/>
        <v>389</v>
      </c>
      <c r="M64" s="34">
        <f>SUM(M60:M63)</f>
        <v>148</v>
      </c>
      <c r="N64" s="22">
        <f>SUM(N60:N63)</f>
        <v>0</v>
      </c>
      <c r="O64" s="29">
        <f t="shared" si="3"/>
        <v>148</v>
      </c>
      <c r="P64" s="37"/>
      <c r="Q64" s="20" t="s">
        <v>4</v>
      </c>
      <c r="R64" s="21">
        <f t="shared" ref="R64:S64" si="54">SUM(R60:R63)</f>
        <v>259</v>
      </c>
      <c r="S64" s="22">
        <f t="shared" si="54"/>
        <v>0</v>
      </c>
      <c r="T64" s="29">
        <f t="shared" si="4"/>
        <v>259</v>
      </c>
      <c r="U64" s="34">
        <f>SUM(U60:U63)</f>
        <v>188</v>
      </c>
      <c r="V64" s="22">
        <f>SUM(V60:V63)</f>
        <v>2</v>
      </c>
      <c r="W64" s="29">
        <f t="shared" si="5"/>
        <v>190</v>
      </c>
      <c r="X64" s="37"/>
      <c r="Y64" s="20" t="s">
        <v>4</v>
      </c>
      <c r="Z64" s="21">
        <f t="shared" ref="Z64:AA64" si="55">SUM(Z60:Z63)</f>
        <v>197</v>
      </c>
      <c r="AA64" s="22">
        <f t="shared" si="55"/>
        <v>0</v>
      </c>
      <c r="AB64" s="29">
        <f t="shared" si="6"/>
        <v>197</v>
      </c>
      <c r="AC64" s="34">
        <f>SUM(AC60:AC63)</f>
        <v>159</v>
      </c>
      <c r="AD64" s="22">
        <f>SUM(AD60:AD63)</f>
        <v>0</v>
      </c>
      <c r="AE64" s="29">
        <f t="shared" si="7"/>
        <v>159</v>
      </c>
      <c r="AF64" s="37"/>
    </row>
    <row r="65" spans="1:32" ht="13.5" customHeight="1" x14ac:dyDescent="0.3">
      <c r="A65" s="9">
        <f>A63+"00:15"</f>
        <v>0.74999999999999944</v>
      </c>
      <c r="B65" s="2">
        <v>67</v>
      </c>
      <c r="C65" s="3">
        <v>0</v>
      </c>
      <c r="D65" s="8">
        <f t="shared" si="0"/>
        <v>67</v>
      </c>
      <c r="E65" s="31">
        <v>55</v>
      </c>
      <c r="F65" s="3">
        <v>0</v>
      </c>
      <c r="G65" s="8">
        <f t="shared" si="1"/>
        <v>55</v>
      </c>
      <c r="H65" s="37"/>
      <c r="I65" s="9">
        <f>I63+"00:15"</f>
        <v>0.74999999999999944</v>
      </c>
      <c r="J65" s="2">
        <v>56</v>
      </c>
      <c r="K65" s="3">
        <v>0</v>
      </c>
      <c r="L65" s="8">
        <f t="shared" si="2"/>
        <v>56</v>
      </c>
      <c r="M65" s="31">
        <v>32</v>
      </c>
      <c r="N65" s="3">
        <v>0</v>
      </c>
      <c r="O65" s="8">
        <f t="shared" si="3"/>
        <v>32</v>
      </c>
      <c r="P65" s="37"/>
      <c r="Q65" s="9">
        <f>Q63+"00:15"</f>
        <v>0.74999999999999944</v>
      </c>
      <c r="R65" s="2">
        <v>29</v>
      </c>
      <c r="S65" s="3">
        <v>0</v>
      </c>
      <c r="T65" s="8">
        <f t="shared" si="4"/>
        <v>29</v>
      </c>
      <c r="U65" s="31">
        <v>61</v>
      </c>
      <c r="V65" s="3">
        <v>0</v>
      </c>
      <c r="W65" s="8">
        <f t="shared" si="5"/>
        <v>61</v>
      </c>
      <c r="X65" s="37"/>
      <c r="Y65" s="9">
        <f>Y63+"00:15"</f>
        <v>0.74999999999999944</v>
      </c>
      <c r="Z65" s="2">
        <v>39</v>
      </c>
      <c r="AA65" s="3">
        <v>0</v>
      </c>
      <c r="AB65" s="8">
        <f t="shared" si="6"/>
        <v>39</v>
      </c>
      <c r="AC65" s="31">
        <v>51</v>
      </c>
      <c r="AD65" s="3">
        <v>0</v>
      </c>
      <c r="AE65" s="8">
        <f t="shared" si="7"/>
        <v>51</v>
      </c>
      <c r="AF65" s="37"/>
    </row>
    <row r="66" spans="1:32" ht="13.5" customHeight="1" x14ac:dyDescent="0.3">
      <c r="A66" s="10">
        <f t="shared" si="8"/>
        <v>0.76041666666666607</v>
      </c>
      <c r="B66" s="4">
        <v>58</v>
      </c>
      <c r="C66" s="5">
        <v>0</v>
      </c>
      <c r="D66" s="11">
        <f t="shared" si="0"/>
        <v>58</v>
      </c>
      <c r="E66" s="32">
        <v>41</v>
      </c>
      <c r="F66" s="5">
        <v>0</v>
      </c>
      <c r="G66" s="11">
        <f t="shared" si="1"/>
        <v>41</v>
      </c>
      <c r="H66" s="37"/>
      <c r="I66" s="10">
        <f t="shared" si="9"/>
        <v>0.76041666666666607</v>
      </c>
      <c r="J66" s="4">
        <v>52</v>
      </c>
      <c r="K66" s="5">
        <v>0</v>
      </c>
      <c r="L66" s="11">
        <f t="shared" si="2"/>
        <v>52</v>
      </c>
      <c r="M66" s="32">
        <v>35</v>
      </c>
      <c r="N66" s="5">
        <v>0</v>
      </c>
      <c r="O66" s="11">
        <f t="shared" si="3"/>
        <v>35</v>
      </c>
      <c r="P66" s="37"/>
      <c r="Q66" s="10">
        <f t="shared" si="10"/>
        <v>0.76041666666666607</v>
      </c>
      <c r="R66" s="4">
        <v>45</v>
      </c>
      <c r="S66" s="5">
        <v>0</v>
      </c>
      <c r="T66" s="11">
        <f t="shared" si="4"/>
        <v>45</v>
      </c>
      <c r="U66" s="32">
        <v>57</v>
      </c>
      <c r="V66" s="5">
        <v>0</v>
      </c>
      <c r="W66" s="11">
        <f t="shared" si="5"/>
        <v>57</v>
      </c>
      <c r="X66" s="37"/>
      <c r="Y66" s="10">
        <f t="shared" si="11"/>
        <v>0.76041666666666607</v>
      </c>
      <c r="Z66" s="4">
        <v>48</v>
      </c>
      <c r="AA66" s="5">
        <v>0</v>
      </c>
      <c r="AB66" s="11">
        <f t="shared" si="6"/>
        <v>48</v>
      </c>
      <c r="AC66" s="32">
        <v>19</v>
      </c>
      <c r="AD66" s="5">
        <v>0</v>
      </c>
      <c r="AE66" s="11">
        <f t="shared" si="7"/>
        <v>19</v>
      </c>
      <c r="AF66" s="37"/>
    </row>
    <row r="67" spans="1:32" ht="13.5" customHeight="1" x14ac:dyDescent="0.3">
      <c r="A67" s="10">
        <f t="shared" si="8"/>
        <v>0.7708333333333327</v>
      </c>
      <c r="B67" s="4">
        <v>43</v>
      </c>
      <c r="C67" s="5">
        <v>0</v>
      </c>
      <c r="D67" s="11">
        <f t="shared" si="0"/>
        <v>43</v>
      </c>
      <c r="E67" s="32">
        <v>42</v>
      </c>
      <c r="F67" s="5">
        <v>0</v>
      </c>
      <c r="G67" s="11">
        <f t="shared" si="1"/>
        <v>42</v>
      </c>
      <c r="H67" s="37"/>
      <c r="I67" s="10">
        <f t="shared" si="9"/>
        <v>0.7708333333333327</v>
      </c>
      <c r="J67" s="4">
        <v>36</v>
      </c>
      <c r="K67" s="5">
        <v>0</v>
      </c>
      <c r="L67" s="11">
        <f t="shared" si="2"/>
        <v>36</v>
      </c>
      <c r="M67" s="32">
        <v>24</v>
      </c>
      <c r="N67" s="5">
        <v>0</v>
      </c>
      <c r="O67" s="11">
        <f t="shared" si="3"/>
        <v>24</v>
      </c>
      <c r="P67" s="37"/>
      <c r="Q67" s="10">
        <f t="shared" si="10"/>
        <v>0.7708333333333327</v>
      </c>
      <c r="R67" s="4">
        <v>34</v>
      </c>
      <c r="S67" s="5">
        <v>0</v>
      </c>
      <c r="T67" s="11">
        <f t="shared" si="4"/>
        <v>34</v>
      </c>
      <c r="U67" s="32">
        <v>61</v>
      </c>
      <c r="V67" s="5">
        <v>0</v>
      </c>
      <c r="W67" s="11">
        <f t="shared" si="5"/>
        <v>61</v>
      </c>
      <c r="X67" s="37"/>
      <c r="Y67" s="10">
        <f t="shared" si="11"/>
        <v>0.7708333333333327</v>
      </c>
      <c r="Z67" s="4">
        <v>30</v>
      </c>
      <c r="AA67" s="5">
        <v>0</v>
      </c>
      <c r="AB67" s="11">
        <f t="shared" si="6"/>
        <v>30</v>
      </c>
      <c r="AC67" s="32">
        <v>30</v>
      </c>
      <c r="AD67" s="5">
        <v>0</v>
      </c>
      <c r="AE67" s="11">
        <f t="shared" si="7"/>
        <v>30</v>
      </c>
      <c r="AF67" s="37"/>
    </row>
    <row r="68" spans="1:32" ht="13.5" customHeight="1" x14ac:dyDescent="0.3">
      <c r="A68" s="14">
        <f t="shared" si="8"/>
        <v>0.78124999999999933</v>
      </c>
      <c r="B68" s="15">
        <v>43</v>
      </c>
      <c r="C68" s="16">
        <v>0</v>
      </c>
      <c r="D68" s="17">
        <f t="shared" si="0"/>
        <v>43</v>
      </c>
      <c r="E68" s="33">
        <v>27</v>
      </c>
      <c r="F68" s="16">
        <v>0</v>
      </c>
      <c r="G68" s="17">
        <f t="shared" si="1"/>
        <v>27</v>
      </c>
      <c r="H68" s="37"/>
      <c r="I68" s="14">
        <f t="shared" si="9"/>
        <v>0.78124999999999933</v>
      </c>
      <c r="J68" s="15">
        <v>45</v>
      </c>
      <c r="K68" s="16">
        <v>0</v>
      </c>
      <c r="L68" s="17">
        <f t="shared" si="2"/>
        <v>45</v>
      </c>
      <c r="M68" s="33">
        <v>30</v>
      </c>
      <c r="N68" s="16">
        <v>0</v>
      </c>
      <c r="O68" s="17">
        <f t="shared" si="3"/>
        <v>30</v>
      </c>
      <c r="P68" s="37"/>
      <c r="Q68" s="14">
        <f t="shared" si="10"/>
        <v>0.78124999999999933</v>
      </c>
      <c r="R68" s="15">
        <v>20</v>
      </c>
      <c r="S68" s="16">
        <v>0</v>
      </c>
      <c r="T68" s="17">
        <f t="shared" si="4"/>
        <v>20</v>
      </c>
      <c r="U68" s="33">
        <v>31</v>
      </c>
      <c r="V68" s="16">
        <v>0</v>
      </c>
      <c r="W68" s="17">
        <f t="shared" si="5"/>
        <v>31</v>
      </c>
      <c r="X68" s="37"/>
      <c r="Y68" s="14">
        <f t="shared" si="11"/>
        <v>0.78124999999999933</v>
      </c>
      <c r="Z68" s="15">
        <v>34</v>
      </c>
      <c r="AA68" s="16">
        <v>0</v>
      </c>
      <c r="AB68" s="17">
        <f t="shared" si="6"/>
        <v>34</v>
      </c>
      <c r="AC68" s="33">
        <v>27</v>
      </c>
      <c r="AD68" s="16">
        <v>0</v>
      </c>
      <c r="AE68" s="17">
        <f t="shared" si="7"/>
        <v>27</v>
      </c>
      <c r="AF68" s="37"/>
    </row>
    <row r="69" spans="1:32" ht="13.5" customHeight="1" thickBot="1" x14ac:dyDescent="0.35">
      <c r="A69" s="20" t="s">
        <v>4</v>
      </c>
      <c r="B69" s="21">
        <f t="shared" ref="B69:C69" si="56">SUM(B65:B68)</f>
        <v>211</v>
      </c>
      <c r="C69" s="22">
        <f t="shared" si="56"/>
        <v>0</v>
      </c>
      <c r="D69" s="29">
        <f t="shared" si="0"/>
        <v>211</v>
      </c>
      <c r="E69" s="34">
        <f>SUM(E65:E68)</f>
        <v>165</v>
      </c>
      <c r="F69" s="22">
        <f>SUM(F65:F68)</f>
        <v>0</v>
      </c>
      <c r="G69" s="29">
        <f t="shared" si="1"/>
        <v>165</v>
      </c>
      <c r="H69" s="37"/>
      <c r="I69" s="20" t="s">
        <v>4</v>
      </c>
      <c r="J69" s="21">
        <f t="shared" ref="J69:K69" si="57">SUM(J65:J68)</f>
        <v>189</v>
      </c>
      <c r="K69" s="22">
        <f t="shared" si="57"/>
        <v>0</v>
      </c>
      <c r="L69" s="29">
        <f t="shared" si="2"/>
        <v>189</v>
      </c>
      <c r="M69" s="34">
        <f>SUM(M65:M68)</f>
        <v>121</v>
      </c>
      <c r="N69" s="22">
        <f>SUM(N65:N68)</f>
        <v>0</v>
      </c>
      <c r="O69" s="29">
        <f t="shared" si="3"/>
        <v>121</v>
      </c>
      <c r="P69" s="37"/>
      <c r="Q69" s="20" t="s">
        <v>4</v>
      </c>
      <c r="R69" s="21">
        <f t="shared" ref="R69:S69" si="58">SUM(R65:R68)</f>
        <v>128</v>
      </c>
      <c r="S69" s="22">
        <f t="shared" si="58"/>
        <v>0</v>
      </c>
      <c r="T69" s="29">
        <f t="shared" si="4"/>
        <v>128</v>
      </c>
      <c r="U69" s="34">
        <f>SUM(U65:U68)</f>
        <v>210</v>
      </c>
      <c r="V69" s="22">
        <f>SUM(V65:V68)</f>
        <v>0</v>
      </c>
      <c r="W69" s="29">
        <f t="shared" si="5"/>
        <v>210</v>
      </c>
      <c r="X69" s="37"/>
      <c r="Y69" s="20" t="s">
        <v>4</v>
      </c>
      <c r="Z69" s="21">
        <f t="shared" ref="Z69:AA69" si="59">SUM(Z65:Z68)</f>
        <v>151</v>
      </c>
      <c r="AA69" s="22">
        <f t="shared" si="59"/>
        <v>0</v>
      </c>
      <c r="AB69" s="29">
        <f t="shared" si="6"/>
        <v>151</v>
      </c>
      <c r="AC69" s="34">
        <f>SUM(AC65:AC68)</f>
        <v>127</v>
      </c>
      <c r="AD69" s="22">
        <f>SUM(AD65:AD68)</f>
        <v>0</v>
      </c>
      <c r="AE69" s="29">
        <f t="shared" si="7"/>
        <v>127</v>
      </c>
      <c r="AF69" s="37"/>
    </row>
    <row r="70" spans="1:32" ht="13.5" customHeight="1" thickTop="1" thickBot="1" x14ac:dyDescent="0.35">
      <c r="A70" s="12" t="s">
        <v>5</v>
      </c>
      <c r="B70" s="13">
        <f>SUM(B14,B19,B24,B29,B34,B39,B44,B49,B54,B59,B64,B69)</f>
        <v>3340</v>
      </c>
      <c r="C70" s="28">
        <f t="shared" ref="C70:G70" si="60">SUM(C14,C19,C24,C29,C34,C39,C44,C49,C54,C59,C64,C69)</f>
        <v>0</v>
      </c>
      <c r="D70" s="48">
        <f t="shared" si="60"/>
        <v>3340</v>
      </c>
      <c r="E70" s="13">
        <f t="shared" si="60"/>
        <v>2980</v>
      </c>
      <c r="F70" s="28">
        <f t="shared" si="60"/>
        <v>2</v>
      </c>
      <c r="G70" s="48">
        <f t="shared" si="60"/>
        <v>2982</v>
      </c>
      <c r="H70" s="37"/>
      <c r="I70" s="12" t="s">
        <v>5</v>
      </c>
      <c r="J70" s="13">
        <f>SUM(J14,J19,J24,J29,J34,J39,J44,J49,J54,J59,J64,J69)</f>
        <v>3047</v>
      </c>
      <c r="K70" s="28">
        <f t="shared" ref="K70:O70" si="61">SUM(K14,K19,K24,K29,K34,K39,K44,K49,K54,K59,K64,K69)</f>
        <v>1</v>
      </c>
      <c r="L70" s="48">
        <f t="shared" si="61"/>
        <v>3048</v>
      </c>
      <c r="M70" s="13">
        <f t="shared" si="61"/>
        <v>1541</v>
      </c>
      <c r="N70" s="28">
        <f t="shared" si="61"/>
        <v>1</v>
      </c>
      <c r="O70" s="48">
        <f t="shared" si="61"/>
        <v>1542</v>
      </c>
      <c r="P70" s="37"/>
      <c r="Q70" s="12" t="s">
        <v>5</v>
      </c>
      <c r="R70" s="13">
        <f>SUM(R14,R19,R24,R29,R34,R39,R44,R49,R54,R59,R64,R69)</f>
        <v>2653</v>
      </c>
      <c r="S70" s="28">
        <f t="shared" ref="S70:W70" si="62">SUM(S14,S19,S24,S29,S34,S39,S44,S49,S54,S59,S64,S69)</f>
        <v>1</v>
      </c>
      <c r="T70" s="48">
        <f t="shared" si="62"/>
        <v>2654</v>
      </c>
      <c r="U70" s="13">
        <f t="shared" si="62"/>
        <v>2546</v>
      </c>
      <c r="V70" s="28">
        <f t="shared" si="62"/>
        <v>2</v>
      </c>
      <c r="W70" s="48">
        <f t="shared" si="62"/>
        <v>2548</v>
      </c>
      <c r="X70" s="37"/>
      <c r="Y70" s="12" t="s">
        <v>5</v>
      </c>
      <c r="Z70" s="13">
        <f>SUM(Z14,Z19,Z24,Z29,Z34,Z39,Z44,Z49,Z54,Z59,Z64,Z69)</f>
        <v>1746</v>
      </c>
      <c r="AA70" s="28">
        <f t="shared" ref="AA70:AE70" si="63">SUM(AA14,AA19,AA24,AA29,AA34,AA39,AA44,AA49,AA54,AA59,AA64,AA69)</f>
        <v>0</v>
      </c>
      <c r="AB70" s="48">
        <f t="shared" si="63"/>
        <v>1746</v>
      </c>
      <c r="AC70" s="13">
        <f t="shared" si="63"/>
        <v>1642</v>
      </c>
      <c r="AD70" s="28">
        <f t="shared" si="63"/>
        <v>0</v>
      </c>
      <c r="AE70" s="48">
        <f t="shared" si="63"/>
        <v>1642</v>
      </c>
      <c r="AF70" s="37"/>
    </row>
    <row r="71" spans="1:32" ht="15" customHeight="1" thickTop="1" x14ac:dyDescent="0.3">
      <c r="A71" s="7"/>
      <c r="I71" s="7"/>
      <c r="Q71" s="7"/>
      <c r="Y71" s="7"/>
    </row>
    <row r="72" spans="1:32" ht="15" customHeight="1" x14ac:dyDescent="0.3">
      <c r="A72" s="7"/>
      <c r="I72" s="7"/>
      <c r="Q72" s="7"/>
      <c r="Y72" s="7"/>
    </row>
    <row r="73" spans="1:32" ht="15" customHeight="1" x14ac:dyDescent="0.3">
      <c r="A73" s="7"/>
      <c r="I73" s="7"/>
      <c r="Q73" s="7"/>
      <c r="Y73" s="7"/>
    </row>
    <row r="74" spans="1:32" ht="15" customHeight="1" x14ac:dyDescent="0.3">
      <c r="A74" s="7"/>
      <c r="I74" s="7"/>
      <c r="Q74" s="7"/>
      <c r="Y74" s="7"/>
    </row>
    <row r="75" spans="1:32" ht="15" customHeight="1" x14ac:dyDescent="0.3">
      <c r="A75" s="7"/>
      <c r="I75" s="7"/>
      <c r="Q75" s="7"/>
      <c r="Y75" s="7"/>
    </row>
    <row r="76" spans="1:32" ht="15" customHeight="1" x14ac:dyDescent="0.3">
      <c r="A76" s="7"/>
      <c r="I76" s="7"/>
      <c r="Q76" s="7"/>
      <c r="Y76" s="7"/>
    </row>
    <row r="77" spans="1:32" ht="15" customHeight="1" x14ac:dyDescent="0.3">
      <c r="A77" s="7"/>
      <c r="I77" s="7"/>
      <c r="Q77" s="7"/>
      <c r="Y77" s="7"/>
    </row>
    <row r="78" spans="1:32" ht="15" customHeight="1" x14ac:dyDescent="0.3">
      <c r="A78" s="7"/>
      <c r="I78" s="7"/>
      <c r="Q78" s="7"/>
      <c r="Y78" s="7"/>
    </row>
    <row r="79" spans="1:32" ht="15" customHeight="1" x14ac:dyDescent="0.3">
      <c r="A79" s="7"/>
      <c r="I79" s="7"/>
      <c r="Q79" s="7"/>
      <c r="Y79" s="7"/>
    </row>
    <row r="80" spans="1:32" ht="15" customHeight="1" x14ac:dyDescent="0.3">
      <c r="A80" s="7"/>
      <c r="I80" s="7"/>
      <c r="Q80" s="7"/>
      <c r="Y80" s="7"/>
    </row>
    <row r="81" spans="1:25" ht="15" customHeight="1" x14ac:dyDescent="0.3">
      <c r="A81" s="7"/>
      <c r="I81" s="7"/>
      <c r="Q81" s="7"/>
      <c r="Y81" s="7"/>
    </row>
    <row r="82" spans="1:25" ht="15" customHeight="1" x14ac:dyDescent="0.3">
      <c r="A82" s="7"/>
      <c r="I82" s="7"/>
      <c r="Q82" s="7"/>
      <c r="Y82" s="7"/>
    </row>
    <row r="83" spans="1:25" ht="15" customHeight="1" x14ac:dyDescent="0.3">
      <c r="A83" s="7"/>
      <c r="I83" s="7"/>
      <c r="Q83" s="7"/>
      <c r="Y83" s="7"/>
    </row>
    <row r="84" spans="1:25" ht="15" customHeight="1" x14ac:dyDescent="0.3">
      <c r="A84" s="7"/>
      <c r="I84" s="7"/>
      <c r="Q84" s="7"/>
      <c r="Y84" s="7"/>
    </row>
    <row r="85" spans="1:25" ht="15" customHeight="1" x14ac:dyDescent="0.3">
      <c r="A85" s="7"/>
      <c r="I85" s="7"/>
      <c r="Q85" s="7"/>
      <c r="Y85" s="7"/>
    </row>
    <row r="86" spans="1:25" ht="15" customHeight="1" x14ac:dyDescent="0.3">
      <c r="A86" s="7"/>
      <c r="I86" s="7"/>
      <c r="Q86" s="7"/>
      <c r="Y86" s="7"/>
    </row>
    <row r="87" spans="1:25" ht="15" customHeight="1" x14ac:dyDescent="0.3">
      <c r="A87" s="7"/>
      <c r="I87" s="7"/>
      <c r="Q87" s="7"/>
      <c r="Y87" s="7"/>
    </row>
    <row r="88" spans="1:25" ht="15" customHeight="1" x14ac:dyDescent="0.3">
      <c r="A88" s="7"/>
      <c r="I88" s="7"/>
      <c r="Q88" s="7"/>
      <c r="Y88" s="7"/>
    </row>
    <row r="89" spans="1:25" ht="15" customHeight="1" x14ac:dyDescent="0.3">
      <c r="A89" s="7"/>
      <c r="I89" s="7"/>
      <c r="Q89" s="7"/>
      <c r="Y89" s="7"/>
    </row>
    <row r="90" spans="1:25" ht="15" customHeight="1" x14ac:dyDescent="0.3">
      <c r="A90" s="7"/>
      <c r="I90" s="7"/>
      <c r="Q90" s="7"/>
      <c r="Y90" s="7"/>
    </row>
    <row r="91" spans="1:25" ht="15" customHeight="1" x14ac:dyDescent="0.3">
      <c r="A91" s="7"/>
      <c r="I91" s="7"/>
      <c r="Q91" s="7"/>
      <c r="Y91" s="7"/>
    </row>
    <row r="92" spans="1:25" ht="15" customHeight="1" x14ac:dyDescent="0.3">
      <c r="A92" s="7"/>
      <c r="I92" s="7"/>
      <c r="Q92" s="7"/>
      <c r="Y92" s="7"/>
    </row>
    <row r="93" spans="1:25" ht="15" customHeight="1" x14ac:dyDescent="0.3">
      <c r="A93" s="7"/>
      <c r="I93" s="7"/>
      <c r="Q93" s="7"/>
      <c r="Y93" s="7"/>
    </row>
    <row r="94" spans="1:25" ht="15" customHeight="1" x14ac:dyDescent="0.3">
      <c r="A94" s="7"/>
      <c r="I94" s="7"/>
      <c r="Q94" s="7"/>
      <c r="Y94" s="7"/>
    </row>
    <row r="95" spans="1:25" ht="15" customHeight="1" x14ac:dyDescent="0.3">
      <c r="A95" s="7"/>
      <c r="I95" s="7"/>
      <c r="Q95" s="7"/>
      <c r="Y95" s="7"/>
    </row>
    <row r="96" spans="1:25" ht="15" customHeight="1" x14ac:dyDescent="0.3">
      <c r="A96" s="7"/>
      <c r="I96" s="7"/>
      <c r="Q96" s="7"/>
      <c r="Y96" s="7"/>
    </row>
    <row r="97" spans="1:25" ht="15" customHeight="1" x14ac:dyDescent="0.3">
      <c r="A97" s="7"/>
      <c r="I97" s="7"/>
      <c r="Q97" s="7"/>
      <c r="Y97" s="7"/>
    </row>
    <row r="98" spans="1:25" ht="15" customHeight="1" x14ac:dyDescent="0.3">
      <c r="A98" s="7"/>
      <c r="I98" s="7"/>
      <c r="Q98" s="7"/>
      <c r="Y98" s="7"/>
    </row>
    <row r="99" spans="1:25" ht="15" customHeight="1" x14ac:dyDescent="0.3">
      <c r="A99" s="7"/>
      <c r="I99" s="7"/>
      <c r="Q99" s="7"/>
      <c r="Y99" s="7"/>
    </row>
    <row r="100" spans="1:25" ht="15" customHeight="1" x14ac:dyDescent="0.3">
      <c r="A100" s="7"/>
      <c r="I100" s="7"/>
      <c r="Q100" s="7"/>
      <c r="Y100" s="7"/>
    </row>
    <row r="101" spans="1:25" ht="15" customHeight="1" x14ac:dyDescent="0.3">
      <c r="A101" s="7"/>
      <c r="I101" s="7"/>
      <c r="Q101" s="7"/>
      <c r="Y101" s="7"/>
    </row>
    <row r="102" spans="1:25" ht="15" customHeight="1" x14ac:dyDescent="0.3">
      <c r="A102" s="7"/>
      <c r="I102" s="7"/>
      <c r="Q102" s="7"/>
      <c r="Y102" s="7"/>
    </row>
    <row r="103" spans="1:25" ht="15" customHeight="1" x14ac:dyDescent="0.3">
      <c r="A103" s="7"/>
      <c r="I103" s="7"/>
      <c r="Q103" s="7"/>
      <c r="Y103" s="7"/>
    </row>
    <row r="104" spans="1:25" ht="15" customHeight="1" x14ac:dyDescent="0.3">
      <c r="A104" s="7"/>
      <c r="I104" s="7"/>
      <c r="Q104" s="7"/>
      <c r="Y104" s="7"/>
    </row>
    <row r="105" spans="1:25" ht="15" customHeight="1" x14ac:dyDescent="0.3">
      <c r="A105" s="7"/>
      <c r="I105" s="7"/>
      <c r="Q105" s="7"/>
      <c r="Y105" s="7"/>
    </row>
    <row r="106" spans="1:25" ht="15" customHeight="1" x14ac:dyDescent="0.3">
      <c r="A106" s="7"/>
      <c r="I106" s="7"/>
      <c r="Q106" s="7"/>
      <c r="Y106" s="7"/>
    </row>
    <row r="107" spans="1:25" ht="15" customHeight="1" x14ac:dyDescent="0.3">
      <c r="A107" s="7"/>
      <c r="I107" s="7"/>
      <c r="Q107" s="7"/>
      <c r="Y107" s="7"/>
    </row>
    <row r="108" spans="1:25" ht="15" customHeight="1" x14ac:dyDescent="0.3">
      <c r="A108" s="7"/>
      <c r="I108" s="7"/>
      <c r="Q108" s="7"/>
      <c r="Y108" s="7"/>
    </row>
    <row r="109" spans="1:25" ht="15" customHeight="1" x14ac:dyDescent="0.3">
      <c r="A109" s="7"/>
      <c r="I109" s="7"/>
      <c r="Q109" s="7"/>
      <c r="Y109" s="7"/>
    </row>
    <row r="110" spans="1:25" ht="15" customHeight="1" x14ac:dyDescent="0.3">
      <c r="A110" s="7"/>
      <c r="I110" s="7"/>
      <c r="Q110" s="7"/>
      <c r="Y110" s="7"/>
    </row>
  </sheetData>
  <mergeCells count="24">
    <mergeCell ref="W8:W9"/>
    <mergeCell ref="Y8:Y9"/>
    <mergeCell ref="Z8:AA8"/>
    <mergeCell ref="Q8:Q9"/>
    <mergeCell ref="B7:G7"/>
    <mergeCell ref="J7:O7"/>
    <mergeCell ref="R7:W7"/>
    <mergeCell ref="Z7:AE7"/>
    <mergeCell ref="I8:I9"/>
    <mergeCell ref="J8:K8"/>
    <mergeCell ref="L8:L9"/>
    <mergeCell ref="M8:N8"/>
    <mergeCell ref="O8:O9"/>
    <mergeCell ref="AB8:AB9"/>
    <mergeCell ref="AC8:AD8"/>
    <mergeCell ref="AE8:AE9"/>
    <mergeCell ref="R8:S8"/>
    <mergeCell ref="T8:T9"/>
    <mergeCell ref="U8:V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29</v>
      </c>
      <c r="C4" s="47"/>
      <c r="D4" s="47"/>
      <c r="E4" s="47"/>
      <c r="F4" s="47"/>
      <c r="G4" s="47"/>
      <c r="H4" s="47"/>
      <c r="I4" s="42" t="s">
        <v>0</v>
      </c>
      <c r="J4" s="41">
        <f>B4</f>
        <v>29</v>
      </c>
      <c r="K4" s="47"/>
      <c r="L4" s="47"/>
      <c r="M4" s="47"/>
      <c r="N4" s="47"/>
      <c r="O4" s="47"/>
      <c r="P4" s="47"/>
      <c r="Q4" s="42" t="s">
        <v>0</v>
      </c>
      <c r="R4" s="41">
        <f>J4</f>
        <v>29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33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Randolph Cres / Queensferry St / Lynedoch Pl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Randolph Cres / Queensferry St / Lynedoch Pl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34</v>
      </c>
      <c r="C7" s="77"/>
      <c r="D7" s="77"/>
      <c r="E7" s="77"/>
      <c r="F7" s="77"/>
      <c r="G7" s="78"/>
      <c r="H7" s="45"/>
      <c r="I7" s="41"/>
      <c r="J7" s="76" t="s">
        <v>35</v>
      </c>
      <c r="K7" s="77"/>
      <c r="L7" s="77"/>
      <c r="M7" s="77"/>
      <c r="N7" s="77"/>
      <c r="O7" s="78"/>
      <c r="P7" s="45"/>
      <c r="Q7" s="41"/>
      <c r="R7" s="76" t="s">
        <v>36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5</v>
      </c>
      <c r="C10" s="3">
        <v>0</v>
      </c>
      <c r="D10" s="8">
        <f t="shared" ref="D10:D73" si="0">SUM(B10:C10)</f>
        <v>5</v>
      </c>
      <c r="E10" s="31">
        <v>2</v>
      </c>
      <c r="F10" s="3">
        <v>0</v>
      </c>
      <c r="G10" s="8">
        <f t="shared" ref="G10:G73" si="1">SUM(E10:F10)</f>
        <v>2</v>
      </c>
      <c r="H10" s="37"/>
      <c r="I10" s="27">
        <f>$A$10</f>
        <v>0.29166666666666669</v>
      </c>
      <c r="J10" s="2">
        <v>9</v>
      </c>
      <c r="K10" s="3">
        <v>0</v>
      </c>
      <c r="L10" s="8">
        <f t="shared" ref="L10:L73" si="2">SUM(J10:K10)</f>
        <v>9</v>
      </c>
      <c r="M10" s="31">
        <v>3</v>
      </c>
      <c r="N10" s="3">
        <v>0</v>
      </c>
      <c r="O10" s="8">
        <f t="shared" ref="O10:O73" si="3">SUM(M10:N10)</f>
        <v>3</v>
      </c>
      <c r="P10" s="37"/>
      <c r="Q10" s="27">
        <f>$A$10</f>
        <v>0.29166666666666669</v>
      </c>
      <c r="R10" s="2">
        <v>0</v>
      </c>
      <c r="S10" s="3">
        <v>0</v>
      </c>
      <c r="T10" s="8">
        <f t="shared" ref="T10:T73" si="4">SUM(R10:S10)</f>
        <v>0</v>
      </c>
      <c r="U10" s="31">
        <v>0</v>
      </c>
      <c r="V10" s="3">
        <v>0</v>
      </c>
      <c r="W10" s="8">
        <f t="shared" ref="W10:W73" si="5">SUM(U10:V10)</f>
        <v>0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3</v>
      </c>
      <c r="C11" s="5">
        <v>0</v>
      </c>
      <c r="D11" s="11">
        <f t="shared" si="0"/>
        <v>3</v>
      </c>
      <c r="E11" s="32">
        <v>2</v>
      </c>
      <c r="F11" s="5">
        <v>0</v>
      </c>
      <c r="G11" s="11">
        <f t="shared" si="1"/>
        <v>2</v>
      </c>
      <c r="H11" s="37"/>
      <c r="I11" s="10">
        <f t="shared" ref="I11:I68" si="7">I10+"00:15"</f>
        <v>0.30208333333333337</v>
      </c>
      <c r="J11" s="4">
        <v>8</v>
      </c>
      <c r="K11" s="5">
        <v>0</v>
      </c>
      <c r="L11" s="11">
        <f t="shared" si="2"/>
        <v>8</v>
      </c>
      <c r="M11" s="32">
        <v>15</v>
      </c>
      <c r="N11" s="5">
        <v>0</v>
      </c>
      <c r="O11" s="11">
        <f t="shared" si="3"/>
        <v>15</v>
      </c>
      <c r="P11" s="37"/>
      <c r="Q11" s="10">
        <f t="shared" ref="Q11:Q68" si="8">Q10+"00:15"</f>
        <v>0.30208333333333337</v>
      </c>
      <c r="R11" s="4">
        <v>0</v>
      </c>
      <c r="S11" s="5">
        <v>0</v>
      </c>
      <c r="T11" s="11">
        <f t="shared" si="4"/>
        <v>0</v>
      </c>
      <c r="U11" s="32">
        <v>0</v>
      </c>
      <c r="V11" s="5">
        <v>0</v>
      </c>
      <c r="W11" s="11">
        <f t="shared" si="5"/>
        <v>0</v>
      </c>
      <c r="X11" s="37"/>
    </row>
    <row r="12" spans="1:24" ht="13.5" customHeight="1" x14ac:dyDescent="0.3">
      <c r="A12" s="10">
        <f t="shared" si="6"/>
        <v>0.31250000000000006</v>
      </c>
      <c r="B12" s="4">
        <v>11</v>
      </c>
      <c r="C12" s="5">
        <v>0</v>
      </c>
      <c r="D12" s="11">
        <f t="shared" si="0"/>
        <v>11</v>
      </c>
      <c r="E12" s="32">
        <v>11</v>
      </c>
      <c r="F12" s="5">
        <v>0</v>
      </c>
      <c r="G12" s="11">
        <f t="shared" si="1"/>
        <v>11</v>
      </c>
      <c r="H12" s="37"/>
      <c r="I12" s="10">
        <f t="shared" si="7"/>
        <v>0.31250000000000006</v>
      </c>
      <c r="J12" s="4">
        <v>13</v>
      </c>
      <c r="K12" s="5">
        <v>0</v>
      </c>
      <c r="L12" s="11">
        <f t="shared" si="2"/>
        <v>13</v>
      </c>
      <c r="M12" s="32">
        <v>10</v>
      </c>
      <c r="N12" s="5">
        <v>0</v>
      </c>
      <c r="O12" s="11">
        <f t="shared" si="3"/>
        <v>10</v>
      </c>
      <c r="P12" s="37"/>
      <c r="Q12" s="10">
        <f t="shared" si="8"/>
        <v>0.31250000000000006</v>
      </c>
      <c r="R12" s="4">
        <v>2</v>
      </c>
      <c r="S12" s="5">
        <v>0</v>
      </c>
      <c r="T12" s="11">
        <f t="shared" si="4"/>
        <v>2</v>
      </c>
      <c r="U12" s="32">
        <v>1</v>
      </c>
      <c r="V12" s="5">
        <v>0</v>
      </c>
      <c r="W12" s="11">
        <f t="shared" si="5"/>
        <v>1</v>
      </c>
      <c r="X12" s="37"/>
    </row>
    <row r="13" spans="1:24" ht="13.5" customHeight="1" x14ac:dyDescent="0.3">
      <c r="A13" s="14">
        <f t="shared" si="6"/>
        <v>0.32291666666666674</v>
      </c>
      <c r="B13" s="15">
        <v>7</v>
      </c>
      <c r="C13" s="16">
        <v>0</v>
      </c>
      <c r="D13" s="17">
        <f t="shared" si="0"/>
        <v>7</v>
      </c>
      <c r="E13" s="33">
        <v>19</v>
      </c>
      <c r="F13" s="16">
        <v>0</v>
      </c>
      <c r="G13" s="17">
        <f t="shared" si="1"/>
        <v>19</v>
      </c>
      <c r="H13" s="37"/>
      <c r="I13" s="14">
        <f t="shared" si="7"/>
        <v>0.32291666666666674</v>
      </c>
      <c r="J13" s="15">
        <v>9</v>
      </c>
      <c r="K13" s="16">
        <v>0</v>
      </c>
      <c r="L13" s="17">
        <f t="shared" si="2"/>
        <v>9</v>
      </c>
      <c r="M13" s="33">
        <v>29</v>
      </c>
      <c r="N13" s="16">
        <v>0</v>
      </c>
      <c r="O13" s="17">
        <f t="shared" si="3"/>
        <v>29</v>
      </c>
      <c r="P13" s="37"/>
      <c r="Q13" s="14">
        <f t="shared" si="8"/>
        <v>0.32291666666666674</v>
      </c>
      <c r="R13" s="15">
        <v>2</v>
      </c>
      <c r="S13" s="16">
        <v>0</v>
      </c>
      <c r="T13" s="17">
        <f t="shared" si="4"/>
        <v>2</v>
      </c>
      <c r="U13" s="33">
        <v>0</v>
      </c>
      <c r="V13" s="16">
        <v>0</v>
      </c>
      <c r="W13" s="17">
        <f t="shared" si="5"/>
        <v>0</v>
      </c>
      <c r="X13" s="37"/>
    </row>
    <row r="14" spans="1:24" ht="13.5" customHeight="1" x14ac:dyDescent="0.3">
      <c r="A14" s="20" t="s">
        <v>4</v>
      </c>
      <c r="B14" s="21">
        <f>SUM(B10:B13)</f>
        <v>26</v>
      </c>
      <c r="C14" s="22">
        <f t="shared" ref="C14" si="9">SUM(C10:C13)</f>
        <v>0</v>
      </c>
      <c r="D14" s="29">
        <f t="shared" si="0"/>
        <v>26</v>
      </c>
      <c r="E14" s="34">
        <f>SUM(E10:E13)</f>
        <v>34</v>
      </c>
      <c r="F14" s="22">
        <f>SUM(F10:F13)</f>
        <v>0</v>
      </c>
      <c r="G14" s="29">
        <f t="shared" si="1"/>
        <v>34</v>
      </c>
      <c r="H14" s="37"/>
      <c r="I14" s="20" t="s">
        <v>4</v>
      </c>
      <c r="J14" s="21">
        <f>SUM(J10:J13)</f>
        <v>39</v>
      </c>
      <c r="K14" s="22">
        <f t="shared" ref="K14" si="10">SUM(K10:K13)</f>
        <v>0</v>
      </c>
      <c r="L14" s="29">
        <f t="shared" si="2"/>
        <v>39</v>
      </c>
      <c r="M14" s="34">
        <f>SUM(M10:M13)</f>
        <v>57</v>
      </c>
      <c r="N14" s="22">
        <f>SUM(N10:N13)</f>
        <v>0</v>
      </c>
      <c r="O14" s="29">
        <f t="shared" si="3"/>
        <v>57</v>
      </c>
      <c r="P14" s="37"/>
      <c r="Q14" s="20" t="s">
        <v>4</v>
      </c>
      <c r="R14" s="21">
        <f>SUM(R10:R13)</f>
        <v>4</v>
      </c>
      <c r="S14" s="22">
        <f t="shared" ref="S14" si="11">SUM(S10:S13)</f>
        <v>0</v>
      </c>
      <c r="T14" s="29">
        <f t="shared" si="4"/>
        <v>4</v>
      </c>
      <c r="U14" s="34">
        <f>SUM(U10:U13)</f>
        <v>1</v>
      </c>
      <c r="V14" s="22">
        <f>SUM(V10:V13)</f>
        <v>0</v>
      </c>
      <c r="W14" s="29">
        <f t="shared" si="5"/>
        <v>1</v>
      </c>
      <c r="X14" s="37"/>
    </row>
    <row r="15" spans="1:24" ht="13.5" customHeight="1" x14ac:dyDescent="0.3">
      <c r="A15" s="9">
        <f>A13+"00:15"</f>
        <v>0.33333333333333343</v>
      </c>
      <c r="B15" s="2">
        <v>12</v>
      </c>
      <c r="C15" s="3">
        <v>0</v>
      </c>
      <c r="D15" s="8">
        <f t="shared" si="0"/>
        <v>12</v>
      </c>
      <c r="E15" s="31">
        <v>19</v>
      </c>
      <c r="F15" s="3">
        <v>0</v>
      </c>
      <c r="G15" s="8">
        <f t="shared" si="1"/>
        <v>19</v>
      </c>
      <c r="H15" s="37"/>
      <c r="I15" s="9">
        <f>I13+"00:15"</f>
        <v>0.33333333333333343</v>
      </c>
      <c r="J15" s="2">
        <v>14</v>
      </c>
      <c r="K15" s="3">
        <v>0</v>
      </c>
      <c r="L15" s="8">
        <f t="shared" si="2"/>
        <v>14</v>
      </c>
      <c r="M15" s="31">
        <v>50</v>
      </c>
      <c r="N15" s="3">
        <v>0</v>
      </c>
      <c r="O15" s="8">
        <f t="shared" si="3"/>
        <v>50</v>
      </c>
      <c r="P15" s="37"/>
      <c r="Q15" s="9">
        <f>Q13+"00:15"</f>
        <v>0.33333333333333343</v>
      </c>
      <c r="R15" s="2">
        <v>9</v>
      </c>
      <c r="S15" s="3">
        <v>0</v>
      </c>
      <c r="T15" s="8">
        <f t="shared" si="4"/>
        <v>9</v>
      </c>
      <c r="U15" s="31">
        <v>0</v>
      </c>
      <c r="V15" s="3">
        <v>0</v>
      </c>
      <c r="W15" s="8">
        <f t="shared" si="5"/>
        <v>0</v>
      </c>
      <c r="X15" s="37"/>
    </row>
    <row r="16" spans="1:24" ht="13.5" customHeight="1" x14ac:dyDescent="0.3">
      <c r="A16" s="10">
        <f t="shared" si="6"/>
        <v>0.34375000000000011</v>
      </c>
      <c r="B16" s="4">
        <v>13</v>
      </c>
      <c r="C16" s="5">
        <v>0</v>
      </c>
      <c r="D16" s="11">
        <f t="shared" si="0"/>
        <v>13</v>
      </c>
      <c r="E16" s="32">
        <v>12</v>
      </c>
      <c r="F16" s="5">
        <v>0</v>
      </c>
      <c r="G16" s="11">
        <f t="shared" si="1"/>
        <v>12</v>
      </c>
      <c r="H16" s="37"/>
      <c r="I16" s="10">
        <f t="shared" si="7"/>
        <v>0.34375000000000011</v>
      </c>
      <c r="J16" s="4">
        <v>15</v>
      </c>
      <c r="K16" s="5">
        <v>0</v>
      </c>
      <c r="L16" s="11">
        <f t="shared" si="2"/>
        <v>15</v>
      </c>
      <c r="M16" s="32">
        <v>45</v>
      </c>
      <c r="N16" s="5">
        <v>0</v>
      </c>
      <c r="O16" s="11">
        <f t="shared" si="3"/>
        <v>45</v>
      </c>
      <c r="P16" s="37"/>
      <c r="Q16" s="10">
        <f t="shared" si="8"/>
        <v>0.34375000000000011</v>
      </c>
      <c r="R16" s="4">
        <v>3</v>
      </c>
      <c r="S16" s="5">
        <v>0</v>
      </c>
      <c r="T16" s="11">
        <f t="shared" si="4"/>
        <v>3</v>
      </c>
      <c r="U16" s="32">
        <v>1</v>
      </c>
      <c r="V16" s="5">
        <v>0</v>
      </c>
      <c r="W16" s="11">
        <f t="shared" si="5"/>
        <v>1</v>
      </c>
      <c r="X16" s="37"/>
    </row>
    <row r="17" spans="1:24" ht="13.5" customHeight="1" x14ac:dyDescent="0.3">
      <c r="A17" s="10">
        <f t="shared" si="6"/>
        <v>0.3541666666666668</v>
      </c>
      <c r="B17" s="4">
        <v>18</v>
      </c>
      <c r="C17" s="5">
        <v>0</v>
      </c>
      <c r="D17" s="11">
        <f t="shared" si="0"/>
        <v>18</v>
      </c>
      <c r="E17" s="32">
        <v>29</v>
      </c>
      <c r="F17" s="5">
        <v>0</v>
      </c>
      <c r="G17" s="11">
        <f t="shared" si="1"/>
        <v>29</v>
      </c>
      <c r="H17" s="37"/>
      <c r="I17" s="10">
        <f t="shared" si="7"/>
        <v>0.3541666666666668</v>
      </c>
      <c r="J17" s="4">
        <v>11</v>
      </c>
      <c r="K17" s="5">
        <v>0</v>
      </c>
      <c r="L17" s="11">
        <f t="shared" si="2"/>
        <v>11</v>
      </c>
      <c r="M17" s="32">
        <v>67</v>
      </c>
      <c r="N17" s="5">
        <v>0</v>
      </c>
      <c r="O17" s="11">
        <f t="shared" si="3"/>
        <v>67</v>
      </c>
      <c r="P17" s="37"/>
      <c r="Q17" s="10">
        <f t="shared" si="8"/>
        <v>0.3541666666666668</v>
      </c>
      <c r="R17" s="4">
        <v>6</v>
      </c>
      <c r="S17" s="5">
        <v>0</v>
      </c>
      <c r="T17" s="11">
        <f t="shared" si="4"/>
        <v>6</v>
      </c>
      <c r="U17" s="32">
        <v>1</v>
      </c>
      <c r="V17" s="5">
        <v>0</v>
      </c>
      <c r="W17" s="11">
        <f t="shared" si="5"/>
        <v>1</v>
      </c>
      <c r="X17" s="37"/>
    </row>
    <row r="18" spans="1:24" ht="13.5" customHeight="1" x14ac:dyDescent="0.3">
      <c r="A18" s="14">
        <f t="shared" si="6"/>
        <v>0.36458333333333348</v>
      </c>
      <c r="B18" s="15">
        <v>13</v>
      </c>
      <c r="C18" s="16">
        <v>0</v>
      </c>
      <c r="D18" s="17">
        <f t="shared" si="0"/>
        <v>13</v>
      </c>
      <c r="E18" s="33">
        <v>30</v>
      </c>
      <c r="F18" s="16">
        <v>0</v>
      </c>
      <c r="G18" s="17">
        <f t="shared" si="1"/>
        <v>30</v>
      </c>
      <c r="H18" s="37"/>
      <c r="I18" s="14">
        <f t="shared" si="7"/>
        <v>0.36458333333333348</v>
      </c>
      <c r="J18" s="15">
        <v>10</v>
      </c>
      <c r="K18" s="16">
        <v>0</v>
      </c>
      <c r="L18" s="17">
        <f t="shared" si="2"/>
        <v>10</v>
      </c>
      <c r="M18" s="33">
        <v>76</v>
      </c>
      <c r="N18" s="16">
        <v>1</v>
      </c>
      <c r="O18" s="17">
        <f t="shared" si="3"/>
        <v>77</v>
      </c>
      <c r="P18" s="37"/>
      <c r="Q18" s="14">
        <f t="shared" si="8"/>
        <v>0.36458333333333348</v>
      </c>
      <c r="R18" s="15">
        <v>3</v>
      </c>
      <c r="S18" s="16">
        <v>0</v>
      </c>
      <c r="T18" s="17">
        <f t="shared" si="4"/>
        <v>3</v>
      </c>
      <c r="U18" s="33">
        <v>1</v>
      </c>
      <c r="V18" s="16">
        <v>0</v>
      </c>
      <c r="W18" s="17">
        <f t="shared" si="5"/>
        <v>1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56</v>
      </c>
      <c r="C19" s="22">
        <f t="shared" si="12"/>
        <v>0</v>
      </c>
      <c r="D19" s="29">
        <f t="shared" si="0"/>
        <v>56</v>
      </c>
      <c r="E19" s="34">
        <f>SUM(E15:E18)</f>
        <v>90</v>
      </c>
      <c r="F19" s="22">
        <f>SUM(F15:F18)</f>
        <v>0</v>
      </c>
      <c r="G19" s="29">
        <f t="shared" si="1"/>
        <v>90</v>
      </c>
      <c r="H19" s="37"/>
      <c r="I19" s="20" t="s">
        <v>4</v>
      </c>
      <c r="J19" s="21">
        <f t="shared" ref="J19:K19" si="13">SUM(J15:J18)</f>
        <v>50</v>
      </c>
      <c r="K19" s="22">
        <f t="shared" si="13"/>
        <v>0</v>
      </c>
      <c r="L19" s="29">
        <f t="shared" si="2"/>
        <v>50</v>
      </c>
      <c r="M19" s="34">
        <f>SUM(M15:M18)</f>
        <v>238</v>
      </c>
      <c r="N19" s="22">
        <f>SUM(N15:N18)</f>
        <v>1</v>
      </c>
      <c r="O19" s="29">
        <f t="shared" si="3"/>
        <v>239</v>
      </c>
      <c r="P19" s="37"/>
      <c r="Q19" s="20" t="s">
        <v>4</v>
      </c>
      <c r="R19" s="21">
        <f t="shared" ref="R19:S19" si="14">SUM(R15:R18)</f>
        <v>21</v>
      </c>
      <c r="S19" s="22">
        <f t="shared" si="14"/>
        <v>0</v>
      </c>
      <c r="T19" s="29">
        <f t="shared" si="4"/>
        <v>21</v>
      </c>
      <c r="U19" s="34">
        <f>SUM(U15:U18)</f>
        <v>3</v>
      </c>
      <c r="V19" s="22">
        <f>SUM(V15:V18)</f>
        <v>0</v>
      </c>
      <c r="W19" s="29">
        <f t="shared" si="5"/>
        <v>3</v>
      </c>
      <c r="X19" s="37"/>
    </row>
    <row r="20" spans="1:24" ht="13.5" customHeight="1" x14ac:dyDescent="0.3">
      <c r="A20" s="9">
        <f>A18+"00:15"</f>
        <v>0.37500000000000017</v>
      </c>
      <c r="B20" s="2">
        <v>4</v>
      </c>
      <c r="C20" s="3">
        <v>1</v>
      </c>
      <c r="D20" s="8">
        <f t="shared" si="0"/>
        <v>5</v>
      </c>
      <c r="E20" s="31">
        <v>17</v>
      </c>
      <c r="F20" s="3">
        <v>0</v>
      </c>
      <c r="G20" s="8">
        <f t="shared" si="1"/>
        <v>17</v>
      </c>
      <c r="H20" s="37"/>
      <c r="I20" s="9">
        <f>I18+"00:15"</f>
        <v>0.37500000000000017</v>
      </c>
      <c r="J20" s="2">
        <v>9</v>
      </c>
      <c r="K20" s="3">
        <v>0</v>
      </c>
      <c r="L20" s="8">
        <f t="shared" si="2"/>
        <v>9</v>
      </c>
      <c r="M20" s="31">
        <v>49</v>
      </c>
      <c r="N20" s="3">
        <v>0</v>
      </c>
      <c r="O20" s="8">
        <f t="shared" si="3"/>
        <v>49</v>
      </c>
      <c r="P20" s="37"/>
      <c r="Q20" s="9">
        <f>Q18+"00:15"</f>
        <v>0.37500000000000017</v>
      </c>
      <c r="R20" s="2">
        <v>2</v>
      </c>
      <c r="S20" s="3">
        <v>0</v>
      </c>
      <c r="T20" s="8">
        <f t="shared" si="4"/>
        <v>2</v>
      </c>
      <c r="U20" s="31">
        <v>0</v>
      </c>
      <c r="V20" s="3">
        <v>0</v>
      </c>
      <c r="W20" s="8">
        <f t="shared" si="5"/>
        <v>0</v>
      </c>
      <c r="X20" s="37"/>
    </row>
    <row r="21" spans="1:24" ht="13.5" customHeight="1" x14ac:dyDescent="0.3">
      <c r="A21" s="10">
        <f t="shared" si="6"/>
        <v>0.38541666666666685</v>
      </c>
      <c r="B21" s="4">
        <v>14</v>
      </c>
      <c r="C21" s="5">
        <v>0</v>
      </c>
      <c r="D21" s="11">
        <f t="shared" si="0"/>
        <v>14</v>
      </c>
      <c r="E21" s="32">
        <v>13</v>
      </c>
      <c r="F21" s="5">
        <v>0</v>
      </c>
      <c r="G21" s="11">
        <f t="shared" si="1"/>
        <v>13</v>
      </c>
      <c r="H21" s="37"/>
      <c r="I21" s="10">
        <f t="shared" si="7"/>
        <v>0.38541666666666685</v>
      </c>
      <c r="J21" s="4">
        <v>9</v>
      </c>
      <c r="K21" s="5">
        <v>0</v>
      </c>
      <c r="L21" s="11">
        <f t="shared" si="2"/>
        <v>9</v>
      </c>
      <c r="M21" s="32">
        <v>22</v>
      </c>
      <c r="N21" s="5">
        <v>0</v>
      </c>
      <c r="O21" s="11">
        <f t="shared" si="3"/>
        <v>22</v>
      </c>
      <c r="P21" s="37"/>
      <c r="Q21" s="10">
        <f t="shared" si="8"/>
        <v>0.38541666666666685</v>
      </c>
      <c r="R21" s="4">
        <v>3</v>
      </c>
      <c r="S21" s="5">
        <v>0</v>
      </c>
      <c r="T21" s="11">
        <f t="shared" si="4"/>
        <v>3</v>
      </c>
      <c r="U21" s="32">
        <v>2</v>
      </c>
      <c r="V21" s="5">
        <v>0</v>
      </c>
      <c r="W21" s="11">
        <f t="shared" si="5"/>
        <v>2</v>
      </c>
      <c r="X21" s="37"/>
    </row>
    <row r="22" spans="1:24" ht="13.5" customHeight="1" x14ac:dyDescent="0.3">
      <c r="A22" s="10">
        <f t="shared" si="6"/>
        <v>0.39583333333333354</v>
      </c>
      <c r="B22" s="4">
        <v>11</v>
      </c>
      <c r="C22" s="5">
        <v>0</v>
      </c>
      <c r="D22" s="11">
        <f t="shared" si="0"/>
        <v>11</v>
      </c>
      <c r="E22" s="32">
        <v>12</v>
      </c>
      <c r="F22" s="5">
        <v>0</v>
      </c>
      <c r="G22" s="11">
        <f t="shared" si="1"/>
        <v>12</v>
      </c>
      <c r="H22" s="37"/>
      <c r="I22" s="10">
        <f t="shared" si="7"/>
        <v>0.39583333333333354</v>
      </c>
      <c r="J22" s="4">
        <v>9</v>
      </c>
      <c r="K22" s="5">
        <v>0</v>
      </c>
      <c r="L22" s="11">
        <f t="shared" si="2"/>
        <v>9</v>
      </c>
      <c r="M22" s="32">
        <v>26</v>
      </c>
      <c r="N22" s="5">
        <v>0</v>
      </c>
      <c r="O22" s="11">
        <f t="shared" si="3"/>
        <v>26</v>
      </c>
      <c r="P22" s="37"/>
      <c r="Q22" s="10">
        <f t="shared" si="8"/>
        <v>0.39583333333333354</v>
      </c>
      <c r="R22" s="4">
        <v>3</v>
      </c>
      <c r="S22" s="5">
        <v>0</v>
      </c>
      <c r="T22" s="11">
        <f t="shared" si="4"/>
        <v>3</v>
      </c>
      <c r="U22" s="32">
        <v>1</v>
      </c>
      <c r="V22" s="5">
        <v>0</v>
      </c>
      <c r="W22" s="11">
        <f t="shared" si="5"/>
        <v>1</v>
      </c>
      <c r="X22" s="37"/>
    </row>
    <row r="23" spans="1:24" ht="13.5" customHeight="1" x14ac:dyDescent="0.3">
      <c r="A23" s="14">
        <f t="shared" si="6"/>
        <v>0.40625000000000022</v>
      </c>
      <c r="B23" s="15">
        <v>7</v>
      </c>
      <c r="C23" s="16">
        <v>0</v>
      </c>
      <c r="D23" s="17">
        <f t="shared" si="0"/>
        <v>7</v>
      </c>
      <c r="E23" s="33">
        <v>10</v>
      </c>
      <c r="F23" s="16">
        <v>0</v>
      </c>
      <c r="G23" s="17">
        <f t="shared" si="1"/>
        <v>10</v>
      </c>
      <c r="H23" s="37"/>
      <c r="I23" s="14">
        <f t="shared" si="7"/>
        <v>0.40625000000000022</v>
      </c>
      <c r="J23" s="15">
        <v>12</v>
      </c>
      <c r="K23" s="16">
        <v>0</v>
      </c>
      <c r="L23" s="17">
        <f t="shared" si="2"/>
        <v>12</v>
      </c>
      <c r="M23" s="33">
        <v>30</v>
      </c>
      <c r="N23" s="16">
        <v>0</v>
      </c>
      <c r="O23" s="17">
        <f t="shared" si="3"/>
        <v>30</v>
      </c>
      <c r="P23" s="37"/>
      <c r="Q23" s="14">
        <f t="shared" si="8"/>
        <v>0.40625000000000022</v>
      </c>
      <c r="R23" s="15">
        <v>3</v>
      </c>
      <c r="S23" s="16">
        <v>0</v>
      </c>
      <c r="T23" s="17">
        <f t="shared" si="4"/>
        <v>3</v>
      </c>
      <c r="U23" s="33">
        <v>2</v>
      </c>
      <c r="V23" s="16">
        <v>0</v>
      </c>
      <c r="W23" s="17">
        <f t="shared" si="5"/>
        <v>2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36</v>
      </c>
      <c r="C24" s="22">
        <f t="shared" si="15"/>
        <v>1</v>
      </c>
      <c r="D24" s="29">
        <f t="shared" si="0"/>
        <v>37</v>
      </c>
      <c r="E24" s="34">
        <f>SUM(E20:E23)</f>
        <v>52</v>
      </c>
      <c r="F24" s="22">
        <f>SUM(F20:F23)</f>
        <v>0</v>
      </c>
      <c r="G24" s="29">
        <f t="shared" si="1"/>
        <v>52</v>
      </c>
      <c r="H24" s="37"/>
      <c r="I24" s="20" t="s">
        <v>4</v>
      </c>
      <c r="J24" s="21">
        <f t="shared" ref="J24:K24" si="16">SUM(J20:J23)</f>
        <v>39</v>
      </c>
      <c r="K24" s="22">
        <f t="shared" si="16"/>
        <v>0</v>
      </c>
      <c r="L24" s="29">
        <f t="shared" si="2"/>
        <v>39</v>
      </c>
      <c r="M24" s="34">
        <f>SUM(M20:M23)</f>
        <v>127</v>
      </c>
      <c r="N24" s="22">
        <f>SUM(N20:N23)</f>
        <v>0</v>
      </c>
      <c r="O24" s="29">
        <f t="shared" si="3"/>
        <v>127</v>
      </c>
      <c r="P24" s="37"/>
      <c r="Q24" s="20" t="s">
        <v>4</v>
      </c>
      <c r="R24" s="21">
        <f t="shared" ref="R24:S24" si="17">SUM(R20:R23)</f>
        <v>11</v>
      </c>
      <c r="S24" s="22">
        <f t="shared" si="17"/>
        <v>0</v>
      </c>
      <c r="T24" s="29">
        <f t="shared" si="4"/>
        <v>11</v>
      </c>
      <c r="U24" s="34">
        <f>SUM(U20:U23)</f>
        <v>5</v>
      </c>
      <c r="V24" s="22">
        <f>SUM(V20:V23)</f>
        <v>0</v>
      </c>
      <c r="W24" s="29">
        <f t="shared" si="5"/>
        <v>5</v>
      </c>
      <c r="X24" s="37"/>
    </row>
    <row r="25" spans="1:24" ht="13.5" customHeight="1" x14ac:dyDescent="0.3">
      <c r="A25" s="9">
        <f>A23+"00:15"</f>
        <v>0.41666666666666691</v>
      </c>
      <c r="B25" s="2">
        <v>4</v>
      </c>
      <c r="C25" s="3">
        <v>0</v>
      </c>
      <c r="D25" s="8">
        <f t="shared" si="0"/>
        <v>4</v>
      </c>
      <c r="E25" s="31">
        <v>7</v>
      </c>
      <c r="F25" s="3">
        <v>0</v>
      </c>
      <c r="G25" s="8">
        <f t="shared" si="1"/>
        <v>7</v>
      </c>
      <c r="H25" s="37"/>
      <c r="I25" s="9">
        <f>I23+"00:15"</f>
        <v>0.41666666666666691</v>
      </c>
      <c r="J25" s="2">
        <v>19</v>
      </c>
      <c r="K25" s="3">
        <v>0</v>
      </c>
      <c r="L25" s="8">
        <f t="shared" si="2"/>
        <v>19</v>
      </c>
      <c r="M25" s="31">
        <v>20</v>
      </c>
      <c r="N25" s="3">
        <v>0</v>
      </c>
      <c r="O25" s="8">
        <f t="shared" si="3"/>
        <v>20</v>
      </c>
      <c r="P25" s="37"/>
      <c r="Q25" s="9">
        <f>Q23+"00:15"</f>
        <v>0.41666666666666691</v>
      </c>
      <c r="R25" s="2">
        <v>0</v>
      </c>
      <c r="S25" s="3">
        <v>0</v>
      </c>
      <c r="T25" s="8">
        <f t="shared" si="4"/>
        <v>0</v>
      </c>
      <c r="U25" s="31">
        <v>0</v>
      </c>
      <c r="V25" s="3">
        <v>0</v>
      </c>
      <c r="W25" s="8">
        <f t="shared" si="5"/>
        <v>0</v>
      </c>
      <c r="X25" s="37"/>
    </row>
    <row r="26" spans="1:24" ht="13.5" customHeight="1" x14ac:dyDescent="0.3">
      <c r="A26" s="10">
        <f t="shared" si="6"/>
        <v>0.42708333333333359</v>
      </c>
      <c r="B26" s="4">
        <v>6</v>
      </c>
      <c r="C26" s="5">
        <v>0</v>
      </c>
      <c r="D26" s="11">
        <f t="shared" si="0"/>
        <v>6</v>
      </c>
      <c r="E26" s="32">
        <v>6</v>
      </c>
      <c r="F26" s="5">
        <v>0</v>
      </c>
      <c r="G26" s="11">
        <f t="shared" si="1"/>
        <v>6</v>
      </c>
      <c r="H26" s="37"/>
      <c r="I26" s="10">
        <f t="shared" si="7"/>
        <v>0.42708333333333359</v>
      </c>
      <c r="J26" s="4">
        <v>11</v>
      </c>
      <c r="K26" s="5">
        <v>0</v>
      </c>
      <c r="L26" s="11">
        <f t="shared" si="2"/>
        <v>11</v>
      </c>
      <c r="M26" s="32">
        <v>22</v>
      </c>
      <c r="N26" s="5">
        <v>0</v>
      </c>
      <c r="O26" s="11">
        <f t="shared" si="3"/>
        <v>22</v>
      </c>
      <c r="P26" s="37"/>
      <c r="Q26" s="10">
        <f t="shared" si="8"/>
        <v>0.42708333333333359</v>
      </c>
      <c r="R26" s="4">
        <v>0</v>
      </c>
      <c r="S26" s="5">
        <v>0</v>
      </c>
      <c r="T26" s="11">
        <f t="shared" si="4"/>
        <v>0</v>
      </c>
      <c r="U26" s="32">
        <v>0</v>
      </c>
      <c r="V26" s="5">
        <v>0</v>
      </c>
      <c r="W26" s="11">
        <f t="shared" si="5"/>
        <v>0</v>
      </c>
      <c r="X26" s="37"/>
    </row>
    <row r="27" spans="1:24" ht="13.5" customHeight="1" x14ac:dyDescent="0.3">
      <c r="A27" s="10">
        <f t="shared" si="6"/>
        <v>0.43750000000000028</v>
      </c>
      <c r="B27" s="4">
        <v>5</v>
      </c>
      <c r="C27" s="5">
        <v>0</v>
      </c>
      <c r="D27" s="11">
        <f t="shared" si="0"/>
        <v>5</v>
      </c>
      <c r="E27" s="32">
        <v>10</v>
      </c>
      <c r="F27" s="5">
        <v>0</v>
      </c>
      <c r="G27" s="11">
        <f t="shared" si="1"/>
        <v>10</v>
      </c>
      <c r="H27" s="37"/>
      <c r="I27" s="10">
        <f t="shared" si="7"/>
        <v>0.43750000000000028</v>
      </c>
      <c r="J27" s="4">
        <v>14</v>
      </c>
      <c r="K27" s="5">
        <v>0</v>
      </c>
      <c r="L27" s="11">
        <f t="shared" si="2"/>
        <v>14</v>
      </c>
      <c r="M27" s="32">
        <v>26</v>
      </c>
      <c r="N27" s="5">
        <v>0</v>
      </c>
      <c r="O27" s="11">
        <f t="shared" si="3"/>
        <v>26</v>
      </c>
      <c r="P27" s="37"/>
      <c r="Q27" s="10">
        <f t="shared" si="8"/>
        <v>0.43750000000000028</v>
      </c>
      <c r="R27" s="4">
        <v>3</v>
      </c>
      <c r="S27" s="5">
        <v>0</v>
      </c>
      <c r="T27" s="11">
        <f t="shared" si="4"/>
        <v>3</v>
      </c>
      <c r="U27" s="32">
        <v>0</v>
      </c>
      <c r="V27" s="5">
        <v>0</v>
      </c>
      <c r="W27" s="11">
        <f t="shared" si="5"/>
        <v>0</v>
      </c>
      <c r="X27" s="37"/>
    </row>
    <row r="28" spans="1:24" ht="13.5" customHeight="1" x14ac:dyDescent="0.3">
      <c r="A28" s="14">
        <f t="shared" si="6"/>
        <v>0.44791666666666696</v>
      </c>
      <c r="B28" s="15">
        <v>5</v>
      </c>
      <c r="C28" s="16">
        <v>0</v>
      </c>
      <c r="D28" s="17">
        <f t="shared" si="0"/>
        <v>5</v>
      </c>
      <c r="E28" s="33">
        <v>4</v>
      </c>
      <c r="F28" s="16">
        <v>0</v>
      </c>
      <c r="G28" s="17">
        <f t="shared" si="1"/>
        <v>4</v>
      </c>
      <c r="H28" s="37"/>
      <c r="I28" s="14">
        <f t="shared" si="7"/>
        <v>0.44791666666666696</v>
      </c>
      <c r="J28" s="15">
        <v>16</v>
      </c>
      <c r="K28" s="16">
        <v>0</v>
      </c>
      <c r="L28" s="17">
        <f t="shared" si="2"/>
        <v>16</v>
      </c>
      <c r="M28" s="33">
        <v>2</v>
      </c>
      <c r="N28" s="16">
        <v>0</v>
      </c>
      <c r="O28" s="17">
        <f t="shared" si="3"/>
        <v>2</v>
      </c>
      <c r="P28" s="37"/>
      <c r="Q28" s="14">
        <f t="shared" si="8"/>
        <v>0.44791666666666696</v>
      </c>
      <c r="R28" s="15">
        <v>3</v>
      </c>
      <c r="S28" s="16">
        <v>0</v>
      </c>
      <c r="T28" s="17">
        <f t="shared" si="4"/>
        <v>3</v>
      </c>
      <c r="U28" s="33">
        <v>3</v>
      </c>
      <c r="V28" s="16">
        <v>0</v>
      </c>
      <c r="W28" s="17">
        <f t="shared" si="5"/>
        <v>3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20</v>
      </c>
      <c r="C29" s="22">
        <f t="shared" si="18"/>
        <v>0</v>
      </c>
      <c r="D29" s="29">
        <f t="shared" si="0"/>
        <v>20</v>
      </c>
      <c r="E29" s="34">
        <f>SUM(E25:E28)</f>
        <v>27</v>
      </c>
      <c r="F29" s="22">
        <f>SUM(F25:F28)</f>
        <v>0</v>
      </c>
      <c r="G29" s="29">
        <f t="shared" si="1"/>
        <v>27</v>
      </c>
      <c r="H29" s="37"/>
      <c r="I29" s="20" t="s">
        <v>4</v>
      </c>
      <c r="J29" s="21">
        <f t="shared" ref="J29:K29" si="19">SUM(J25:J28)</f>
        <v>60</v>
      </c>
      <c r="K29" s="22">
        <f t="shared" si="19"/>
        <v>0</v>
      </c>
      <c r="L29" s="29">
        <f t="shared" si="2"/>
        <v>60</v>
      </c>
      <c r="M29" s="34">
        <f>SUM(M25:M28)</f>
        <v>70</v>
      </c>
      <c r="N29" s="22">
        <f>SUM(N25:N28)</f>
        <v>0</v>
      </c>
      <c r="O29" s="29">
        <f t="shared" si="3"/>
        <v>70</v>
      </c>
      <c r="P29" s="37"/>
      <c r="Q29" s="20" t="s">
        <v>4</v>
      </c>
      <c r="R29" s="21">
        <f t="shared" ref="R29:S29" si="20">SUM(R25:R28)</f>
        <v>6</v>
      </c>
      <c r="S29" s="22">
        <f t="shared" si="20"/>
        <v>0</v>
      </c>
      <c r="T29" s="29">
        <f t="shared" si="4"/>
        <v>6</v>
      </c>
      <c r="U29" s="34">
        <f>SUM(U25:U28)</f>
        <v>3</v>
      </c>
      <c r="V29" s="22">
        <f>SUM(V25:V28)</f>
        <v>0</v>
      </c>
      <c r="W29" s="29">
        <f t="shared" si="5"/>
        <v>3</v>
      </c>
      <c r="X29" s="37"/>
    </row>
    <row r="30" spans="1:24" ht="13.5" customHeight="1" x14ac:dyDescent="0.3">
      <c r="A30" s="9">
        <f>A28+"00:15"</f>
        <v>0.45833333333333365</v>
      </c>
      <c r="B30" s="2">
        <v>12</v>
      </c>
      <c r="C30" s="3">
        <v>0</v>
      </c>
      <c r="D30" s="8">
        <f t="shared" si="0"/>
        <v>12</v>
      </c>
      <c r="E30" s="31">
        <v>9</v>
      </c>
      <c r="F30" s="3">
        <v>0</v>
      </c>
      <c r="G30" s="8">
        <f t="shared" si="1"/>
        <v>9</v>
      </c>
      <c r="H30" s="37"/>
      <c r="I30" s="9">
        <f>I28+"00:15"</f>
        <v>0.45833333333333365</v>
      </c>
      <c r="J30" s="2">
        <v>18</v>
      </c>
      <c r="K30" s="3">
        <v>0</v>
      </c>
      <c r="L30" s="8">
        <f t="shared" si="2"/>
        <v>18</v>
      </c>
      <c r="M30" s="31">
        <v>20</v>
      </c>
      <c r="N30" s="3">
        <v>0</v>
      </c>
      <c r="O30" s="8">
        <f t="shared" si="3"/>
        <v>20</v>
      </c>
      <c r="P30" s="37"/>
      <c r="Q30" s="9">
        <f>Q28+"00:15"</f>
        <v>0.45833333333333365</v>
      </c>
      <c r="R30" s="2">
        <v>0</v>
      </c>
      <c r="S30" s="3">
        <v>0</v>
      </c>
      <c r="T30" s="8">
        <f t="shared" si="4"/>
        <v>0</v>
      </c>
      <c r="U30" s="31">
        <v>1</v>
      </c>
      <c r="V30" s="3">
        <v>0</v>
      </c>
      <c r="W30" s="8">
        <f t="shared" si="5"/>
        <v>1</v>
      </c>
      <c r="X30" s="37"/>
    </row>
    <row r="31" spans="1:24" ht="13.5" customHeight="1" x14ac:dyDescent="0.3">
      <c r="A31" s="10">
        <f t="shared" si="6"/>
        <v>0.46875000000000033</v>
      </c>
      <c r="B31" s="4">
        <v>11</v>
      </c>
      <c r="C31" s="5">
        <v>0</v>
      </c>
      <c r="D31" s="11">
        <f t="shared" si="0"/>
        <v>11</v>
      </c>
      <c r="E31" s="32">
        <v>11</v>
      </c>
      <c r="F31" s="5">
        <v>0</v>
      </c>
      <c r="G31" s="11">
        <f t="shared" si="1"/>
        <v>11</v>
      </c>
      <c r="H31" s="37"/>
      <c r="I31" s="10">
        <f t="shared" si="7"/>
        <v>0.46875000000000033</v>
      </c>
      <c r="J31" s="4">
        <v>9</v>
      </c>
      <c r="K31" s="5">
        <v>0</v>
      </c>
      <c r="L31" s="11">
        <f t="shared" si="2"/>
        <v>9</v>
      </c>
      <c r="M31" s="32">
        <v>18</v>
      </c>
      <c r="N31" s="5">
        <v>0</v>
      </c>
      <c r="O31" s="11">
        <f t="shared" si="3"/>
        <v>18</v>
      </c>
      <c r="P31" s="37"/>
      <c r="Q31" s="10">
        <f t="shared" si="8"/>
        <v>0.46875000000000033</v>
      </c>
      <c r="R31" s="4">
        <v>1</v>
      </c>
      <c r="S31" s="5">
        <v>0</v>
      </c>
      <c r="T31" s="11">
        <f t="shared" si="4"/>
        <v>1</v>
      </c>
      <c r="U31" s="32">
        <v>0</v>
      </c>
      <c r="V31" s="5">
        <v>0</v>
      </c>
      <c r="W31" s="11">
        <f t="shared" si="5"/>
        <v>0</v>
      </c>
      <c r="X31" s="37"/>
    </row>
    <row r="32" spans="1:24" ht="13.5" customHeight="1" x14ac:dyDescent="0.3">
      <c r="A32" s="10">
        <f t="shared" si="6"/>
        <v>0.47916666666666702</v>
      </c>
      <c r="B32" s="4">
        <v>7</v>
      </c>
      <c r="C32" s="5">
        <v>0</v>
      </c>
      <c r="D32" s="11">
        <f t="shared" si="0"/>
        <v>7</v>
      </c>
      <c r="E32" s="32">
        <v>13</v>
      </c>
      <c r="F32" s="5">
        <v>0</v>
      </c>
      <c r="G32" s="11">
        <f t="shared" si="1"/>
        <v>13</v>
      </c>
      <c r="H32" s="37"/>
      <c r="I32" s="10">
        <f t="shared" si="7"/>
        <v>0.47916666666666702</v>
      </c>
      <c r="J32" s="4">
        <v>17</v>
      </c>
      <c r="K32" s="5">
        <v>0</v>
      </c>
      <c r="L32" s="11">
        <f t="shared" si="2"/>
        <v>17</v>
      </c>
      <c r="M32" s="32">
        <v>22</v>
      </c>
      <c r="N32" s="5">
        <v>0</v>
      </c>
      <c r="O32" s="11">
        <f t="shared" si="3"/>
        <v>22</v>
      </c>
      <c r="P32" s="37"/>
      <c r="Q32" s="10">
        <f t="shared" si="8"/>
        <v>0.47916666666666702</v>
      </c>
      <c r="R32" s="4">
        <v>0</v>
      </c>
      <c r="S32" s="5">
        <v>0</v>
      </c>
      <c r="T32" s="11">
        <f t="shared" si="4"/>
        <v>0</v>
      </c>
      <c r="U32" s="32">
        <v>0</v>
      </c>
      <c r="V32" s="5">
        <v>0</v>
      </c>
      <c r="W32" s="11">
        <f t="shared" si="5"/>
        <v>0</v>
      </c>
      <c r="X32" s="37"/>
    </row>
    <row r="33" spans="1:24" ht="13.5" customHeight="1" x14ac:dyDescent="0.3">
      <c r="A33" s="14">
        <f t="shared" si="6"/>
        <v>0.4895833333333337</v>
      </c>
      <c r="B33" s="15">
        <v>5</v>
      </c>
      <c r="C33" s="16">
        <v>0</v>
      </c>
      <c r="D33" s="17">
        <f t="shared" si="0"/>
        <v>5</v>
      </c>
      <c r="E33" s="33">
        <v>14</v>
      </c>
      <c r="F33" s="16">
        <v>0</v>
      </c>
      <c r="G33" s="17">
        <f t="shared" si="1"/>
        <v>14</v>
      </c>
      <c r="H33" s="37"/>
      <c r="I33" s="14">
        <f t="shared" si="7"/>
        <v>0.4895833333333337</v>
      </c>
      <c r="J33" s="15">
        <v>9</v>
      </c>
      <c r="K33" s="16">
        <v>0</v>
      </c>
      <c r="L33" s="17">
        <f t="shared" si="2"/>
        <v>9</v>
      </c>
      <c r="M33" s="33">
        <v>32</v>
      </c>
      <c r="N33" s="16">
        <v>0</v>
      </c>
      <c r="O33" s="17">
        <f t="shared" si="3"/>
        <v>32</v>
      </c>
      <c r="P33" s="37"/>
      <c r="Q33" s="14">
        <f t="shared" si="8"/>
        <v>0.4895833333333337</v>
      </c>
      <c r="R33" s="15">
        <v>0</v>
      </c>
      <c r="S33" s="16">
        <v>0</v>
      </c>
      <c r="T33" s="17">
        <f t="shared" si="4"/>
        <v>0</v>
      </c>
      <c r="U33" s="33">
        <v>1</v>
      </c>
      <c r="V33" s="16">
        <v>0</v>
      </c>
      <c r="W33" s="17">
        <f t="shared" si="5"/>
        <v>1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35</v>
      </c>
      <c r="C34" s="22">
        <f t="shared" si="21"/>
        <v>0</v>
      </c>
      <c r="D34" s="29">
        <f t="shared" si="0"/>
        <v>35</v>
      </c>
      <c r="E34" s="34">
        <f>SUM(E30:E33)</f>
        <v>47</v>
      </c>
      <c r="F34" s="22">
        <f>SUM(F30:F33)</f>
        <v>0</v>
      </c>
      <c r="G34" s="29">
        <f t="shared" si="1"/>
        <v>47</v>
      </c>
      <c r="H34" s="37"/>
      <c r="I34" s="20" t="s">
        <v>4</v>
      </c>
      <c r="J34" s="21">
        <f t="shared" ref="J34:K34" si="22">SUM(J30:J33)</f>
        <v>53</v>
      </c>
      <c r="K34" s="22">
        <f t="shared" si="22"/>
        <v>0</v>
      </c>
      <c r="L34" s="29">
        <f t="shared" si="2"/>
        <v>53</v>
      </c>
      <c r="M34" s="34">
        <f>SUM(M30:M33)</f>
        <v>92</v>
      </c>
      <c r="N34" s="22">
        <f>SUM(N30:N33)</f>
        <v>0</v>
      </c>
      <c r="O34" s="29">
        <f t="shared" si="3"/>
        <v>92</v>
      </c>
      <c r="P34" s="37"/>
      <c r="Q34" s="20" t="s">
        <v>4</v>
      </c>
      <c r="R34" s="21">
        <f t="shared" ref="R34:S34" si="23">SUM(R30:R33)</f>
        <v>1</v>
      </c>
      <c r="S34" s="22">
        <f t="shared" si="23"/>
        <v>0</v>
      </c>
      <c r="T34" s="29">
        <f t="shared" si="4"/>
        <v>1</v>
      </c>
      <c r="U34" s="34">
        <f>SUM(U30:U33)</f>
        <v>2</v>
      </c>
      <c r="V34" s="22">
        <f>SUM(V30:V33)</f>
        <v>0</v>
      </c>
      <c r="W34" s="29">
        <f t="shared" si="5"/>
        <v>2</v>
      </c>
      <c r="X34" s="37"/>
    </row>
    <row r="35" spans="1:24" ht="13.5" customHeight="1" x14ac:dyDescent="0.3">
      <c r="A35" s="9">
        <f>A33+"00:15"</f>
        <v>0.50000000000000033</v>
      </c>
      <c r="B35" s="2">
        <v>10</v>
      </c>
      <c r="C35" s="3">
        <v>0</v>
      </c>
      <c r="D35" s="8">
        <f t="shared" si="0"/>
        <v>10</v>
      </c>
      <c r="E35" s="31">
        <v>9</v>
      </c>
      <c r="F35" s="3">
        <v>0</v>
      </c>
      <c r="G35" s="8">
        <f t="shared" si="1"/>
        <v>9</v>
      </c>
      <c r="H35" s="37"/>
      <c r="I35" s="9">
        <f>I33+"00:15"</f>
        <v>0.50000000000000033</v>
      </c>
      <c r="J35" s="2">
        <v>12</v>
      </c>
      <c r="K35" s="3">
        <v>0</v>
      </c>
      <c r="L35" s="8">
        <f t="shared" si="2"/>
        <v>12</v>
      </c>
      <c r="M35" s="31">
        <v>18</v>
      </c>
      <c r="N35" s="3">
        <v>0</v>
      </c>
      <c r="O35" s="8">
        <f t="shared" si="3"/>
        <v>18</v>
      </c>
      <c r="P35" s="37"/>
      <c r="Q35" s="9">
        <f>Q33+"00:15"</f>
        <v>0.50000000000000033</v>
      </c>
      <c r="R35" s="2">
        <v>1</v>
      </c>
      <c r="S35" s="3">
        <v>0</v>
      </c>
      <c r="T35" s="8">
        <f t="shared" si="4"/>
        <v>1</v>
      </c>
      <c r="U35" s="31">
        <v>0</v>
      </c>
      <c r="V35" s="3">
        <v>0</v>
      </c>
      <c r="W35" s="8">
        <f t="shared" si="5"/>
        <v>0</v>
      </c>
      <c r="X35" s="37"/>
    </row>
    <row r="36" spans="1:24" ht="13.5" customHeight="1" x14ac:dyDescent="0.3">
      <c r="A36" s="10">
        <f t="shared" si="6"/>
        <v>0.51041666666666696</v>
      </c>
      <c r="B36" s="4">
        <v>9</v>
      </c>
      <c r="C36" s="5">
        <v>0</v>
      </c>
      <c r="D36" s="11">
        <f t="shared" si="0"/>
        <v>9</v>
      </c>
      <c r="E36" s="32">
        <v>15</v>
      </c>
      <c r="F36" s="5">
        <v>0</v>
      </c>
      <c r="G36" s="11">
        <f t="shared" si="1"/>
        <v>15</v>
      </c>
      <c r="H36" s="37"/>
      <c r="I36" s="10">
        <f t="shared" si="7"/>
        <v>0.51041666666666696</v>
      </c>
      <c r="J36" s="4">
        <v>15</v>
      </c>
      <c r="K36" s="5">
        <v>0</v>
      </c>
      <c r="L36" s="11">
        <f t="shared" si="2"/>
        <v>15</v>
      </c>
      <c r="M36" s="32">
        <v>12</v>
      </c>
      <c r="N36" s="5">
        <v>0</v>
      </c>
      <c r="O36" s="11">
        <f t="shared" si="3"/>
        <v>12</v>
      </c>
      <c r="P36" s="37"/>
      <c r="Q36" s="10">
        <f t="shared" si="8"/>
        <v>0.51041666666666696</v>
      </c>
      <c r="R36" s="4">
        <v>0</v>
      </c>
      <c r="S36" s="5">
        <v>0</v>
      </c>
      <c r="T36" s="11">
        <f t="shared" si="4"/>
        <v>0</v>
      </c>
      <c r="U36" s="32">
        <v>1</v>
      </c>
      <c r="V36" s="5">
        <v>0</v>
      </c>
      <c r="W36" s="11">
        <f t="shared" si="5"/>
        <v>1</v>
      </c>
      <c r="X36" s="37"/>
    </row>
    <row r="37" spans="1:24" ht="13.5" customHeight="1" x14ac:dyDescent="0.3">
      <c r="A37" s="10">
        <f t="shared" si="6"/>
        <v>0.52083333333333359</v>
      </c>
      <c r="B37" s="4">
        <v>13</v>
      </c>
      <c r="C37" s="5">
        <v>0</v>
      </c>
      <c r="D37" s="11">
        <f t="shared" si="0"/>
        <v>13</v>
      </c>
      <c r="E37" s="32">
        <v>17</v>
      </c>
      <c r="F37" s="5">
        <v>0</v>
      </c>
      <c r="G37" s="11">
        <f t="shared" si="1"/>
        <v>17</v>
      </c>
      <c r="H37" s="37"/>
      <c r="I37" s="10">
        <f t="shared" si="7"/>
        <v>0.52083333333333359</v>
      </c>
      <c r="J37" s="4">
        <v>24</v>
      </c>
      <c r="K37" s="5">
        <v>0</v>
      </c>
      <c r="L37" s="11">
        <f t="shared" si="2"/>
        <v>24</v>
      </c>
      <c r="M37" s="32">
        <v>18</v>
      </c>
      <c r="N37" s="5">
        <v>0</v>
      </c>
      <c r="O37" s="11">
        <f t="shared" si="3"/>
        <v>18</v>
      </c>
      <c r="P37" s="37"/>
      <c r="Q37" s="10">
        <f t="shared" si="8"/>
        <v>0.52083333333333359</v>
      </c>
      <c r="R37" s="4">
        <v>0</v>
      </c>
      <c r="S37" s="5">
        <v>0</v>
      </c>
      <c r="T37" s="11">
        <f t="shared" si="4"/>
        <v>0</v>
      </c>
      <c r="U37" s="32">
        <v>3</v>
      </c>
      <c r="V37" s="5">
        <v>0</v>
      </c>
      <c r="W37" s="11">
        <f t="shared" si="5"/>
        <v>3</v>
      </c>
      <c r="X37" s="37"/>
    </row>
    <row r="38" spans="1:24" ht="13.5" customHeight="1" x14ac:dyDescent="0.3">
      <c r="A38" s="14">
        <f t="shared" si="6"/>
        <v>0.53125000000000022</v>
      </c>
      <c r="B38" s="15">
        <v>19</v>
      </c>
      <c r="C38" s="16">
        <v>0</v>
      </c>
      <c r="D38" s="17">
        <f t="shared" si="0"/>
        <v>19</v>
      </c>
      <c r="E38" s="33">
        <v>10</v>
      </c>
      <c r="F38" s="16">
        <v>1</v>
      </c>
      <c r="G38" s="17">
        <f t="shared" si="1"/>
        <v>11</v>
      </c>
      <c r="H38" s="37"/>
      <c r="I38" s="14">
        <f t="shared" si="7"/>
        <v>0.53125000000000022</v>
      </c>
      <c r="J38" s="15">
        <v>19</v>
      </c>
      <c r="K38" s="16">
        <v>0</v>
      </c>
      <c r="L38" s="17">
        <f t="shared" si="2"/>
        <v>19</v>
      </c>
      <c r="M38" s="33">
        <v>21</v>
      </c>
      <c r="N38" s="16">
        <v>0</v>
      </c>
      <c r="O38" s="17">
        <f t="shared" si="3"/>
        <v>21</v>
      </c>
      <c r="P38" s="37"/>
      <c r="Q38" s="14">
        <f t="shared" si="8"/>
        <v>0.53125000000000022</v>
      </c>
      <c r="R38" s="15">
        <v>0</v>
      </c>
      <c r="S38" s="16">
        <v>0</v>
      </c>
      <c r="T38" s="17">
        <f t="shared" si="4"/>
        <v>0</v>
      </c>
      <c r="U38" s="33">
        <v>3</v>
      </c>
      <c r="V38" s="16">
        <v>0</v>
      </c>
      <c r="W38" s="17">
        <f t="shared" si="5"/>
        <v>3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51</v>
      </c>
      <c r="C39" s="22">
        <f t="shared" si="24"/>
        <v>0</v>
      </c>
      <c r="D39" s="29">
        <f t="shared" si="0"/>
        <v>51</v>
      </c>
      <c r="E39" s="34">
        <f>SUM(E35:E38)</f>
        <v>51</v>
      </c>
      <c r="F39" s="22">
        <f>SUM(F35:F38)</f>
        <v>1</v>
      </c>
      <c r="G39" s="29">
        <f t="shared" si="1"/>
        <v>52</v>
      </c>
      <c r="H39" s="37"/>
      <c r="I39" s="20" t="s">
        <v>4</v>
      </c>
      <c r="J39" s="21">
        <f t="shared" ref="J39:K39" si="25">SUM(J35:J38)</f>
        <v>70</v>
      </c>
      <c r="K39" s="22">
        <f t="shared" si="25"/>
        <v>0</v>
      </c>
      <c r="L39" s="29">
        <f t="shared" si="2"/>
        <v>70</v>
      </c>
      <c r="M39" s="34">
        <f>SUM(M35:M38)</f>
        <v>69</v>
      </c>
      <c r="N39" s="22">
        <f>SUM(N35:N38)</f>
        <v>0</v>
      </c>
      <c r="O39" s="29">
        <f t="shared" si="3"/>
        <v>69</v>
      </c>
      <c r="P39" s="37"/>
      <c r="Q39" s="20" t="s">
        <v>4</v>
      </c>
      <c r="R39" s="21">
        <f t="shared" ref="R39:S39" si="26">SUM(R35:R38)</f>
        <v>1</v>
      </c>
      <c r="S39" s="22">
        <f t="shared" si="26"/>
        <v>0</v>
      </c>
      <c r="T39" s="29">
        <f t="shared" si="4"/>
        <v>1</v>
      </c>
      <c r="U39" s="34">
        <f>SUM(U35:U38)</f>
        <v>7</v>
      </c>
      <c r="V39" s="22">
        <f>SUM(V35:V38)</f>
        <v>0</v>
      </c>
      <c r="W39" s="29">
        <f t="shared" si="5"/>
        <v>7</v>
      </c>
      <c r="X39" s="37"/>
    </row>
    <row r="40" spans="1:24" ht="13.5" customHeight="1" x14ac:dyDescent="0.3">
      <c r="A40" s="9">
        <f>A38+"00:15"</f>
        <v>0.54166666666666685</v>
      </c>
      <c r="B40" s="2">
        <v>10</v>
      </c>
      <c r="C40" s="3">
        <v>0</v>
      </c>
      <c r="D40" s="8">
        <f t="shared" si="0"/>
        <v>10</v>
      </c>
      <c r="E40" s="31">
        <v>10</v>
      </c>
      <c r="F40" s="3">
        <v>0</v>
      </c>
      <c r="G40" s="8">
        <f t="shared" si="1"/>
        <v>10</v>
      </c>
      <c r="H40" s="37"/>
      <c r="I40" s="9">
        <f>I38+"00:15"</f>
        <v>0.54166666666666685</v>
      </c>
      <c r="J40" s="2">
        <v>25</v>
      </c>
      <c r="K40" s="3">
        <v>0</v>
      </c>
      <c r="L40" s="8">
        <f t="shared" si="2"/>
        <v>25</v>
      </c>
      <c r="M40" s="31">
        <v>26</v>
      </c>
      <c r="N40" s="3">
        <v>0</v>
      </c>
      <c r="O40" s="8">
        <f t="shared" si="3"/>
        <v>26</v>
      </c>
      <c r="P40" s="37"/>
      <c r="Q40" s="9">
        <f>Q38+"00:15"</f>
        <v>0.54166666666666685</v>
      </c>
      <c r="R40" s="2">
        <v>1</v>
      </c>
      <c r="S40" s="3">
        <v>0</v>
      </c>
      <c r="T40" s="8">
        <f t="shared" si="4"/>
        <v>1</v>
      </c>
      <c r="U40" s="31">
        <v>4</v>
      </c>
      <c r="V40" s="3">
        <v>0</v>
      </c>
      <c r="W40" s="8">
        <f t="shared" si="5"/>
        <v>4</v>
      </c>
      <c r="X40" s="37"/>
    </row>
    <row r="41" spans="1:24" ht="13.5" customHeight="1" x14ac:dyDescent="0.3">
      <c r="A41" s="10">
        <f t="shared" si="6"/>
        <v>0.55208333333333348</v>
      </c>
      <c r="B41" s="4">
        <v>18</v>
      </c>
      <c r="C41" s="5">
        <v>0</v>
      </c>
      <c r="D41" s="11">
        <f t="shared" si="0"/>
        <v>18</v>
      </c>
      <c r="E41" s="32">
        <v>11</v>
      </c>
      <c r="F41" s="5">
        <v>0</v>
      </c>
      <c r="G41" s="11">
        <f t="shared" si="1"/>
        <v>11</v>
      </c>
      <c r="H41" s="37"/>
      <c r="I41" s="10">
        <f t="shared" si="7"/>
        <v>0.55208333333333348</v>
      </c>
      <c r="J41" s="4">
        <v>19</v>
      </c>
      <c r="K41" s="5">
        <v>0</v>
      </c>
      <c r="L41" s="11">
        <f t="shared" si="2"/>
        <v>19</v>
      </c>
      <c r="M41" s="32">
        <v>34</v>
      </c>
      <c r="N41" s="5">
        <v>0</v>
      </c>
      <c r="O41" s="11">
        <f t="shared" si="3"/>
        <v>34</v>
      </c>
      <c r="P41" s="37"/>
      <c r="Q41" s="10">
        <f t="shared" si="8"/>
        <v>0.55208333333333348</v>
      </c>
      <c r="R41" s="4">
        <v>2</v>
      </c>
      <c r="S41" s="5">
        <v>0</v>
      </c>
      <c r="T41" s="11">
        <f t="shared" si="4"/>
        <v>2</v>
      </c>
      <c r="U41" s="32">
        <v>2</v>
      </c>
      <c r="V41" s="5">
        <v>0</v>
      </c>
      <c r="W41" s="11">
        <f t="shared" si="5"/>
        <v>2</v>
      </c>
      <c r="X41" s="37"/>
    </row>
    <row r="42" spans="1:24" ht="13.5" customHeight="1" x14ac:dyDescent="0.3">
      <c r="A42" s="10">
        <f t="shared" si="6"/>
        <v>0.56250000000000011</v>
      </c>
      <c r="B42" s="4">
        <v>13</v>
      </c>
      <c r="C42" s="5">
        <v>0</v>
      </c>
      <c r="D42" s="11">
        <f t="shared" si="0"/>
        <v>13</v>
      </c>
      <c r="E42" s="32">
        <v>21</v>
      </c>
      <c r="F42" s="5">
        <v>0</v>
      </c>
      <c r="G42" s="11">
        <f t="shared" si="1"/>
        <v>21</v>
      </c>
      <c r="H42" s="37"/>
      <c r="I42" s="10">
        <f t="shared" si="7"/>
        <v>0.56250000000000011</v>
      </c>
      <c r="J42" s="4">
        <v>11</v>
      </c>
      <c r="K42" s="5">
        <v>0</v>
      </c>
      <c r="L42" s="11">
        <f t="shared" si="2"/>
        <v>11</v>
      </c>
      <c r="M42" s="32">
        <v>22</v>
      </c>
      <c r="N42" s="5">
        <v>0</v>
      </c>
      <c r="O42" s="11">
        <f t="shared" si="3"/>
        <v>22</v>
      </c>
      <c r="P42" s="37"/>
      <c r="Q42" s="10">
        <f t="shared" si="8"/>
        <v>0.56250000000000011</v>
      </c>
      <c r="R42" s="4">
        <v>1</v>
      </c>
      <c r="S42" s="5">
        <v>0</v>
      </c>
      <c r="T42" s="11">
        <f t="shared" si="4"/>
        <v>1</v>
      </c>
      <c r="U42" s="32">
        <v>1</v>
      </c>
      <c r="V42" s="5">
        <v>0</v>
      </c>
      <c r="W42" s="11">
        <f t="shared" si="5"/>
        <v>1</v>
      </c>
      <c r="X42" s="37"/>
    </row>
    <row r="43" spans="1:24" ht="13.5" customHeight="1" x14ac:dyDescent="0.3">
      <c r="A43" s="14">
        <f t="shared" si="6"/>
        <v>0.57291666666666674</v>
      </c>
      <c r="B43" s="15">
        <v>14</v>
      </c>
      <c r="C43" s="16">
        <v>0</v>
      </c>
      <c r="D43" s="17">
        <f t="shared" si="0"/>
        <v>14</v>
      </c>
      <c r="E43" s="33">
        <v>11</v>
      </c>
      <c r="F43" s="16">
        <v>0</v>
      </c>
      <c r="G43" s="17">
        <f t="shared" si="1"/>
        <v>11</v>
      </c>
      <c r="H43" s="37"/>
      <c r="I43" s="14">
        <f t="shared" si="7"/>
        <v>0.57291666666666674</v>
      </c>
      <c r="J43" s="15">
        <v>7</v>
      </c>
      <c r="K43" s="16">
        <v>0</v>
      </c>
      <c r="L43" s="17">
        <f t="shared" si="2"/>
        <v>7</v>
      </c>
      <c r="M43" s="33">
        <v>26</v>
      </c>
      <c r="N43" s="16">
        <v>0</v>
      </c>
      <c r="O43" s="17">
        <f t="shared" si="3"/>
        <v>26</v>
      </c>
      <c r="P43" s="37"/>
      <c r="Q43" s="14">
        <f t="shared" si="8"/>
        <v>0.57291666666666674</v>
      </c>
      <c r="R43" s="15">
        <v>3</v>
      </c>
      <c r="S43" s="16">
        <v>0</v>
      </c>
      <c r="T43" s="17">
        <f t="shared" si="4"/>
        <v>3</v>
      </c>
      <c r="U43" s="33">
        <v>2</v>
      </c>
      <c r="V43" s="16">
        <v>0</v>
      </c>
      <c r="W43" s="17">
        <f t="shared" si="5"/>
        <v>2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55</v>
      </c>
      <c r="C44" s="22">
        <f t="shared" si="27"/>
        <v>0</v>
      </c>
      <c r="D44" s="29">
        <f t="shared" si="0"/>
        <v>55</v>
      </c>
      <c r="E44" s="34">
        <f>SUM(E40:E43)</f>
        <v>53</v>
      </c>
      <c r="F44" s="22">
        <f>SUM(F40:F43)</f>
        <v>0</v>
      </c>
      <c r="G44" s="29">
        <f t="shared" si="1"/>
        <v>53</v>
      </c>
      <c r="H44" s="37"/>
      <c r="I44" s="20" t="s">
        <v>4</v>
      </c>
      <c r="J44" s="21">
        <f t="shared" ref="J44:K44" si="28">SUM(J40:J43)</f>
        <v>62</v>
      </c>
      <c r="K44" s="22">
        <f t="shared" si="28"/>
        <v>0</v>
      </c>
      <c r="L44" s="29">
        <f t="shared" si="2"/>
        <v>62</v>
      </c>
      <c r="M44" s="34">
        <f>SUM(M40:M43)</f>
        <v>108</v>
      </c>
      <c r="N44" s="22">
        <f>SUM(N40:N43)</f>
        <v>0</v>
      </c>
      <c r="O44" s="29">
        <f t="shared" si="3"/>
        <v>108</v>
      </c>
      <c r="P44" s="37"/>
      <c r="Q44" s="20" t="s">
        <v>4</v>
      </c>
      <c r="R44" s="21">
        <f t="shared" ref="R44:S44" si="29">SUM(R40:R43)</f>
        <v>7</v>
      </c>
      <c r="S44" s="22">
        <f t="shared" si="29"/>
        <v>0</v>
      </c>
      <c r="T44" s="29">
        <f t="shared" si="4"/>
        <v>7</v>
      </c>
      <c r="U44" s="34">
        <f>SUM(U40:U43)</f>
        <v>9</v>
      </c>
      <c r="V44" s="22">
        <f>SUM(V40:V43)</f>
        <v>0</v>
      </c>
      <c r="W44" s="29">
        <f t="shared" si="5"/>
        <v>9</v>
      </c>
      <c r="X44" s="37"/>
    </row>
    <row r="45" spans="1:24" ht="13.5" customHeight="1" x14ac:dyDescent="0.3">
      <c r="A45" s="9">
        <f>A43+"00:15"</f>
        <v>0.58333333333333337</v>
      </c>
      <c r="B45" s="2">
        <v>6</v>
      </c>
      <c r="C45" s="3">
        <v>0</v>
      </c>
      <c r="D45" s="8">
        <f t="shared" si="0"/>
        <v>6</v>
      </c>
      <c r="E45" s="31">
        <v>15</v>
      </c>
      <c r="F45" s="3">
        <v>0</v>
      </c>
      <c r="G45" s="8">
        <f t="shared" si="1"/>
        <v>15</v>
      </c>
      <c r="H45" s="37"/>
      <c r="I45" s="9">
        <f>I43+"00:15"</f>
        <v>0.58333333333333337</v>
      </c>
      <c r="J45" s="2">
        <v>19</v>
      </c>
      <c r="K45" s="3">
        <v>0</v>
      </c>
      <c r="L45" s="8">
        <f t="shared" si="2"/>
        <v>19</v>
      </c>
      <c r="M45" s="31">
        <v>18</v>
      </c>
      <c r="N45" s="3">
        <v>0</v>
      </c>
      <c r="O45" s="8">
        <f t="shared" si="3"/>
        <v>18</v>
      </c>
      <c r="P45" s="37"/>
      <c r="Q45" s="9">
        <f>Q43+"00:15"</f>
        <v>0.58333333333333337</v>
      </c>
      <c r="R45" s="2">
        <v>0</v>
      </c>
      <c r="S45" s="3">
        <v>0</v>
      </c>
      <c r="T45" s="8">
        <f t="shared" si="4"/>
        <v>0</v>
      </c>
      <c r="U45" s="31">
        <v>1</v>
      </c>
      <c r="V45" s="3">
        <v>0</v>
      </c>
      <c r="W45" s="8">
        <f t="shared" si="5"/>
        <v>1</v>
      </c>
      <c r="X45" s="37"/>
    </row>
    <row r="46" spans="1:24" ht="13.5" customHeight="1" x14ac:dyDescent="0.3">
      <c r="A46" s="10">
        <f t="shared" si="6"/>
        <v>0.59375</v>
      </c>
      <c r="B46" s="4">
        <v>4</v>
      </c>
      <c r="C46" s="5">
        <v>0</v>
      </c>
      <c r="D46" s="11">
        <f t="shared" si="0"/>
        <v>4</v>
      </c>
      <c r="E46" s="32">
        <v>15</v>
      </c>
      <c r="F46" s="5">
        <v>0</v>
      </c>
      <c r="G46" s="11">
        <f t="shared" si="1"/>
        <v>15</v>
      </c>
      <c r="H46" s="37"/>
      <c r="I46" s="10">
        <f t="shared" si="7"/>
        <v>0.59375</v>
      </c>
      <c r="J46" s="4">
        <v>19</v>
      </c>
      <c r="K46" s="5">
        <v>0</v>
      </c>
      <c r="L46" s="11">
        <f t="shared" si="2"/>
        <v>19</v>
      </c>
      <c r="M46" s="32">
        <v>23</v>
      </c>
      <c r="N46" s="5">
        <v>0</v>
      </c>
      <c r="O46" s="11">
        <f t="shared" si="3"/>
        <v>23</v>
      </c>
      <c r="P46" s="37"/>
      <c r="Q46" s="10">
        <f t="shared" si="8"/>
        <v>0.59375</v>
      </c>
      <c r="R46" s="4">
        <v>1</v>
      </c>
      <c r="S46" s="5">
        <v>0</v>
      </c>
      <c r="T46" s="11">
        <f t="shared" si="4"/>
        <v>1</v>
      </c>
      <c r="U46" s="32">
        <v>2</v>
      </c>
      <c r="V46" s="5">
        <v>0</v>
      </c>
      <c r="W46" s="11">
        <f t="shared" si="5"/>
        <v>2</v>
      </c>
      <c r="X46" s="37"/>
    </row>
    <row r="47" spans="1:24" ht="13.5" customHeight="1" x14ac:dyDescent="0.3">
      <c r="A47" s="10">
        <f t="shared" si="6"/>
        <v>0.60416666666666663</v>
      </c>
      <c r="B47" s="4">
        <v>9</v>
      </c>
      <c r="C47" s="5">
        <v>0</v>
      </c>
      <c r="D47" s="11">
        <f t="shared" si="0"/>
        <v>9</v>
      </c>
      <c r="E47" s="32">
        <v>10</v>
      </c>
      <c r="F47" s="5">
        <v>0</v>
      </c>
      <c r="G47" s="11">
        <f t="shared" si="1"/>
        <v>10</v>
      </c>
      <c r="H47" s="37"/>
      <c r="I47" s="10">
        <f t="shared" si="7"/>
        <v>0.60416666666666663</v>
      </c>
      <c r="J47" s="4">
        <v>21</v>
      </c>
      <c r="K47" s="5">
        <v>0</v>
      </c>
      <c r="L47" s="11">
        <f t="shared" si="2"/>
        <v>21</v>
      </c>
      <c r="M47" s="32">
        <v>10</v>
      </c>
      <c r="N47" s="5">
        <v>0</v>
      </c>
      <c r="O47" s="11">
        <f t="shared" si="3"/>
        <v>10</v>
      </c>
      <c r="P47" s="37"/>
      <c r="Q47" s="10">
        <f t="shared" si="8"/>
        <v>0.60416666666666663</v>
      </c>
      <c r="R47" s="4">
        <v>0</v>
      </c>
      <c r="S47" s="5">
        <v>0</v>
      </c>
      <c r="T47" s="11">
        <f t="shared" si="4"/>
        <v>0</v>
      </c>
      <c r="U47" s="32">
        <v>1</v>
      </c>
      <c r="V47" s="5">
        <v>0</v>
      </c>
      <c r="W47" s="11">
        <f t="shared" si="5"/>
        <v>1</v>
      </c>
      <c r="X47" s="37"/>
    </row>
    <row r="48" spans="1:24" ht="13.5" customHeight="1" x14ac:dyDescent="0.3">
      <c r="A48" s="14">
        <f t="shared" si="6"/>
        <v>0.61458333333333326</v>
      </c>
      <c r="B48" s="15">
        <v>5</v>
      </c>
      <c r="C48" s="16">
        <v>0</v>
      </c>
      <c r="D48" s="17">
        <f t="shared" si="0"/>
        <v>5</v>
      </c>
      <c r="E48" s="33">
        <v>6</v>
      </c>
      <c r="F48" s="16">
        <v>0</v>
      </c>
      <c r="G48" s="17">
        <f t="shared" si="1"/>
        <v>6</v>
      </c>
      <c r="H48" s="37"/>
      <c r="I48" s="14">
        <f t="shared" si="7"/>
        <v>0.61458333333333326</v>
      </c>
      <c r="J48" s="15">
        <v>9</v>
      </c>
      <c r="K48" s="16">
        <v>0</v>
      </c>
      <c r="L48" s="17">
        <f t="shared" si="2"/>
        <v>9</v>
      </c>
      <c r="M48" s="33">
        <v>15</v>
      </c>
      <c r="N48" s="16">
        <v>0</v>
      </c>
      <c r="O48" s="17">
        <f t="shared" si="3"/>
        <v>15</v>
      </c>
      <c r="P48" s="37"/>
      <c r="Q48" s="14">
        <f t="shared" si="8"/>
        <v>0.61458333333333326</v>
      </c>
      <c r="R48" s="15">
        <v>2</v>
      </c>
      <c r="S48" s="16">
        <v>0</v>
      </c>
      <c r="T48" s="17">
        <f t="shared" si="4"/>
        <v>2</v>
      </c>
      <c r="U48" s="33">
        <v>2</v>
      </c>
      <c r="V48" s="16">
        <v>0</v>
      </c>
      <c r="W48" s="17">
        <f t="shared" si="5"/>
        <v>2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24</v>
      </c>
      <c r="C49" s="22">
        <f t="shared" si="30"/>
        <v>0</v>
      </c>
      <c r="D49" s="29">
        <f t="shared" si="0"/>
        <v>24</v>
      </c>
      <c r="E49" s="34">
        <f>SUM(E45:E48)</f>
        <v>46</v>
      </c>
      <c r="F49" s="22">
        <f>SUM(F45:F48)</f>
        <v>0</v>
      </c>
      <c r="G49" s="29">
        <f t="shared" si="1"/>
        <v>46</v>
      </c>
      <c r="H49" s="37"/>
      <c r="I49" s="20" t="s">
        <v>4</v>
      </c>
      <c r="J49" s="21">
        <f t="shared" ref="J49:K49" si="31">SUM(J45:J48)</f>
        <v>68</v>
      </c>
      <c r="K49" s="22">
        <f t="shared" si="31"/>
        <v>0</v>
      </c>
      <c r="L49" s="29">
        <f t="shared" si="2"/>
        <v>68</v>
      </c>
      <c r="M49" s="34">
        <f>SUM(M45:M48)</f>
        <v>66</v>
      </c>
      <c r="N49" s="22">
        <f>SUM(N45:N48)</f>
        <v>0</v>
      </c>
      <c r="O49" s="29">
        <f t="shared" si="3"/>
        <v>66</v>
      </c>
      <c r="P49" s="37"/>
      <c r="Q49" s="20" t="s">
        <v>4</v>
      </c>
      <c r="R49" s="21">
        <f t="shared" ref="R49:S49" si="32">SUM(R45:R48)</f>
        <v>3</v>
      </c>
      <c r="S49" s="22">
        <f t="shared" si="32"/>
        <v>0</v>
      </c>
      <c r="T49" s="29">
        <f t="shared" si="4"/>
        <v>3</v>
      </c>
      <c r="U49" s="34">
        <f>SUM(U45:U48)</f>
        <v>6</v>
      </c>
      <c r="V49" s="22">
        <f>SUM(V45:V48)</f>
        <v>0</v>
      </c>
      <c r="W49" s="29">
        <f t="shared" si="5"/>
        <v>6</v>
      </c>
      <c r="X49" s="37"/>
    </row>
    <row r="50" spans="1:24" ht="13.5" customHeight="1" x14ac:dyDescent="0.3">
      <c r="A50" s="9">
        <f>A48+"00:15"</f>
        <v>0.62499999999999989</v>
      </c>
      <c r="B50" s="2">
        <v>9</v>
      </c>
      <c r="C50" s="3">
        <v>0</v>
      </c>
      <c r="D50" s="8">
        <f t="shared" si="0"/>
        <v>9</v>
      </c>
      <c r="E50" s="31">
        <v>7</v>
      </c>
      <c r="F50" s="3">
        <v>0</v>
      </c>
      <c r="G50" s="8">
        <f t="shared" si="1"/>
        <v>7</v>
      </c>
      <c r="H50" s="37"/>
      <c r="I50" s="9">
        <f>I48+"00:15"</f>
        <v>0.62499999999999989</v>
      </c>
      <c r="J50" s="2">
        <v>28</v>
      </c>
      <c r="K50" s="3">
        <v>0</v>
      </c>
      <c r="L50" s="8">
        <f t="shared" si="2"/>
        <v>28</v>
      </c>
      <c r="M50" s="31">
        <v>10</v>
      </c>
      <c r="N50" s="3">
        <v>0</v>
      </c>
      <c r="O50" s="8">
        <f t="shared" si="3"/>
        <v>10</v>
      </c>
      <c r="P50" s="37"/>
      <c r="Q50" s="9">
        <f>Q48+"00:15"</f>
        <v>0.62499999999999989</v>
      </c>
      <c r="R50" s="2">
        <v>1</v>
      </c>
      <c r="S50" s="3">
        <v>0</v>
      </c>
      <c r="T50" s="8">
        <f t="shared" si="4"/>
        <v>1</v>
      </c>
      <c r="U50" s="31">
        <v>1</v>
      </c>
      <c r="V50" s="3">
        <v>0</v>
      </c>
      <c r="W50" s="8">
        <f t="shared" si="5"/>
        <v>1</v>
      </c>
      <c r="X50" s="37"/>
    </row>
    <row r="51" spans="1:24" ht="13.5" customHeight="1" x14ac:dyDescent="0.3">
      <c r="A51" s="10">
        <f t="shared" si="6"/>
        <v>0.63541666666666652</v>
      </c>
      <c r="B51" s="4">
        <v>11</v>
      </c>
      <c r="C51" s="5">
        <v>0</v>
      </c>
      <c r="D51" s="11">
        <f t="shared" si="0"/>
        <v>11</v>
      </c>
      <c r="E51" s="32">
        <v>7</v>
      </c>
      <c r="F51" s="5">
        <v>0</v>
      </c>
      <c r="G51" s="11">
        <f t="shared" si="1"/>
        <v>7</v>
      </c>
      <c r="H51" s="37"/>
      <c r="I51" s="10">
        <f t="shared" si="7"/>
        <v>0.63541666666666652</v>
      </c>
      <c r="J51" s="4">
        <v>25</v>
      </c>
      <c r="K51" s="5">
        <v>0</v>
      </c>
      <c r="L51" s="11">
        <f t="shared" si="2"/>
        <v>25</v>
      </c>
      <c r="M51" s="32">
        <v>27</v>
      </c>
      <c r="N51" s="5">
        <v>0</v>
      </c>
      <c r="O51" s="11">
        <f t="shared" si="3"/>
        <v>27</v>
      </c>
      <c r="P51" s="37"/>
      <c r="Q51" s="10">
        <f t="shared" si="8"/>
        <v>0.63541666666666652</v>
      </c>
      <c r="R51" s="4">
        <v>1</v>
      </c>
      <c r="S51" s="5">
        <v>0</v>
      </c>
      <c r="T51" s="11">
        <f t="shared" si="4"/>
        <v>1</v>
      </c>
      <c r="U51" s="32">
        <v>2</v>
      </c>
      <c r="V51" s="5">
        <v>0</v>
      </c>
      <c r="W51" s="11">
        <f t="shared" si="5"/>
        <v>2</v>
      </c>
      <c r="X51" s="37"/>
    </row>
    <row r="52" spans="1:24" ht="13.5" customHeight="1" x14ac:dyDescent="0.3">
      <c r="A52" s="10">
        <f t="shared" si="6"/>
        <v>0.64583333333333315</v>
      </c>
      <c r="B52" s="4">
        <v>4</v>
      </c>
      <c r="C52" s="5">
        <v>0</v>
      </c>
      <c r="D52" s="11">
        <f t="shared" si="0"/>
        <v>4</v>
      </c>
      <c r="E52" s="32">
        <v>17</v>
      </c>
      <c r="F52" s="5">
        <v>0</v>
      </c>
      <c r="G52" s="11">
        <f t="shared" si="1"/>
        <v>17</v>
      </c>
      <c r="H52" s="37"/>
      <c r="I52" s="10">
        <f t="shared" si="7"/>
        <v>0.64583333333333315</v>
      </c>
      <c r="J52" s="4">
        <v>18</v>
      </c>
      <c r="K52" s="5">
        <v>0</v>
      </c>
      <c r="L52" s="11">
        <f t="shared" si="2"/>
        <v>18</v>
      </c>
      <c r="M52" s="32">
        <v>23</v>
      </c>
      <c r="N52" s="5">
        <v>1</v>
      </c>
      <c r="O52" s="11">
        <f t="shared" si="3"/>
        <v>24</v>
      </c>
      <c r="P52" s="37"/>
      <c r="Q52" s="10">
        <f t="shared" si="8"/>
        <v>0.64583333333333315</v>
      </c>
      <c r="R52" s="4">
        <v>0</v>
      </c>
      <c r="S52" s="5">
        <v>0</v>
      </c>
      <c r="T52" s="11">
        <f t="shared" si="4"/>
        <v>0</v>
      </c>
      <c r="U52" s="32">
        <v>0</v>
      </c>
      <c r="V52" s="5">
        <v>0</v>
      </c>
      <c r="W52" s="11">
        <f t="shared" si="5"/>
        <v>0</v>
      </c>
      <c r="X52" s="37"/>
    </row>
    <row r="53" spans="1:24" ht="13.5" customHeight="1" x14ac:dyDescent="0.3">
      <c r="A53" s="14">
        <f t="shared" si="6"/>
        <v>0.65624999999999978</v>
      </c>
      <c r="B53" s="15">
        <v>6</v>
      </c>
      <c r="C53" s="16">
        <v>0</v>
      </c>
      <c r="D53" s="17">
        <f t="shared" si="0"/>
        <v>6</v>
      </c>
      <c r="E53" s="33">
        <v>8</v>
      </c>
      <c r="F53" s="16">
        <v>0</v>
      </c>
      <c r="G53" s="17">
        <f t="shared" si="1"/>
        <v>8</v>
      </c>
      <c r="H53" s="37"/>
      <c r="I53" s="14">
        <f t="shared" si="7"/>
        <v>0.65624999999999978</v>
      </c>
      <c r="J53" s="15">
        <v>28</v>
      </c>
      <c r="K53" s="16">
        <v>0</v>
      </c>
      <c r="L53" s="17">
        <f t="shared" si="2"/>
        <v>28</v>
      </c>
      <c r="M53" s="33">
        <v>23</v>
      </c>
      <c r="N53" s="16">
        <v>0</v>
      </c>
      <c r="O53" s="17">
        <f t="shared" si="3"/>
        <v>23</v>
      </c>
      <c r="P53" s="37"/>
      <c r="Q53" s="14">
        <f t="shared" si="8"/>
        <v>0.65624999999999978</v>
      </c>
      <c r="R53" s="15">
        <v>0</v>
      </c>
      <c r="S53" s="16">
        <v>0</v>
      </c>
      <c r="T53" s="17">
        <f t="shared" si="4"/>
        <v>0</v>
      </c>
      <c r="U53" s="33">
        <v>2</v>
      </c>
      <c r="V53" s="16">
        <v>0</v>
      </c>
      <c r="W53" s="17">
        <f t="shared" si="5"/>
        <v>2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30</v>
      </c>
      <c r="C54" s="22">
        <f t="shared" si="33"/>
        <v>0</v>
      </c>
      <c r="D54" s="29">
        <f t="shared" si="0"/>
        <v>30</v>
      </c>
      <c r="E54" s="34">
        <f>SUM(E50:E53)</f>
        <v>39</v>
      </c>
      <c r="F54" s="22">
        <f>SUM(F50:F53)</f>
        <v>0</v>
      </c>
      <c r="G54" s="29">
        <f t="shared" si="1"/>
        <v>39</v>
      </c>
      <c r="H54" s="37"/>
      <c r="I54" s="20" t="s">
        <v>4</v>
      </c>
      <c r="J54" s="21">
        <f t="shared" ref="J54:K54" si="34">SUM(J50:J53)</f>
        <v>99</v>
      </c>
      <c r="K54" s="22">
        <f t="shared" si="34"/>
        <v>0</v>
      </c>
      <c r="L54" s="29">
        <f t="shared" si="2"/>
        <v>99</v>
      </c>
      <c r="M54" s="34">
        <f>SUM(M50:M53)</f>
        <v>83</v>
      </c>
      <c r="N54" s="22">
        <f>SUM(N50:N53)</f>
        <v>1</v>
      </c>
      <c r="O54" s="29">
        <f t="shared" si="3"/>
        <v>84</v>
      </c>
      <c r="P54" s="37"/>
      <c r="Q54" s="20" t="s">
        <v>4</v>
      </c>
      <c r="R54" s="21">
        <f t="shared" ref="R54:S54" si="35">SUM(R50:R53)</f>
        <v>2</v>
      </c>
      <c r="S54" s="22">
        <f t="shared" si="35"/>
        <v>0</v>
      </c>
      <c r="T54" s="29">
        <f t="shared" si="4"/>
        <v>2</v>
      </c>
      <c r="U54" s="34">
        <f>SUM(U50:U53)</f>
        <v>5</v>
      </c>
      <c r="V54" s="22">
        <f>SUM(V50:V53)</f>
        <v>0</v>
      </c>
      <c r="W54" s="29">
        <f t="shared" si="5"/>
        <v>5</v>
      </c>
      <c r="X54" s="37"/>
    </row>
    <row r="55" spans="1:24" ht="13.5" customHeight="1" x14ac:dyDescent="0.3">
      <c r="A55" s="9">
        <f>A53+"00:15"</f>
        <v>0.66666666666666641</v>
      </c>
      <c r="B55" s="2">
        <v>7</v>
      </c>
      <c r="C55" s="3">
        <v>0</v>
      </c>
      <c r="D55" s="8">
        <f t="shared" si="0"/>
        <v>7</v>
      </c>
      <c r="E55" s="31">
        <v>7</v>
      </c>
      <c r="F55" s="3">
        <v>0</v>
      </c>
      <c r="G55" s="8">
        <f t="shared" si="1"/>
        <v>7</v>
      </c>
      <c r="H55" s="37"/>
      <c r="I55" s="9">
        <f>I53+"00:15"</f>
        <v>0.66666666666666641</v>
      </c>
      <c r="J55" s="2">
        <v>23</v>
      </c>
      <c r="K55" s="3">
        <v>0</v>
      </c>
      <c r="L55" s="8">
        <f t="shared" si="2"/>
        <v>23</v>
      </c>
      <c r="M55" s="31">
        <v>21</v>
      </c>
      <c r="N55" s="3">
        <v>0</v>
      </c>
      <c r="O55" s="8">
        <f t="shared" si="3"/>
        <v>21</v>
      </c>
      <c r="P55" s="37"/>
      <c r="Q55" s="9">
        <f>Q53+"00:15"</f>
        <v>0.66666666666666641</v>
      </c>
      <c r="R55" s="2">
        <v>3</v>
      </c>
      <c r="S55" s="3">
        <v>0</v>
      </c>
      <c r="T55" s="8">
        <f t="shared" si="4"/>
        <v>3</v>
      </c>
      <c r="U55" s="31">
        <v>0</v>
      </c>
      <c r="V55" s="3">
        <v>0</v>
      </c>
      <c r="W55" s="8">
        <f t="shared" si="5"/>
        <v>0</v>
      </c>
      <c r="X55" s="37"/>
    </row>
    <row r="56" spans="1:24" ht="13.5" customHeight="1" x14ac:dyDescent="0.3">
      <c r="A56" s="10">
        <f t="shared" si="6"/>
        <v>0.67708333333333304</v>
      </c>
      <c r="B56" s="4">
        <v>5</v>
      </c>
      <c r="C56" s="5">
        <v>0</v>
      </c>
      <c r="D56" s="11">
        <f t="shared" si="0"/>
        <v>5</v>
      </c>
      <c r="E56" s="32">
        <v>18</v>
      </c>
      <c r="F56" s="5">
        <v>0</v>
      </c>
      <c r="G56" s="11">
        <f t="shared" si="1"/>
        <v>18</v>
      </c>
      <c r="H56" s="37"/>
      <c r="I56" s="10">
        <f t="shared" si="7"/>
        <v>0.67708333333333304</v>
      </c>
      <c r="J56" s="4">
        <v>25</v>
      </c>
      <c r="K56" s="5">
        <v>0</v>
      </c>
      <c r="L56" s="11">
        <f t="shared" si="2"/>
        <v>25</v>
      </c>
      <c r="M56" s="32">
        <v>22</v>
      </c>
      <c r="N56" s="5">
        <v>0</v>
      </c>
      <c r="O56" s="11">
        <f t="shared" si="3"/>
        <v>22</v>
      </c>
      <c r="P56" s="37"/>
      <c r="Q56" s="10">
        <f t="shared" si="8"/>
        <v>0.67708333333333304</v>
      </c>
      <c r="R56" s="4">
        <v>2</v>
      </c>
      <c r="S56" s="5">
        <v>0</v>
      </c>
      <c r="T56" s="11">
        <f t="shared" si="4"/>
        <v>2</v>
      </c>
      <c r="U56" s="32">
        <v>4</v>
      </c>
      <c r="V56" s="5">
        <v>0</v>
      </c>
      <c r="W56" s="11">
        <f t="shared" si="5"/>
        <v>4</v>
      </c>
      <c r="X56" s="37"/>
    </row>
    <row r="57" spans="1:24" ht="13.5" customHeight="1" x14ac:dyDescent="0.3">
      <c r="A57" s="10">
        <f t="shared" si="6"/>
        <v>0.68749999999999967</v>
      </c>
      <c r="B57" s="4">
        <v>11</v>
      </c>
      <c r="C57" s="5">
        <v>0</v>
      </c>
      <c r="D57" s="11">
        <f t="shared" si="0"/>
        <v>11</v>
      </c>
      <c r="E57" s="32">
        <v>21</v>
      </c>
      <c r="F57" s="5">
        <v>0</v>
      </c>
      <c r="G57" s="11">
        <f t="shared" si="1"/>
        <v>21</v>
      </c>
      <c r="H57" s="37"/>
      <c r="I57" s="10">
        <f t="shared" si="7"/>
        <v>0.68749999999999967</v>
      </c>
      <c r="J57" s="4">
        <v>13</v>
      </c>
      <c r="K57" s="5">
        <v>0</v>
      </c>
      <c r="L57" s="11">
        <f t="shared" si="2"/>
        <v>13</v>
      </c>
      <c r="M57" s="32">
        <v>31</v>
      </c>
      <c r="N57" s="5">
        <v>0</v>
      </c>
      <c r="O57" s="11">
        <f t="shared" si="3"/>
        <v>31</v>
      </c>
      <c r="P57" s="37"/>
      <c r="Q57" s="10">
        <f t="shared" si="8"/>
        <v>0.68749999999999967</v>
      </c>
      <c r="R57" s="4">
        <v>0</v>
      </c>
      <c r="S57" s="5">
        <v>0</v>
      </c>
      <c r="T57" s="11">
        <f t="shared" si="4"/>
        <v>0</v>
      </c>
      <c r="U57" s="32">
        <v>0</v>
      </c>
      <c r="V57" s="5">
        <v>0</v>
      </c>
      <c r="W57" s="11">
        <f t="shared" si="5"/>
        <v>0</v>
      </c>
      <c r="X57" s="37"/>
    </row>
    <row r="58" spans="1:24" ht="13.5" customHeight="1" x14ac:dyDescent="0.3">
      <c r="A58" s="14">
        <f t="shared" si="6"/>
        <v>0.6979166666666663</v>
      </c>
      <c r="B58" s="15">
        <v>9</v>
      </c>
      <c r="C58" s="16">
        <v>0</v>
      </c>
      <c r="D58" s="17">
        <f t="shared" si="0"/>
        <v>9</v>
      </c>
      <c r="E58" s="33">
        <v>9</v>
      </c>
      <c r="F58" s="16">
        <v>0</v>
      </c>
      <c r="G58" s="17">
        <f t="shared" si="1"/>
        <v>9</v>
      </c>
      <c r="H58" s="37"/>
      <c r="I58" s="14">
        <f t="shared" si="7"/>
        <v>0.6979166666666663</v>
      </c>
      <c r="J58" s="15">
        <v>25</v>
      </c>
      <c r="K58" s="16">
        <v>0</v>
      </c>
      <c r="L58" s="17">
        <f t="shared" si="2"/>
        <v>25</v>
      </c>
      <c r="M58" s="33">
        <v>34</v>
      </c>
      <c r="N58" s="16">
        <v>0</v>
      </c>
      <c r="O58" s="17">
        <f t="shared" si="3"/>
        <v>34</v>
      </c>
      <c r="P58" s="37"/>
      <c r="Q58" s="14">
        <f t="shared" si="8"/>
        <v>0.6979166666666663</v>
      </c>
      <c r="R58" s="15">
        <v>3</v>
      </c>
      <c r="S58" s="16">
        <v>0</v>
      </c>
      <c r="T58" s="17">
        <f t="shared" si="4"/>
        <v>3</v>
      </c>
      <c r="U58" s="33">
        <v>0</v>
      </c>
      <c r="V58" s="16">
        <v>0</v>
      </c>
      <c r="W58" s="17">
        <f t="shared" si="5"/>
        <v>0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32</v>
      </c>
      <c r="C59" s="22">
        <f t="shared" si="36"/>
        <v>0</v>
      </c>
      <c r="D59" s="29">
        <f t="shared" si="0"/>
        <v>32</v>
      </c>
      <c r="E59" s="34">
        <f>SUM(E55:E58)</f>
        <v>55</v>
      </c>
      <c r="F59" s="22">
        <f>SUM(F55:F58)</f>
        <v>0</v>
      </c>
      <c r="G59" s="29">
        <f t="shared" si="1"/>
        <v>55</v>
      </c>
      <c r="H59" s="37"/>
      <c r="I59" s="20" t="s">
        <v>4</v>
      </c>
      <c r="J59" s="21">
        <f t="shared" ref="J59:K59" si="37">SUM(J55:J58)</f>
        <v>86</v>
      </c>
      <c r="K59" s="22">
        <f t="shared" si="37"/>
        <v>0</v>
      </c>
      <c r="L59" s="29">
        <f t="shared" si="2"/>
        <v>86</v>
      </c>
      <c r="M59" s="34">
        <f>SUM(M55:M58)</f>
        <v>108</v>
      </c>
      <c r="N59" s="22">
        <f>SUM(N55:N58)</f>
        <v>0</v>
      </c>
      <c r="O59" s="29">
        <f t="shared" si="3"/>
        <v>108</v>
      </c>
      <c r="P59" s="37"/>
      <c r="Q59" s="20" t="s">
        <v>4</v>
      </c>
      <c r="R59" s="21">
        <f t="shared" ref="R59:S59" si="38">SUM(R55:R58)</f>
        <v>8</v>
      </c>
      <c r="S59" s="22">
        <f t="shared" si="38"/>
        <v>0</v>
      </c>
      <c r="T59" s="29">
        <f t="shared" si="4"/>
        <v>8</v>
      </c>
      <c r="U59" s="34">
        <f>SUM(U55:U58)</f>
        <v>4</v>
      </c>
      <c r="V59" s="22">
        <f>SUM(V55:V58)</f>
        <v>0</v>
      </c>
      <c r="W59" s="29">
        <f t="shared" si="5"/>
        <v>4</v>
      </c>
      <c r="X59" s="37"/>
    </row>
    <row r="60" spans="1:24" ht="13.5" customHeight="1" x14ac:dyDescent="0.3">
      <c r="A60" s="9">
        <f>A58+"00:15"</f>
        <v>0.70833333333333293</v>
      </c>
      <c r="B60" s="2">
        <v>13</v>
      </c>
      <c r="C60" s="3">
        <v>0</v>
      </c>
      <c r="D60" s="8">
        <f t="shared" si="0"/>
        <v>13</v>
      </c>
      <c r="E60" s="31">
        <v>23</v>
      </c>
      <c r="F60" s="3">
        <v>0</v>
      </c>
      <c r="G60" s="8">
        <f t="shared" si="1"/>
        <v>23</v>
      </c>
      <c r="H60" s="37"/>
      <c r="I60" s="9">
        <f>I58+"00:15"</f>
        <v>0.70833333333333293</v>
      </c>
      <c r="J60" s="2">
        <v>23</v>
      </c>
      <c r="K60" s="3">
        <v>0</v>
      </c>
      <c r="L60" s="8">
        <f t="shared" si="2"/>
        <v>23</v>
      </c>
      <c r="M60" s="31">
        <v>27</v>
      </c>
      <c r="N60" s="3">
        <v>0</v>
      </c>
      <c r="O60" s="8">
        <f t="shared" si="3"/>
        <v>27</v>
      </c>
      <c r="P60" s="37"/>
      <c r="Q60" s="9">
        <f>Q58+"00:15"</f>
        <v>0.70833333333333293</v>
      </c>
      <c r="R60" s="2">
        <v>0</v>
      </c>
      <c r="S60" s="3">
        <v>0</v>
      </c>
      <c r="T60" s="8">
        <f t="shared" si="4"/>
        <v>0</v>
      </c>
      <c r="U60" s="31">
        <v>0</v>
      </c>
      <c r="V60" s="3">
        <v>0</v>
      </c>
      <c r="W60" s="8">
        <f t="shared" si="5"/>
        <v>0</v>
      </c>
      <c r="X60" s="37"/>
    </row>
    <row r="61" spans="1:24" ht="13.5" customHeight="1" x14ac:dyDescent="0.3">
      <c r="A61" s="10">
        <f t="shared" si="6"/>
        <v>0.71874999999999956</v>
      </c>
      <c r="B61" s="4">
        <v>15</v>
      </c>
      <c r="C61" s="5">
        <v>0</v>
      </c>
      <c r="D61" s="11">
        <f t="shared" si="0"/>
        <v>15</v>
      </c>
      <c r="E61" s="32">
        <v>19</v>
      </c>
      <c r="F61" s="5">
        <v>0</v>
      </c>
      <c r="G61" s="11">
        <f t="shared" si="1"/>
        <v>19</v>
      </c>
      <c r="H61" s="37"/>
      <c r="I61" s="10">
        <f t="shared" si="7"/>
        <v>0.71874999999999956</v>
      </c>
      <c r="J61" s="4">
        <v>41</v>
      </c>
      <c r="K61" s="5">
        <v>0</v>
      </c>
      <c r="L61" s="11">
        <f t="shared" si="2"/>
        <v>41</v>
      </c>
      <c r="M61" s="32">
        <v>25</v>
      </c>
      <c r="N61" s="5">
        <v>0</v>
      </c>
      <c r="O61" s="11">
        <f t="shared" si="3"/>
        <v>25</v>
      </c>
      <c r="P61" s="37"/>
      <c r="Q61" s="10">
        <f t="shared" si="8"/>
        <v>0.71874999999999956</v>
      </c>
      <c r="R61" s="4">
        <v>2</v>
      </c>
      <c r="S61" s="5">
        <v>0</v>
      </c>
      <c r="T61" s="11">
        <f t="shared" si="4"/>
        <v>2</v>
      </c>
      <c r="U61" s="32">
        <v>0</v>
      </c>
      <c r="V61" s="5">
        <v>0</v>
      </c>
      <c r="W61" s="11">
        <f t="shared" si="5"/>
        <v>0</v>
      </c>
      <c r="X61" s="37"/>
    </row>
    <row r="62" spans="1:24" ht="13.5" customHeight="1" x14ac:dyDescent="0.3">
      <c r="A62" s="10">
        <f t="shared" si="6"/>
        <v>0.72916666666666619</v>
      </c>
      <c r="B62" s="4">
        <v>12</v>
      </c>
      <c r="C62" s="5">
        <v>0</v>
      </c>
      <c r="D62" s="11">
        <f t="shared" si="0"/>
        <v>12</v>
      </c>
      <c r="E62" s="32">
        <v>23</v>
      </c>
      <c r="F62" s="5">
        <v>0</v>
      </c>
      <c r="G62" s="11">
        <f t="shared" si="1"/>
        <v>23</v>
      </c>
      <c r="H62" s="37"/>
      <c r="I62" s="10">
        <f t="shared" si="7"/>
        <v>0.72916666666666619</v>
      </c>
      <c r="J62" s="4">
        <v>43</v>
      </c>
      <c r="K62" s="5">
        <v>0</v>
      </c>
      <c r="L62" s="11">
        <f t="shared" si="2"/>
        <v>43</v>
      </c>
      <c r="M62" s="32">
        <v>19</v>
      </c>
      <c r="N62" s="5">
        <v>0</v>
      </c>
      <c r="O62" s="11">
        <f t="shared" si="3"/>
        <v>19</v>
      </c>
      <c r="P62" s="37"/>
      <c r="Q62" s="10">
        <f t="shared" si="8"/>
        <v>0.72916666666666619</v>
      </c>
      <c r="R62" s="4">
        <v>0</v>
      </c>
      <c r="S62" s="5">
        <v>0</v>
      </c>
      <c r="T62" s="11">
        <f t="shared" si="4"/>
        <v>0</v>
      </c>
      <c r="U62" s="32">
        <v>3</v>
      </c>
      <c r="V62" s="5">
        <v>0</v>
      </c>
      <c r="W62" s="11">
        <f t="shared" si="5"/>
        <v>3</v>
      </c>
      <c r="X62" s="37"/>
    </row>
    <row r="63" spans="1:24" ht="13.5" customHeight="1" x14ac:dyDescent="0.3">
      <c r="A63" s="14">
        <f t="shared" si="6"/>
        <v>0.73958333333333282</v>
      </c>
      <c r="B63" s="15">
        <v>12</v>
      </c>
      <c r="C63" s="16">
        <v>0</v>
      </c>
      <c r="D63" s="17">
        <f t="shared" si="0"/>
        <v>12</v>
      </c>
      <c r="E63" s="33">
        <v>13</v>
      </c>
      <c r="F63" s="16">
        <v>0</v>
      </c>
      <c r="G63" s="17">
        <f t="shared" si="1"/>
        <v>13</v>
      </c>
      <c r="H63" s="37"/>
      <c r="I63" s="14">
        <f t="shared" si="7"/>
        <v>0.73958333333333282</v>
      </c>
      <c r="J63" s="15">
        <v>24</v>
      </c>
      <c r="K63" s="16">
        <v>0</v>
      </c>
      <c r="L63" s="17">
        <f t="shared" si="2"/>
        <v>24</v>
      </c>
      <c r="M63" s="33">
        <v>21</v>
      </c>
      <c r="N63" s="16">
        <v>0</v>
      </c>
      <c r="O63" s="17">
        <f t="shared" si="3"/>
        <v>21</v>
      </c>
      <c r="P63" s="37"/>
      <c r="Q63" s="14">
        <f t="shared" si="8"/>
        <v>0.73958333333333282</v>
      </c>
      <c r="R63" s="15">
        <v>2</v>
      </c>
      <c r="S63" s="16">
        <v>0</v>
      </c>
      <c r="T63" s="17">
        <f t="shared" si="4"/>
        <v>2</v>
      </c>
      <c r="U63" s="33">
        <v>0</v>
      </c>
      <c r="V63" s="16">
        <v>0</v>
      </c>
      <c r="W63" s="17">
        <f t="shared" si="5"/>
        <v>0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52</v>
      </c>
      <c r="C64" s="22">
        <f t="shared" si="39"/>
        <v>0</v>
      </c>
      <c r="D64" s="29">
        <f t="shared" si="0"/>
        <v>52</v>
      </c>
      <c r="E64" s="34">
        <f>SUM(E60:E63)</f>
        <v>78</v>
      </c>
      <c r="F64" s="22">
        <f>SUM(F60:F63)</f>
        <v>0</v>
      </c>
      <c r="G64" s="29">
        <f t="shared" si="1"/>
        <v>78</v>
      </c>
      <c r="H64" s="37"/>
      <c r="I64" s="20" t="s">
        <v>4</v>
      </c>
      <c r="J64" s="21">
        <f t="shared" ref="J64:K64" si="40">SUM(J60:J63)</f>
        <v>131</v>
      </c>
      <c r="K64" s="22">
        <f t="shared" si="40"/>
        <v>0</v>
      </c>
      <c r="L64" s="29">
        <f t="shared" si="2"/>
        <v>131</v>
      </c>
      <c r="M64" s="34">
        <f>SUM(M60:M63)</f>
        <v>92</v>
      </c>
      <c r="N64" s="22">
        <f>SUM(N60:N63)</f>
        <v>0</v>
      </c>
      <c r="O64" s="29">
        <f t="shared" si="3"/>
        <v>92</v>
      </c>
      <c r="P64" s="37"/>
      <c r="Q64" s="20" t="s">
        <v>4</v>
      </c>
      <c r="R64" s="21">
        <f t="shared" ref="R64:S64" si="41">SUM(R60:R63)</f>
        <v>4</v>
      </c>
      <c r="S64" s="22">
        <f t="shared" si="41"/>
        <v>0</v>
      </c>
      <c r="T64" s="29">
        <f t="shared" si="4"/>
        <v>4</v>
      </c>
      <c r="U64" s="34">
        <f>SUM(U60:U63)</f>
        <v>3</v>
      </c>
      <c r="V64" s="22">
        <f>SUM(V60:V63)</f>
        <v>0</v>
      </c>
      <c r="W64" s="29">
        <f t="shared" si="5"/>
        <v>3</v>
      </c>
      <c r="X64" s="37"/>
    </row>
    <row r="65" spans="1:24" ht="13.5" customHeight="1" x14ac:dyDescent="0.3">
      <c r="A65" s="9">
        <f>A63+"00:15"</f>
        <v>0.74999999999999944</v>
      </c>
      <c r="B65" s="2">
        <v>11</v>
      </c>
      <c r="C65" s="3">
        <v>0</v>
      </c>
      <c r="D65" s="8">
        <f t="shared" si="0"/>
        <v>11</v>
      </c>
      <c r="E65" s="31">
        <v>20</v>
      </c>
      <c r="F65" s="3">
        <v>0</v>
      </c>
      <c r="G65" s="8">
        <f t="shared" si="1"/>
        <v>20</v>
      </c>
      <c r="H65" s="37"/>
      <c r="I65" s="9">
        <f>I63+"00:15"</f>
        <v>0.74999999999999944</v>
      </c>
      <c r="J65" s="2">
        <v>27</v>
      </c>
      <c r="K65" s="3">
        <v>0</v>
      </c>
      <c r="L65" s="8">
        <f t="shared" si="2"/>
        <v>27</v>
      </c>
      <c r="M65" s="31">
        <v>18</v>
      </c>
      <c r="N65" s="3">
        <v>0</v>
      </c>
      <c r="O65" s="8">
        <f t="shared" si="3"/>
        <v>18</v>
      </c>
      <c r="P65" s="37"/>
      <c r="Q65" s="9">
        <f>Q63+"00:15"</f>
        <v>0.74999999999999944</v>
      </c>
      <c r="R65" s="2">
        <v>0</v>
      </c>
      <c r="S65" s="3">
        <v>0</v>
      </c>
      <c r="T65" s="8">
        <f t="shared" si="4"/>
        <v>0</v>
      </c>
      <c r="U65" s="31">
        <v>0</v>
      </c>
      <c r="V65" s="3">
        <v>0</v>
      </c>
      <c r="W65" s="8">
        <f t="shared" si="5"/>
        <v>0</v>
      </c>
      <c r="X65" s="37"/>
    </row>
    <row r="66" spans="1:24" ht="13.5" customHeight="1" x14ac:dyDescent="0.3">
      <c r="A66" s="10">
        <f t="shared" si="6"/>
        <v>0.76041666666666607</v>
      </c>
      <c r="B66" s="4">
        <v>9</v>
      </c>
      <c r="C66" s="5">
        <v>0</v>
      </c>
      <c r="D66" s="11">
        <f t="shared" si="0"/>
        <v>9</v>
      </c>
      <c r="E66" s="32">
        <v>15</v>
      </c>
      <c r="F66" s="5">
        <v>0</v>
      </c>
      <c r="G66" s="11">
        <f t="shared" si="1"/>
        <v>15</v>
      </c>
      <c r="H66" s="37"/>
      <c r="I66" s="10">
        <f t="shared" si="7"/>
        <v>0.76041666666666607</v>
      </c>
      <c r="J66" s="4">
        <v>29</v>
      </c>
      <c r="K66" s="5">
        <v>0</v>
      </c>
      <c r="L66" s="11">
        <f t="shared" si="2"/>
        <v>29</v>
      </c>
      <c r="M66" s="32">
        <v>23</v>
      </c>
      <c r="N66" s="5">
        <v>0</v>
      </c>
      <c r="O66" s="11">
        <f t="shared" si="3"/>
        <v>23</v>
      </c>
      <c r="P66" s="37"/>
      <c r="Q66" s="10">
        <f t="shared" si="8"/>
        <v>0.76041666666666607</v>
      </c>
      <c r="R66" s="4">
        <v>0</v>
      </c>
      <c r="S66" s="5">
        <v>0</v>
      </c>
      <c r="T66" s="11">
        <f t="shared" si="4"/>
        <v>0</v>
      </c>
      <c r="U66" s="32">
        <v>0</v>
      </c>
      <c r="V66" s="5">
        <v>0</v>
      </c>
      <c r="W66" s="11">
        <f t="shared" si="5"/>
        <v>0</v>
      </c>
      <c r="X66" s="37"/>
    </row>
    <row r="67" spans="1:24" ht="13.5" customHeight="1" x14ac:dyDescent="0.3">
      <c r="A67" s="10">
        <f t="shared" si="6"/>
        <v>0.7708333333333327</v>
      </c>
      <c r="B67" s="4">
        <v>14</v>
      </c>
      <c r="C67" s="5">
        <v>0</v>
      </c>
      <c r="D67" s="11">
        <f t="shared" si="0"/>
        <v>14</v>
      </c>
      <c r="E67" s="32">
        <v>12</v>
      </c>
      <c r="F67" s="5">
        <v>0</v>
      </c>
      <c r="G67" s="11">
        <f t="shared" si="1"/>
        <v>12</v>
      </c>
      <c r="H67" s="37"/>
      <c r="I67" s="10">
        <f t="shared" si="7"/>
        <v>0.7708333333333327</v>
      </c>
      <c r="J67" s="4">
        <v>29</v>
      </c>
      <c r="K67" s="5">
        <v>1</v>
      </c>
      <c r="L67" s="11">
        <f t="shared" si="2"/>
        <v>30</v>
      </c>
      <c r="M67" s="32">
        <v>15</v>
      </c>
      <c r="N67" s="5">
        <v>0</v>
      </c>
      <c r="O67" s="11">
        <f t="shared" si="3"/>
        <v>15</v>
      </c>
      <c r="P67" s="37"/>
      <c r="Q67" s="10">
        <f t="shared" si="8"/>
        <v>0.7708333333333327</v>
      </c>
      <c r="R67" s="4">
        <v>0</v>
      </c>
      <c r="S67" s="5">
        <v>0</v>
      </c>
      <c r="T67" s="11">
        <f t="shared" si="4"/>
        <v>0</v>
      </c>
      <c r="U67" s="32">
        <v>0</v>
      </c>
      <c r="V67" s="5">
        <v>0</v>
      </c>
      <c r="W67" s="11">
        <f t="shared" si="5"/>
        <v>0</v>
      </c>
      <c r="X67" s="37"/>
    </row>
    <row r="68" spans="1:24" ht="13.5" customHeight="1" x14ac:dyDescent="0.3">
      <c r="A68" s="14">
        <f t="shared" si="6"/>
        <v>0.78124999999999933</v>
      </c>
      <c r="B68" s="15">
        <v>8</v>
      </c>
      <c r="C68" s="16">
        <v>0</v>
      </c>
      <c r="D68" s="17">
        <f t="shared" si="0"/>
        <v>8</v>
      </c>
      <c r="E68" s="33">
        <v>14</v>
      </c>
      <c r="F68" s="16">
        <v>0</v>
      </c>
      <c r="G68" s="17">
        <f t="shared" si="1"/>
        <v>14</v>
      </c>
      <c r="H68" s="37"/>
      <c r="I68" s="14">
        <f t="shared" si="7"/>
        <v>0.78124999999999933</v>
      </c>
      <c r="J68" s="15">
        <v>20</v>
      </c>
      <c r="K68" s="16">
        <v>0</v>
      </c>
      <c r="L68" s="17">
        <f t="shared" si="2"/>
        <v>20</v>
      </c>
      <c r="M68" s="33">
        <v>13</v>
      </c>
      <c r="N68" s="16">
        <v>0</v>
      </c>
      <c r="O68" s="17">
        <f t="shared" si="3"/>
        <v>13</v>
      </c>
      <c r="P68" s="37"/>
      <c r="Q68" s="14">
        <f t="shared" si="8"/>
        <v>0.78124999999999933</v>
      </c>
      <c r="R68" s="15">
        <v>2</v>
      </c>
      <c r="S68" s="16">
        <v>0</v>
      </c>
      <c r="T68" s="17">
        <f t="shared" si="4"/>
        <v>2</v>
      </c>
      <c r="U68" s="33">
        <v>0</v>
      </c>
      <c r="V68" s="16">
        <v>0</v>
      </c>
      <c r="W68" s="17">
        <f t="shared" si="5"/>
        <v>0</v>
      </c>
      <c r="X68" s="37"/>
    </row>
    <row r="69" spans="1:24" ht="13.5" customHeight="1" x14ac:dyDescent="0.3">
      <c r="A69" s="20" t="s">
        <v>4</v>
      </c>
      <c r="B69" s="21">
        <f t="shared" ref="B69:C69" si="42">SUM(B65:B68)</f>
        <v>42</v>
      </c>
      <c r="C69" s="22">
        <f t="shared" si="42"/>
        <v>0</v>
      </c>
      <c r="D69" s="29">
        <f t="shared" si="0"/>
        <v>42</v>
      </c>
      <c r="E69" s="34">
        <f>SUM(E65:E68)</f>
        <v>61</v>
      </c>
      <c r="F69" s="22">
        <f>SUM(F65:F68)</f>
        <v>0</v>
      </c>
      <c r="G69" s="29">
        <f t="shared" si="1"/>
        <v>61</v>
      </c>
      <c r="H69" s="37"/>
      <c r="I69" s="20" t="s">
        <v>4</v>
      </c>
      <c r="J69" s="21">
        <f t="shared" ref="J69:K69" si="43">SUM(J65:J68)</f>
        <v>105</v>
      </c>
      <c r="K69" s="22">
        <f t="shared" si="43"/>
        <v>1</v>
      </c>
      <c r="L69" s="29">
        <f t="shared" si="2"/>
        <v>106</v>
      </c>
      <c r="M69" s="34">
        <f>SUM(M65:M68)</f>
        <v>69</v>
      </c>
      <c r="N69" s="22">
        <f>SUM(N65:N68)</f>
        <v>0</v>
      </c>
      <c r="O69" s="29">
        <f t="shared" si="3"/>
        <v>69</v>
      </c>
      <c r="P69" s="37"/>
      <c r="Q69" s="20" t="s">
        <v>4</v>
      </c>
      <c r="R69" s="21">
        <f t="shared" ref="R69:S69" si="44">SUM(R65:R68)</f>
        <v>2</v>
      </c>
      <c r="S69" s="22">
        <f t="shared" si="44"/>
        <v>0</v>
      </c>
      <c r="T69" s="29">
        <f t="shared" si="4"/>
        <v>2</v>
      </c>
      <c r="U69" s="34">
        <f>SUM(U65:U68)</f>
        <v>0</v>
      </c>
      <c r="V69" s="22">
        <f>SUM(V65:V68)</f>
        <v>0</v>
      </c>
      <c r="W69" s="29">
        <f t="shared" si="5"/>
        <v>0</v>
      </c>
      <c r="X69" s="37"/>
    </row>
    <row r="70" spans="1:24" ht="13.5" customHeight="1" x14ac:dyDescent="0.3">
      <c r="A70" s="27">
        <f>A68+"0:15"</f>
        <v>0.79166666666666596</v>
      </c>
      <c r="B70" s="2">
        <v>10</v>
      </c>
      <c r="C70" s="3">
        <v>0</v>
      </c>
      <c r="D70" s="8">
        <f t="shared" si="0"/>
        <v>10</v>
      </c>
      <c r="E70" s="31">
        <v>10</v>
      </c>
      <c r="F70" s="3">
        <v>0</v>
      </c>
      <c r="G70" s="8">
        <f t="shared" si="1"/>
        <v>10</v>
      </c>
      <c r="H70" s="37"/>
      <c r="I70" s="27">
        <f>I68+"0:15"</f>
        <v>0.79166666666666596</v>
      </c>
      <c r="J70" s="2">
        <v>21</v>
      </c>
      <c r="K70" s="3">
        <v>0</v>
      </c>
      <c r="L70" s="8">
        <f t="shared" si="2"/>
        <v>21</v>
      </c>
      <c r="M70" s="31">
        <v>11</v>
      </c>
      <c r="N70" s="3">
        <v>0</v>
      </c>
      <c r="O70" s="8">
        <f t="shared" si="3"/>
        <v>11</v>
      </c>
      <c r="P70" s="37"/>
      <c r="Q70" s="27">
        <f>Q68+"0:15"</f>
        <v>0.79166666666666596</v>
      </c>
      <c r="R70" s="2">
        <v>0</v>
      </c>
      <c r="S70" s="3">
        <v>0</v>
      </c>
      <c r="T70" s="8">
        <f t="shared" si="4"/>
        <v>0</v>
      </c>
      <c r="U70" s="31">
        <v>0</v>
      </c>
      <c r="V70" s="3">
        <v>0</v>
      </c>
      <c r="W70" s="8">
        <f t="shared" si="5"/>
        <v>0</v>
      </c>
      <c r="X70" s="37"/>
    </row>
    <row r="71" spans="1:24" ht="13.5" customHeight="1" x14ac:dyDescent="0.3">
      <c r="A71" s="10">
        <f t="shared" ref="A71:A128" si="45">A70+"00:15"</f>
        <v>0.80208333333333259</v>
      </c>
      <c r="B71" s="4">
        <v>2</v>
      </c>
      <c r="C71" s="5">
        <v>0</v>
      </c>
      <c r="D71" s="11">
        <f t="shared" si="0"/>
        <v>2</v>
      </c>
      <c r="E71" s="32">
        <v>11</v>
      </c>
      <c r="F71" s="5">
        <v>0</v>
      </c>
      <c r="G71" s="11">
        <f t="shared" si="1"/>
        <v>11</v>
      </c>
      <c r="H71" s="37"/>
      <c r="I71" s="10">
        <f t="shared" ref="I71:I128" si="46">I70+"00:15"</f>
        <v>0.80208333333333259</v>
      </c>
      <c r="J71" s="4">
        <v>16</v>
      </c>
      <c r="K71" s="5">
        <v>0</v>
      </c>
      <c r="L71" s="11">
        <f t="shared" si="2"/>
        <v>16</v>
      </c>
      <c r="M71" s="32">
        <v>8</v>
      </c>
      <c r="N71" s="5">
        <v>1</v>
      </c>
      <c r="O71" s="11">
        <f t="shared" si="3"/>
        <v>9</v>
      </c>
      <c r="P71" s="37"/>
      <c r="Q71" s="10">
        <f t="shared" ref="Q71:Q128" si="47">Q70+"00:15"</f>
        <v>0.80208333333333259</v>
      </c>
      <c r="R71" s="4">
        <v>0</v>
      </c>
      <c r="S71" s="5">
        <v>0</v>
      </c>
      <c r="T71" s="11">
        <f t="shared" si="4"/>
        <v>0</v>
      </c>
      <c r="U71" s="32">
        <v>1</v>
      </c>
      <c r="V71" s="5">
        <v>0</v>
      </c>
      <c r="W71" s="11">
        <f t="shared" si="5"/>
        <v>1</v>
      </c>
      <c r="X71" s="37"/>
    </row>
    <row r="72" spans="1:24" ht="13.5" customHeight="1" x14ac:dyDescent="0.3">
      <c r="A72" s="10">
        <f t="shared" si="45"/>
        <v>0.81249999999999922</v>
      </c>
      <c r="B72" s="4">
        <v>0</v>
      </c>
      <c r="C72" s="5">
        <v>0</v>
      </c>
      <c r="D72" s="11">
        <f t="shared" si="0"/>
        <v>0</v>
      </c>
      <c r="E72" s="32">
        <v>7</v>
      </c>
      <c r="F72" s="5">
        <v>0</v>
      </c>
      <c r="G72" s="11">
        <f t="shared" si="1"/>
        <v>7</v>
      </c>
      <c r="H72" s="37"/>
      <c r="I72" s="10">
        <f t="shared" si="46"/>
        <v>0.81249999999999922</v>
      </c>
      <c r="J72" s="4">
        <v>11</v>
      </c>
      <c r="K72" s="5">
        <v>0</v>
      </c>
      <c r="L72" s="11">
        <f t="shared" si="2"/>
        <v>11</v>
      </c>
      <c r="M72" s="32">
        <v>11</v>
      </c>
      <c r="N72" s="5">
        <v>0</v>
      </c>
      <c r="O72" s="11">
        <f t="shared" si="3"/>
        <v>11</v>
      </c>
      <c r="P72" s="37"/>
      <c r="Q72" s="10">
        <f t="shared" si="47"/>
        <v>0.81249999999999922</v>
      </c>
      <c r="R72" s="4">
        <v>0</v>
      </c>
      <c r="S72" s="5">
        <v>0</v>
      </c>
      <c r="T72" s="11">
        <f t="shared" si="4"/>
        <v>0</v>
      </c>
      <c r="U72" s="32">
        <v>0</v>
      </c>
      <c r="V72" s="5">
        <v>0</v>
      </c>
      <c r="W72" s="11">
        <f t="shared" si="5"/>
        <v>0</v>
      </c>
      <c r="X72" s="37"/>
    </row>
    <row r="73" spans="1:24" ht="13.5" customHeight="1" x14ac:dyDescent="0.3">
      <c r="A73" s="14">
        <f t="shared" si="45"/>
        <v>0.82291666666666585</v>
      </c>
      <c r="B73" s="15">
        <v>5</v>
      </c>
      <c r="C73" s="16">
        <v>0</v>
      </c>
      <c r="D73" s="17">
        <f t="shared" si="0"/>
        <v>5</v>
      </c>
      <c r="E73" s="33">
        <v>4</v>
      </c>
      <c r="F73" s="16">
        <v>0</v>
      </c>
      <c r="G73" s="17">
        <f t="shared" si="1"/>
        <v>4</v>
      </c>
      <c r="H73" s="37"/>
      <c r="I73" s="14">
        <f t="shared" si="46"/>
        <v>0.82291666666666585</v>
      </c>
      <c r="J73" s="15">
        <v>13</v>
      </c>
      <c r="K73" s="16">
        <v>0</v>
      </c>
      <c r="L73" s="17">
        <f t="shared" si="2"/>
        <v>13</v>
      </c>
      <c r="M73" s="33">
        <v>9</v>
      </c>
      <c r="N73" s="16">
        <v>0</v>
      </c>
      <c r="O73" s="17">
        <f t="shared" si="3"/>
        <v>9</v>
      </c>
      <c r="P73" s="37"/>
      <c r="Q73" s="14">
        <f t="shared" si="47"/>
        <v>0.82291666666666585</v>
      </c>
      <c r="R73" s="15">
        <v>0</v>
      </c>
      <c r="S73" s="16">
        <v>0</v>
      </c>
      <c r="T73" s="17">
        <f t="shared" si="4"/>
        <v>0</v>
      </c>
      <c r="U73" s="33">
        <v>0</v>
      </c>
      <c r="V73" s="16">
        <v>0</v>
      </c>
      <c r="W73" s="17">
        <f t="shared" si="5"/>
        <v>0</v>
      </c>
      <c r="X73" s="37"/>
    </row>
    <row r="74" spans="1:24" ht="13.5" customHeight="1" x14ac:dyDescent="0.3">
      <c r="A74" s="20" t="s">
        <v>4</v>
      </c>
      <c r="B74" s="21">
        <f>SUM(B70:B73)</f>
        <v>17</v>
      </c>
      <c r="C74" s="22">
        <f t="shared" ref="C74" si="48">SUM(C70:C73)</f>
        <v>0</v>
      </c>
      <c r="D74" s="29">
        <f t="shared" ref="D74:D129" si="49">SUM(B74:C74)</f>
        <v>17</v>
      </c>
      <c r="E74" s="34">
        <f>SUM(E70:E73)</f>
        <v>32</v>
      </c>
      <c r="F74" s="22">
        <f>SUM(F70:F73)</f>
        <v>0</v>
      </c>
      <c r="G74" s="29">
        <f t="shared" ref="G74:G129" si="50">SUM(E74:F74)</f>
        <v>32</v>
      </c>
      <c r="H74" s="37"/>
      <c r="I74" s="20" t="s">
        <v>4</v>
      </c>
      <c r="J74" s="21">
        <f>SUM(J70:J73)</f>
        <v>61</v>
      </c>
      <c r="K74" s="22">
        <f t="shared" ref="K74" si="51">SUM(K70:K73)</f>
        <v>0</v>
      </c>
      <c r="L74" s="29">
        <f t="shared" ref="L74:L129" si="52">SUM(J74:K74)</f>
        <v>61</v>
      </c>
      <c r="M74" s="34">
        <f>SUM(M70:M73)</f>
        <v>39</v>
      </c>
      <c r="N74" s="22">
        <f>SUM(N70:N73)</f>
        <v>1</v>
      </c>
      <c r="O74" s="29">
        <f t="shared" ref="O74:O129" si="53">SUM(M74:N74)</f>
        <v>40</v>
      </c>
      <c r="P74" s="37"/>
      <c r="Q74" s="20" t="s">
        <v>4</v>
      </c>
      <c r="R74" s="21">
        <f>SUM(R70:R73)</f>
        <v>0</v>
      </c>
      <c r="S74" s="22">
        <f t="shared" ref="S74" si="54">SUM(S70:S73)</f>
        <v>0</v>
      </c>
      <c r="T74" s="29">
        <f t="shared" ref="T74:T129" si="55">SUM(R74:S74)</f>
        <v>0</v>
      </c>
      <c r="U74" s="34">
        <f>SUM(U70:U73)</f>
        <v>1</v>
      </c>
      <c r="V74" s="22">
        <f>SUM(V70:V73)</f>
        <v>0</v>
      </c>
      <c r="W74" s="29">
        <f t="shared" ref="W74:W129" si="56">SUM(U74:V74)</f>
        <v>1</v>
      </c>
      <c r="X74" s="37"/>
    </row>
    <row r="75" spans="1:24" ht="13.5" customHeight="1" x14ac:dyDescent="0.3">
      <c r="A75" s="9">
        <f>A73+"00:15"</f>
        <v>0.83333333333333248</v>
      </c>
      <c r="B75" s="2">
        <v>2</v>
      </c>
      <c r="C75" s="3">
        <v>0</v>
      </c>
      <c r="D75" s="8">
        <f t="shared" si="49"/>
        <v>2</v>
      </c>
      <c r="E75" s="31">
        <v>9</v>
      </c>
      <c r="F75" s="3">
        <v>0</v>
      </c>
      <c r="G75" s="8">
        <f t="shared" si="50"/>
        <v>9</v>
      </c>
      <c r="H75" s="37"/>
      <c r="I75" s="9">
        <f>I73+"00:15"</f>
        <v>0.83333333333333248</v>
      </c>
      <c r="J75" s="2">
        <v>14</v>
      </c>
      <c r="K75" s="3">
        <v>0</v>
      </c>
      <c r="L75" s="8">
        <f t="shared" si="52"/>
        <v>14</v>
      </c>
      <c r="M75" s="31">
        <v>8</v>
      </c>
      <c r="N75" s="3">
        <v>0</v>
      </c>
      <c r="O75" s="8">
        <f t="shared" si="53"/>
        <v>8</v>
      </c>
      <c r="P75" s="37"/>
      <c r="Q75" s="9">
        <f>Q73+"00:15"</f>
        <v>0.83333333333333248</v>
      </c>
      <c r="R75" s="2">
        <v>0</v>
      </c>
      <c r="S75" s="3">
        <v>0</v>
      </c>
      <c r="T75" s="8">
        <f t="shared" si="55"/>
        <v>0</v>
      </c>
      <c r="U75" s="31">
        <v>0</v>
      </c>
      <c r="V75" s="3">
        <v>0</v>
      </c>
      <c r="W75" s="8">
        <f t="shared" si="56"/>
        <v>0</v>
      </c>
      <c r="X75" s="37"/>
    </row>
    <row r="76" spans="1:24" ht="13.5" customHeight="1" x14ac:dyDescent="0.3">
      <c r="A76" s="10">
        <f t="shared" si="45"/>
        <v>0.84374999999999911</v>
      </c>
      <c r="B76" s="4">
        <v>2</v>
      </c>
      <c r="C76" s="5">
        <v>0</v>
      </c>
      <c r="D76" s="11">
        <f t="shared" si="49"/>
        <v>2</v>
      </c>
      <c r="E76" s="32">
        <v>8</v>
      </c>
      <c r="F76" s="5">
        <v>0</v>
      </c>
      <c r="G76" s="11">
        <f t="shared" si="50"/>
        <v>8</v>
      </c>
      <c r="H76" s="37"/>
      <c r="I76" s="10">
        <f t="shared" si="46"/>
        <v>0.84374999999999911</v>
      </c>
      <c r="J76" s="4">
        <v>9</v>
      </c>
      <c r="K76" s="5">
        <v>0</v>
      </c>
      <c r="L76" s="11">
        <f t="shared" si="52"/>
        <v>9</v>
      </c>
      <c r="M76" s="32">
        <v>1</v>
      </c>
      <c r="N76" s="5">
        <v>0</v>
      </c>
      <c r="O76" s="11">
        <f t="shared" si="53"/>
        <v>1</v>
      </c>
      <c r="P76" s="37"/>
      <c r="Q76" s="10">
        <f t="shared" si="47"/>
        <v>0.84374999999999911</v>
      </c>
      <c r="R76" s="4">
        <v>0</v>
      </c>
      <c r="S76" s="5">
        <v>0</v>
      </c>
      <c r="T76" s="11">
        <f t="shared" si="55"/>
        <v>0</v>
      </c>
      <c r="U76" s="32">
        <v>0</v>
      </c>
      <c r="V76" s="5">
        <v>0</v>
      </c>
      <c r="W76" s="11">
        <f t="shared" si="56"/>
        <v>0</v>
      </c>
      <c r="X76" s="37"/>
    </row>
    <row r="77" spans="1:24" ht="13.5" customHeight="1" x14ac:dyDescent="0.3">
      <c r="A77" s="10">
        <f t="shared" si="45"/>
        <v>0.85416666666666574</v>
      </c>
      <c r="B77" s="4">
        <v>0</v>
      </c>
      <c r="C77" s="5">
        <v>0</v>
      </c>
      <c r="D77" s="11">
        <f t="shared" si="49"/>
        <v>0</v>
      </c>
      <c r="E77" s="32">
        <v>2</v>
      </c>
      <c r="F77" s="5">
        <v>0</v>
      </c>
      <c r="G77" s="11">
        <f t="shared" si="50"/>
        <v>2</v>
      </c>
      <c r="H77" s="37"/>
      <c r="I77" s="10">
        <f t="shared" si="46"/>
        <v>0.85416666666666574</v>
      </c>
      <c r="J77" s="4">
        <v>9</v>
      </c>
      <c r="K77" s="5">
        <v>0</v>
      </c>
      <c r="L77" s="11">
        <f t="shared" si="52"/>
        <v>9</v>
      </c>
      <c r="M77" s="32">
        <v>2</v>
      </c>
      <c r="N77" s="5">
        <v>0</v>
      </c>
      <c r="O77" s="11">
        <f t="shared" si="53"/>
        <v>2</v>
      </c>
      <c r="P77" s="37"/>
      <c r="Q77" s="10">
        <f t="shared" si="47"/>
        <v>0.85416666666666574</v>
      </c>
      <c r="R77" s="4">
        <v>1</v>
      </c>
      <c r="S77" s="5">
        <v>0</v>
      </c>
      <c r="T77" s="11">
        <f t="shared" si="55"/>
        <v>1</v>
      </c>
      <c r="U77" s="32">
        <v>0</v>
      </c>
      <c r="V77" s="5">
        <v>0</v>
      </c>
      <c r="W77" s="11">
        <f t="shared" si="56"/>
        <v>0</v>
      </c>
      <c r="X77" s="37"/>
    </row>
    <row r="78" spans="1:24" ht="13.5" customHeight="1" x14ac:dyDescent="0.3">
      <c r="A78" s="14">
        <f t="shared" si="45"/>
        <v>0.86458333333333237</v>
      </c>
      <c r="B78" s="15">
        <v>1</v>
      </c>
      <c r="C78" s="16">
        <v>0</v>
      </c>
      <c r="D78" s="17">
        <f t="shared" si="49"/>
        <v>1</v>
      </c>
      <c r="E78" s="33">
        <v>1</v>
      </c>
      <c r="F78" s="16">
        <v>0</v>
      </c>
      <c r="G78" s="17">
        <f t="shared" si="50"/>
        <v>1</v>
      </c>
      <c r="H78" s="37"/>
      <c r="I78" s="14">
        <f t="shared" si="46"/>
        <v>0.86458333333333237</v>
      </c>
      <c r="J78" s="15">
        <v>6</v>
      </c>
      <c r="K78" s="16">
        <v>0</v>
      </c>
      <c r="L78" s="17">
        <f t="shared" si="52"/>
        <v>6</v>
      </c>
      <c r="M78" s="33">
        <v>2</v>
      </c>
      <c r="N78" s="16">
        <v>0</v>
      </c>
      <c r="O78" s="17">
        <f t="shared" si="53"/>
        <v>2</v>
      </c>
      <c r="P78" s="37"/>
      <c r="Q78" s="14">
        <f t="shared" si="47"/>
        <v>0.86458333333333237</v>
      </c>
      <c r="R78" s="15">
        <v>1</v>
      </c>
      <c r="S78" s="16">
        <v>0</v>
      </c>
      <c r="T78" s="17">
        <f t="shared" si="55"/>
        <v>1</v>
      </c>
      <c r="U78" s="33">
        <v>1</v>
      </c>
      <c r="V78" s="16">
        <v>0</v>
      </c>
      <c r="W78" s="17">
        <f t="shared" si="56"/>
        <v>1</v>
      </c>
      <c r="X78" s="37"/>
    </row>
    <row r="79" spans="1:24" ht="13.5" customHeight="1" x14ac:dyDescent="0.3">
      <c r="A79" s="20" t="s">
        <v>4</v>
      </c>
      <c r="B79" s="21">
        <f t="shared" ref="B79:C79" si="57">SUM(B75:B78)</f>
        <v>5</v>
      </c>
      <c r="C79" s="22">
        <f t="shared" si="57"/>
        <v>0</v>
      </c>
      <c r="D79" s="29">
        <f t="shared" si="49"/>
        <v>5</v>
      </c>
      <c r="E79" s="34">
        <f>SUM(E75:E78)</f>
        <v>20</v>
      </c>
      <c r="F79" s="22">
        <f>SUM(F75:F78)</f>
        <v>0</v>
      </c>
      <c r="G79" s="29">
        <f t="shared" si="50"/>
        <v>20</v>
      </c>
      <c r="H79" s="37"/>
      <c r="I79" s="20" t="s">
        <v>4</v>
      </c>
      <c r="J79" s="21">
        <f t="shared" ref="J79:K79" si="58">SUM(J75:J78)</f>
        <v>38</v>
      </c>
      <c r="K79" s="22">
        <f t="shared" si="58"/>
        <v>0</v>
      </c>
      <c r="L79" s="29">
        <f t="shared" si="52"/>
        <v>38</v>
      </c>
      <c r="M79" s="34">
        <f>SUM(M75:M78)</f>
        <v>13</v>
      </c>
      <c r="N79" s="22">
        <f>SUM(N75:N78)</f>
        <v>0</v>
      </c>
      <c r="O79" s="29">
        <f t="shared" si="53"/>
        <v>13</v>
      </c>
      <c r="P79" s="37"/>
      <c r="Q79" s="20" t="s">
        <v>4</v>
      </c>
      <c r="R79" s="21">
        <f t="shared" ref="R79:S79" si="59">SUM(R75:R78)</f>
        <v>2</v>
      </c>
      <c r="S79" s="22">
        <f t="shared" si="59"/>
        <v>0</v>
      </c>
      <c r="T79" s="29">
        <f t="shared" si="55"/>
        <v>2</v>
      </c>
      <c r="U79" s="34">
        <f>SUM(U75:U78)</f>
        <v>1</v>
      </c>
      <c r="V79" s="22">
        <f>SUM(V75:V78)</f>
        <v>0</v>
      </c>
      <c r="W79" s="29">
        <f t="shared" si="56"/>
        <v>1</v>
      </c>
      <c r="X79" s="37"/>
    </row>
    <row r="80" spans="1:24" ht="13.5" customHeight="1" x14ac:dyDescent="0.3">
      <c r="A80" s="9">
        <f>A78+"00:15"</f>
        <v>0.874999999999999</v>
      </c>
      <c r="B80" s="2">
        <v>1</v>
      </c>
      <c r="C80" s="3">
        <v>0</v>
      </c>
      <c r="D80" s="8">
        <f t="shared" si="49"/>
        <v>1</v>
      </c>
      <c r="E80" s="31">
        <v>0</v>
      </c>
      <c r="F80" s="3">
        <v>0</v>
      </c>
      <c r="G80" s="8">
        <f t="shared" si="50"/>
        <v>0</v>
      </c>
      <c r="H80" s="37"/>
      <c r="I80" s="9">
        <f>I78+"00:15"</f>
        <v>0.874999999999999</v>
      </c>
      <c r="J80" s="2">
        <v>5</v>
      </c>
      <c r="K80" s="3">
        <v>0</v>
      </c>
      <c r="L80" s="8">
        <f t="shared" si="52"/>
        <v>5</v>
      </c>
      <c r="M80" s="31">
        <v>5</v>
      </c>
      <c r="N80" s="3">
        <v>0</v>
      </c>
      <c r="O80" s="8">
        <f t="shared" si="53"/>
        <v>5</v>
      </c>
      <c r="P80" s="37"/>
      <c r="Q80" s="9">
        <f>Q78+"00:15"</f>
        <v>0.874999999999999</v>
      </c>
      <c r="R80" s="2">
        <v>0</v>
      </c>
      <c r="S80" s="3">
        <v>0</v>
      </c>
      <c r="T80" s="8">
        <f t="shared" si="55"/>
        <v>0</v>
      </c>
      <c r="U80" s="31">
        <v>0</v>
      </c>
      <c r="V80" s="3">
        <v>0</v>
      </c>
      <c r="W80" s="8">
        <f t="shared" si="56"/>
        <v>0</v>
      </c>
      <c r="X80" s="37"/>
    </row>
    <row r="81" spans="1:24" ht="13.5" customHeight="1" x14ac:dyDescent="0.3">
      <c r="A81" s="10">
        <f t="shared" si="45"/>
        <v>0.88541666666666563</v>
      </c>
      <c r="B81" s="4">
        <v>4</v>
      </c>
      <c r="C81" s="5">
        <v>1</v>
      </c>
      <c r="D81" s="11">
        <f t="shared" si="49"/>
        <v>5</v>
      </c>
      <c r="E81" s="32">
        <v>6</v>
      </c>
      <c r="F81" s="5">
        <v>0</v>
      </c>
      <c r="G81" s="11">
        <f t="shared" si="50"/>
        <v>6</v>
      </c>
      <c r="H81" s="37"/>
      <c r="I81" s="10">
        <f t="shared" si="46"/>
        <v>0.88541666666666563</v>
      </c>
      <c r="J81" s="4">
        <v>6</v>
      </c>
      <c r="K81" s="5">
        <v>0</v>
      </c>
      <c r="L81" s="11">
        <f t="shared" si="52"/>
        <v>6</v>
      </c>
      <c r="M81" s="32">
        <v>1</v>
      </c>
      <c r="N81" s="5">
        <v>0</v>
      </c>
      <c r="O81" s="11">
        <f t="shared" si="53"/>
        <v>1</v>
      </c>
      <c r="P81" s="37"/>
      <c r="Q81" s="10">
        <f t="shared" si="47"/>
        <v>0.88541666666666563</v>
      </c>
      <c r="R81" s="4">
        <v>0</v>
      </c>
      <c r="S81" s="5">
        <v>0</v>
      </c>
      <c r="T81" s="11">
        <f t="shared" si="55"/>
        <v>0</v>
      </c>
      <c r="U81" s="32">
        <v>0</v>
      </c>
      <c r="V81" s="5">
        <v>0</v>
      </c>
      <c r="W81" s="11">
        <f t="shared" si="56"/>
        <v>0</v>
      </c>
      <c r="X81" s="37"/>
    </row>
    <row r="82" spans="1:24" ht="13.5" customHeight="1" x14ac:dyDescent="0.3">
      <c r="A82" s="10">
        <f t="shared" si="45"/>
        <v>0.89583333333333226</v>
      </c>
      <c r="B82" s="4">
        <v>2</v>
      </c>
      <c r="C82" s="5">
        <v>1</v>
      </c>
      <c r="D82" s="11">
        <f t="shared" si="49"/>
        <v>3</v>
      </c>
      <c r="E82" s="32">
        <v>0</v>
      </c>
      <c r="F82" s="5">
        <v>0</v>
      </c>
      <c r="G82" s="11">
        <f t="shared" si="50"/>
        <v>0</v>
      </c>
      <c r="H82" s="37"/>
      <c r="I82" s="10">
        <f t="shared" si="46"/>
        <v>0.89583333333333226</v>
      </c>
      <c r="J82" s="4">
        <v>11</v>
      </c>
      <c r="K82" s="5">
        <v>0</v>
      </c>
      <c r="L82" s="11">
        <f t="shared" si="52"/>
        <v>11</v>
      </c>
      <c r="M82" s="32">
        <v>3</v>
      </c>
      <c r="N82" s="5">
        <v>0</v>
      </c>
      <c r="O82" s="11">
        <f t="shared" si="53"/>
        <v>3</v>
      </c>
      <c r="P82" s="37"/>
      <c r="Q82" s="10">
        <f t="shared" si="47"/>
        <v>0.89583333333333226</v>
      </c>
      <c r="R82" s="4">
        <v>0</v>
      </c>
      <c r="S82" s="5">
        <v>0</v>
      </c>
      <c r="T82" s="11">
        <f t="shared" si="55"/>
        <v>0</v>
      </c>
      <c r="U82" s="32">
        <v>0</v>
      </c>
      <c r="V82" s="5">
        <v>0</v>
      </c>
      <c r="W82" s="11">
        <f t="shared" si="56"/>
        <v>0</v>
      </c>
      <c r="X82" s="37"/>
    </row>
    <row r="83" spans="1:24" ht="13.5" customHeight="1" x14ac:dyDescent="0.3">
      <c r="A83" s="14">
        <f t="shared" si="45"/>
        <v>0.90624999999999889</v>
      </c>
      <c r="B83" s="15">
        <v>1</v>
      </c>
      <c r="C83" s="16">
        <v>0</v>
      </c>
      <c r="D83" s="17">
        <f t="shared" si="49"/>
        <v>1</v>
      </c>
      <c r="E83" s="33">
        <v>0</v>
      </c>
      <c r="F83" s="16">
        <v>0</v>
      </c>
      <c r="G83" s="17">
        <f t="shared" si="50"/>
        <v>0</v>
      </c>
      <c r="H83" s="37"/>
      <c r="I83" s="14">
        <f t="shared" si="46"/>
        <v>0.90624999999999889</v>
      </c>
      <c r="J83" s="15">
        <v>15</v>
      </c>
      <c r="K83" s="16">
        <v>0</v>
      </c>
      <c r="L83" s="17">
        <f t="shared" si="52"/>
        <v>15</v>
      </c>
      <c r="M83" s="33">
        <v>3</v>
      </c>
      <c r="N83" s="16">
        <v>0</v>
      </c>
      <c r="O83" s="17">
        <f t="shared" si="53"/>
        <v>3</v>
      </c>
      <c r="P83" s="37"/>
      <c r="Q83" s="14">
        <f t="shared" si="47"/>
        <v>0.90624999999999889</v>
      </c>
      <c r="R83" s="15">
        <v>0</v>
      </c>
      <c r="S83" s="16">
        <v>0</v>
      </c>
      <c r="T83" s="17">
        <f t="shared" si="55"/>
        <v>0</v>
      </c>
      <c r="U83" s="33">
        <v>3</v>
      </c>
      <c r="V83" s="16">
        <v>0</v>
      </c>
      <c r="W83" s="17">
        <f t="shared" si="56"/>
        <v>3</v>
      </c>
      <c r="X83" s="37"/>
    </row>
    <row r="84" spans="1:24" ht="13.5" customHeight="1" x14ac:dyDescent="0.3">
      <c r="A84" s="20" t="s">
        <v>4</v>
      </c>
      <c r="B84" s="21">
        <f t="shared" ref="B84:C84" si="60">SUM(B80:B83)</f>
        <v>8</v>
      </c>
      <c r="C84" s="22">
        <f t="shared" si="60"/>
        <v>2</v>
      </c>
      <c r="D84" s="29">
        <f t="shared" si="49"/>
        <v>10</v>
      </c>
      <c r="E84" s="34">
        <f>SUM(E80:E83)</f>
        <v>6</v>
      </c>
      <c r="F84" s="22">
        <f>SUM(F80:F83)</f>
        <v>0</v>
      </c>
      <c r="G84" s="29">
        <f t="shared" si="50"/>
        <v>6</v>
      </c>
      <c r="H84" s="37"/>
      <c r="I84" s="20" t="s">
        <v>4</v>
      </c>
      <c r="J84" s="21">
        <f t="shared" ref="J84:K84" si="61">SUM(J80:J83)</f>
        <v>37</v>
      </c>
      <c r="K84" s="22">
        <f t="shared" si="61"/>
        <v>0</v>
      </c>
      <c r="L84" s="29">
        <f t="shared" si="52"/>
        <v>37</v>
      </c>
      <c r="M84" s="34">
        <f>SUM(M80:M83)</f>
        <v>12</v>
      </c>
      <c r="N84" s="22">
        <f>SUM(N80:N83)</f>
        <v>0</v>
      </c>
      <c r="O84" s="29">
        <f t="shared" si="53"/>
        <v>12</v>
      </c>
      <c r="P84" s="37"/>
      <c r="Q84" s="20" t="s">
        <v>4</v>
      </c>
      <c r="R84" s="21">
        <f t="shared" ref="R84:S84" si="62">SUM(R80:R83)</f>
        <v>0</v>
      </c>
      <c r="S84" s="22">
        <f t="shared" si="62"/>
        <v>0</v>
      </c>
      <c r="T84" s="29">
        <f t="shared" si="55"/>
        <v>0</v>
      </c>
      <c r="U84" s="34">
        <f>SUM(U80:U83)</f>
        <v>3</v>
      </c>
      <c r="V84" s="22">
        <f>SUM(V80:V83)</f>
        <v>0</v>
      </c>
      <c r="W84" s="29">
        <f t="shared" si="56"/>
        <v>3</v>
      </c>
      <c r="X84" s="37"/>
    </row>
    <row r="85" spans="1:24" ht="13.5" customHeight="1" x14ac:dyDescent="0.3">
      <c r="A85" s="9">
        <f>A83+"00:15"</f>
        <v>0.91666666666666552</v>
      </c>
      <c r="B85" s="2">
        <v>1</v>
      </c>
      <c r="C85" s="3">
        <v>0</v>
      </c>
      <c r="D85" s="8">
        <f t="shared" si="49"/>
        <v>1</v>
      </c>
      <c r="E85" s="31">
        <v>2</v>
      </c>
      <c r="F85" s="3">
        <v>0</v>
      </c>
      <c r="G85" s="8">
        <f t="shared" si="50"/>
        <v>2</v>
      </c>
      <c r="H85" s="37"/>
      <c r="I85" s="9">
        <f>I83+"00:15"</f>
        <v>0.91666666666666552</v>
      </c>
      <c r="J85" s="2">
        <v>5</v>
      </c>
      <c r="K85" s="3">
        <v>0</v>
      </c>
      <c r="L85" s="8">
        <f t="shared" si="52"/>
        <v>5</v>
      </c>
      <c r="M85" s="31">
        <v>3</v>
      </c>
      <c r="N85" s="3">
        <v>0</v>
      </c>
      <c r="O85" s="8">
        <f t="shared" si="53"/>
        <v>3</v>
      </c>
      <c r="P85" s="37"/>
      <c r="Q85" s="9">
        <f>Q83+"00:15"</f>
        <v>0.91666666666666552</v>
      </c>
      <c r="R85" s="2">
        <v>0</v>
      </c>
      <c r="S85" s="3">
        <v>0</v>
      </c>
      <c r="T85" s="8">
        <f t="shared" si="55"/>
        <v>0</v>
      </c>
      <c r="U85" s="31">
        <v>0</v>
      </c>
      <c r="V85" s="3">
        <v>0</v>
      </c>
      <c r="W85" s="8">
        <f t="shared" si="56"/>
        <v>0</v>
      </c>
      <c r="X85" s="37"/>
    </row>
    <row r="86" spans="1:24" ht="13.5" customHeight="1" x14ac:dyDescent="0.3">
      <c r="A86" s="10">
        <f t="shared" si="45"/>
        <v>0.92708333333333215</v>
      </c>
      <c r="B86" s="4">
        <v>2</v>
      </c>
      <c r="C86" s="5">
        <v>0</v>
      </c>
      <c r="D86" s="11">
        <f t="shared" si="49"/>
        <v>2</v>
      </c>
      <c r="E86" s="32">
        <v>3</v>
      </c>
      <c r="F86" s="5">
        <v>0</v>
      </c>
      <c r="G86" s="11">
        <f t="shared" si="50"/>
        <v>3</v>
      </c>
      <c r="H86" s="37"/>
      <c r="I86" s="10">
        <f t="shared" si="46"/>
        <v>0.92708333333333215</v>
      </c>
      <c r="J86" s="4">
        <v>9</v>
      </c>
      <c r="K86" s="5">
        <v>0</v>
      </c>
      <c r="L86" s="11">
        <f t="shared" si="52"/>
        <v>9</v>
      </c>
      <c r="M86" s="32">
        <v>5</v>
      </c>
      <c r="N86" s="5">
        <v>0</v>
      </c>
      <c r="O86" s="11">
        <f t="shared" si="53"/>
        <v>5</v>
      </c>
      <c r="P86" s="37"/>
      <c r="Q86" s="10">
        <f t="shared" si="47"/>
        <v>0.92708333333333215</v>
      </c>
      <c r="R86" s="4">
        <v>0</v>
      </c>
      <c r="S86" s="5">
        <v>0</v>
      </c>
      <c r="T86" s="11">
        <f t="shared" si="55"/>
        <v>0</v>
      </c>
      <c r="U86" s="32">
        <v>0</v>
      </c>
      <c r="V86" s="5">
        <v>0</v>
      </c>
      <c r="W86" s="11">
        <f t="shared" si="56"/>
        <v>0</v>
      </c>
      <c r="X86" s="37"/>
    </row>
    <row r="87" spans="1:24" ht="13.5" customHeight="1" x14ac:dyDescent="0.3">
      <c r="A87" s="10">
        <f t="shared" si="45"/>
        <v>0.93749999999999878</v>
      </c>
      <c r="B87" s="4">
        <v>1</v>
      </c>
      <c r="C87" s="5">
        <v>1</v>
      </c>
      <c r="D87" s="11">
        <f t="shared" si="49"/>
        <v>2</v>
      </c>
      <c r="E87" s="32">
        <v>2</v>
      </c>
      <c r="F87" s="5">
        <v>0</v>
      </c>
      <c r="G87" s="11">
        <f t="shared" si="50"/>
        <v>2</v>
      </c>
      <c r="H87" s="37"/>
      <c r="I87" s="10">
        <f t="shared" si="46"/>
        <v>0.93749999999999878</v>
      </c>
      <c r="J87" s="4">
        <v>23</v>
      </c>
      <c r="K87" s="5">
        <v>0</v>
      </c>
      <c r="L87" s="11">
        <f t="shared" si="52"/>
        <v>23</v>
      </c>
      <c r="M87" s="32">
        <v>0</v>
      </c>
      <c r="N87" s="5">
        <v>0</v>
      </c>
      <c r="O87" s="11">
        <f t="shared" si="53"/>
        <v>0</v>
      </c>
      <c r="P87" s="37"/>
      <c r="Q87" s="10">
        <f t="shared" si="47"/>
        <v>0.93749999999999878</v>
      </c>
      <c r="R87" s="4">
        <v>0</v>
      </c>
      <c r="S87" s="5">
        <v>0</v>
      </c>
      <c r="T87" s="11">
        <f t="shared" si="55"/>
        <v>0</v>
      </c>
      <c r="U87" s="32">
        <v>0</v>
      </c>
      <c r="V87" s="5">
        <v>0</v>
      </c>
      <c r="W87" s="11">
        <f t="shared" si="56"/>
        <v>0</v>
      </c>
      <c r="X87" s="37"/>
    </row>
    <row r="88" spans="1:24" ht="13.5" customHeight="1" x14ac:dyDescent="0.3">
      <c r="A88" s="14">
        <f t="shared" si="45"/>
        <v>0.94791666666666541</v>
      </c>
      <c r="B88" s="15">
        <v>0</v>
      </c>
      <c r="C88" s="16">
        <v>0</v>
      </c>
      <c r="D88" s="17">
        <f t="shared" si="49"/>
        <v>0</v>
      </c>
      <c r="E88" s="33">
        <v>0</v>
      </c>
      <c r="F88" s="16">
        <v>0</v>
      </c>
      <c r="G88" s="17">
        <f t="shared" si="50"/>
        <v>0</v>
      </c>
      <c r="H88" s="37"/>
      <c r="I88" s="14">
        <f t="shared" si="46"/>
        <v>0.94791666666666541</v>
      </c>
      <c r="J88" s="15">
        <v>10</v>
      </c>
      <c r="K88" s="16">
        <v>0</v>
      </c>
      <c r="L88" s="17">
        <f t="shared" si="52"/>
        <v>10</v>
      </c>
      <c r="M88" s="33">
        <v>0</v>
      </c>
      <c r="N88" s="16">
        <v>0</v>
      </c>
      <c r="O88" s="17">
        <f t="shared" si="53"/>
        <v>0</v>
      </c>
      <c r="P88" s="37"/>
      <c r="Q88" s="14">
        <f t="shared" si="47"/>
        <v>0.94791666666666541</v>
      </c>
      <c r="R88" s="15">
        <v>0</v>
      </c>
      <c r="S88" s="16">
        <v>0</v>
      </c>
      <c r="T88" s="17">
        <f t="shared" si="55"/>
        <v>0</v>
      </c>
      <c r="U88" s="33">
        <v>0</v>
      </c>
      <c r="V88" s="16">
        <v>0</v>
      </c>
      <c r="W88" s="17">
        <f t="shared" si="56"/>
        <v>0</v>
      </c>
      <c r="X88" s="37"/>
    </row>
    <row r="89" spans="1:24" ht="13.5" customHeight="1" x14ac:dyDescent="0.3">
      <c r="A89" s="20" t="s">
        <v>4</v>
      </c>
      <c r="B89" s="21">
        <f t="shared" ref="B89:C89" si="63">SUM(B85:B88)</f>
        <v>4</v>
      </c>
      <c r="C89" s="22">
        <f t="shared" si="63"/>
        <v>1</v>
      </c>
      <c r="D89" s="29">
        <f t="shared" si="49"/>
        <v>5</v>
      </c>
      <c r="E89" s="34">
        <f>SUM(E85:E88)</f>
        <v>7</v>
      </c>
      <c r="F89" s="22">
        <f>SUM(F85:F88)</f>
        <v>0</v>
      </c>
      <c r="G89" s="29">
        <f t="shared" si="50"/>
        <v>7</v>
      </c>
      <c r="H89" s="37"/>
      <c r="I89" s="20" t="s">
        <v>4</v>
      </c>
      <c r="J89" s="21">
        <f t="shared" ref="J89:K89" si="64">SUM(J85:J88)</f>
        <v>47</v>
      </c>
      <c r="K89" s="22">
        <f t="shared" si="64"/>
        <v>0</v>
      </c>
      <c r="L89" s="29">
        <f t="shared" si="52"/>
        <v>47</v>
      </c>
      <c r="M89" s="34">
        <f>SUM(M85:M88)</f>
        <v>8</v>
      </c>
      <c r="N89" s="22">
        <f>SUM(N85:N88)</f>
        <v>0</v>
      </c>
      <c r="O89" s="29">
        <f t="shared" si="53"/>
        <v>8</v>
      </c>
      <c r="P89" s="37"/>
      <c r="Q89" s="20" t="s">
        <v>4</v>
      </c>
      <c r="R89" s="21">
        <f t="shared" ref="R89:S89" si="65">SUM(R85:R88)</f>
        <v>0</v>
      </c>
      <c r="S89" s="22">
        <f t="shared" si="65"/>
        <v>0</v>
      </c>
      <c r="T89" s="29">
        <f t="shared" si="55"/>
        <v>0</v>
      </c>
      <c r="U89" s="34">
        <f>SUM(U85:U88)</f>
        <v>0</v>
      </c>
      <c r="V89" s="22">
        <f>SUM(V85:V88)</f>
        <v>0</v>
      </c>
      <c r="W89" s="29">
        <f t="shared" si="56"/>
        <v>0</v>
      </c>
      <c r="X89" s="37"/>
    </row>
    <row r="90" spans="1:24" ht="13.5" customHeight="1" x14ac:dyDescent="0.3">
      <c r="A90" s="9">
        <f>A88+"00:15"</f>
        <v>0.95833333333333204</v>
      </c>
      <c r="B90" s="2">
        <v>0</v>
      </c>
      <c r="C90" s="3">
        <v>0</v>
      </c>
      <c r="D90" s="8">
        <f t="shared" si="49"/>
        <v>0</v>
      </c>
      <c r="E90" s="31">
        <v>0</v>
      </c>
      <c r="F90" s="3">
        <v>0</v>
      </c>
      <c r="G90" s="8">
        <f t="shared" si="50"/>
        <v>0</v>
      </c>
      <c r="H90" s="37"/>
      <c r="I90" s="9">
        <f>I88+"00:15"</f>
        <v>0.95833333333333204</v>
      </c>
      <c r="J90" s="2">
        <v>3</v>
      </c>
      <c r="K90" s="3">
        <v>0</v>
      </c>
      <c r="L90" s="8">
        <f t="shared" si="52"/>
        <v>3</v>
      </c>
      <c r="M90" s="31">
        <v>1</v>
      </c>
      <c r="N90" s="3">
        <v>0</v>
      </c>
      <c r="O90" s="8">
        <f t="shared" si="53"/>
        <v>1</v>
      </c>
      <c r="P90" s="37"/>
      <c r="Q90" s="9">
        <f>Q88+"00:15"</f>
        <v>0.95833333333333204</v>
      </c>
      <c r="R90" s="2">
        <v>0</v>
      </c>
      <c r="S90" s="3">
        <v>0</v>
      </c>
      <c r="T90" s="8">
        <f t="shared" si="55"/>
        <v>0</v>
      </c>
      <c r="U90" s="31">
        <v>0</v>
      </c>
      <c r="V90" s="3">
        <v>0</v>
      </c>
      <c r="W90" s="8">
        <f t="shared" si="56"/>
        <v>0</v>
      </c>
      <c r="X90" s="37"/>
    </row>
    <row r="91" spans="1:24" ht="13.5" customHeight="1" x14ac:dyDescent="0.3">
      <c r="A91" s="10">
        <f t="shared" si="45"/>
        <v>0.96874999999999867</v>
      </c>
      <c r="B91" s="4">
        <v>0</v>
      </c>
      <c r="C91" s="5">
        <v>0</v>
      </c>
      <c r="D91" s="11">
        <f t="shared" si="49"/>
        <v>0</v>
      </c>
      <c r="E91" s="32">
        <v>2</v>
      </c>
      <c r="F91" s="5">
        <v>0</v>
      </c>
      <c r="G91" s="11">
        <f t="shared" si="50"/>
        <v>2</v>
      </c>
      <c r="H91" s="37"/>
      <c r="I91" s="10">
        <f t="shared" si="46"/>
        <v>0.96874999999999867</v>
      </c>
      <c r="J91" s="4">
        <v>6</v>
      </c>
      <c r="K91" s="5">
        <v>0</v>
      </c>
      <c r="L91" s="11">
        <f t="shared" si="52"/>
        <v>6</v>
      </c>
      <c r="M91" s="32">
        <v>0</v>
      </c>
      <c r="N91" s="5">
        <v>0</v>
      </c>
      <c r="O91" s="11">
        <f t="shared" si="53"/>
        <v>0</v>
      </c>
      <c r="P91" s="37"/>
      <c r="Q91" s="10">
        <f t="shared" si="47"/>
        <v>0.96874999999999867</v>
      </c>
      <c r="R91" s="4">
        <v>0</v>
      </c>
      <c r="S91" s="5">
        <v>0</v>
      </c>
      <c r="T91" s="11">
        <f t="shared" si="55"/>
        <v>0</v>
      </c>
      <c r="U91" s="32">
        <v>0</v>
      </c>
      <c r="V91" s="5">
        <v>0</v>
      </c>
      <c r="W91" s="11">
        <f t="shared" si="56"/>
        <v>0</v>
      </c>
      <c r="X91" s="37"/>
    </row>
    <row r="92" spans="1:24" ht="13.5" customHeight="1" x14ac:dyDescent="0.3">
      <c r="A92" s="10">
        <f t="shared" si="45"/>
        <v>0.9791666666666653</v>
      </c>
      <c r="B92" s="4">
        <v>1</v>
      </c>
      <c r="C92" s="5">
        <v>0</v>
      </c>
      <c r="D92" s="11">
        <f t="shared" si="49"/>
        <v>1</v>
      </c>
      <c r="E92" s="32">
        <v>1</v>
      </c>
      <c r="F92" s="5">
        <v>0</v>
      </c>
      <c r="G92" s="11">
        <f t="shared" si="50"/>
        <v>1</v>
      </c>
      <c r="H92" s="37"/>
      <c r="I92" s="10">
        <f t="shared" si="46"/>
        <v>0.9791666666666653</v>
      </c>
      <c r="J92" s="4">
        <v>7</v>
      </c>
      <c r="K92" s="5">
        <v>0</v>
      </c>
      <c r="L92" s="11">
        <f t="shared" si="52"/>
        <v>7</v>
      </c>
      <c r="M92" s="32">
        <v>0</v>
      </c>
      <c r="N92" s="5">
        <v>0</v>
      </c>
      <c r="O92" s="11">
        <f t="shared" si="53"/>
        <v>0</v>
      </c>
      <c r="P92" s="37"/>
      <c r="Q92" s="10">
        <f t="shared" si="47"/>
        <v>0.9791666666666653</v>
      </c>
      <c r="R92" s="4">
        <v>0</v>
      </c>
      <c r="S92" s="5">
        <v>0</v>
      </c>
      <c r="T92" s="11">
        <f t="shared" si="55"/>
        <v>0</v>
      </c>
      <c r="U92" s="32">
        <v>0</v>
      </c>
      <c r="V92" s="5">
        <v>0</v>
      </c>
      <c r="W92" s="11">
        <f t="shared" si="56"/>
        <v>0</v>
      </c>
      <c r="X92" s="37"/>
    </row>
    <row r="93" spans="1:24" ht="13.5" customHeight="1" x14ac:dyDescent="0.3">
      <c r="A93" s="14">
        <f t="shared" si="45"/>
        <v>0.98958333333333193</v>
      </c>
      <c r="B93" s="15">
        <v>0</v>
      </c>
      <c r="C93" s="16">
        <v>0</v>
      </c>
      <c r="D93" s="17">
        <f t="shared" si="49"/>
        <v>0</v>
      </c>
      <c r="E93" s="33">
        <v>0</v>
      </c>
      <c r="F93" s="16">
        <v>0</v>
      </c>
      <c r="G93" s="17">
        <f t="shared" si="50"/>
        <v>0</v>
      </c>
      <c r="H93" s="37"/>
      <c r="I93" s="14">
        <f t="shared" si="46"/>
        <v>0.98958333333333193</v>
      </c>
      <c r="J93" s="15">
        <v>2</v>
      </c>
      <c r="K93" s="16">
        <v>0</v>
      </c>
      <c r="L93" s="17">
        <f t="shared" si="52"/>
        <v>2</v>
      </c>
      <c r="M93" s="33">
        <v>0</v>
      </c>
      <c r="N93" s="16">
        <v>0</v>
      </c>
      <c r="O93" s="17">
        <f t="shared" si="53"/>
        <v>0</v>
      </c>
      <c r="P93" s="37"/>
      <c r="Q93" s="14">
        <f t="shared" si="47"/>
        <v>0.98958333333333193</v>
      </c>
      <c r="R93" s="15">
        <v>0</v>
      </c>
      <c r="S93" s="16">
        <v>0</v>
      </c>
      <c r="T93" s="17">
        <f t="shared" si="55"/>
        <v>0</v>
      </c>
      <c r="U93" s="33">
        <v>0</v>
      </c>
      <c r="V93" s="16">
        <v>0</v>
      </c>
      <c r="W93" s="17">
        <f t="shared" si="56"/>
        <v>0</v>
      </c>
      <c r="X93" s="37"/>
    </row>
    <row r="94" spans="1:24" ht="13.5" customHeight="1" x14ac:dyDescent="0.3">
      <c r="A94" s="20" t="s">
        <v>4</v>
      </c>
      <c r="B94" s="21">
        <f t="shared" ref="B94:C94" si="66">SUM(B90:B93)</f>
        <v>1</v>
      </c>
      <c r="C94" s="22">
        <f t="shared" si="66"/>
        <v>0</v>
      </c>
      <c r="D94" s="29">
        <f t="shared" si="49"/>
        <v>1</v>
      </c>
      <c r="E94" s="34">
        <f>SUM(E90:E93)</f>
        <v>3</v>
      </c>
      <c r="F94" s="22">
        <f>SUM(F90:F93)</f>
        <v>0</v>
      </c>
      <c r="G94" s="29">
        <f t="shared" si="50"/>
        <v>3</v>
      </c>
      <c r="H94" s="37"/>
      <c r="I94" s="20" t="s">
        <v>4</v>
      </c>
      <c r="J94" s="21">
        <f t="shared" ref="J94:K94" si="67">SUM(J90:J93)</f>
        <v>18</v>
      </c>
      <c r="K94" s="22">
        <f t="shared" si="67"/>
        <v>0</v>
      </c>
      <c r="L94" s="29">
        <f t="shared" si="52"/>
        <v>18</v>
      </c>
      <c r="M94" s="34">
        <f>SUM(M90:M93)</f>
        <v>1</v>
      </c>
      <c r="N94" s="22">
        <f>SUM(N90:N93)</f>
        <v>0</v>
      </c>
      <c r="O94" s="29">
        <f t="shared" si="53"/>
        <v>1</v>
      </c>
      <c r="P94" s="37"/>
      <c r="Q94" s="20" t="s">
        <v>4</v>
      </c>
      <c r="R94" s="21">
        <f t="shared" ref="R94:S94" si="68">SUM(R90:R93)</f>
        <v>0</v>
      </c>
      <c r="S94" s="22">
        <f t="shared" si="68"/>
        <v>0</v>
      </c>
      <c r="T94" s="29">
        <f t="shared" si="55"/>
        <v>0</v>
      </c>
      <c r="U94" s="34">
        <f>SUM(U90:U93)</f>
        <v>0</v>
      </c>
      <c r="V94" s="22">
        <f>SUM(V90:V93)</f>
        <v>0</v>
      </c>
      <c r="W94" s="29">
        <f t="shared" si="56"/>
        <v>0</v>
      </c>
      <c r="X94" s="37"/>
    </row>
    <row r="95" spans="1:24" ht="13.5" customHeight="1" x14ac:dyDescent="0.3">
      <c r="A95" s="9">
        <f>A93+"00:15"</f>
        <v>0.99999999999999856</v>
      </c>
      <c r="B95" s="2">
        <v>0</v>
      </c>
      <c r="C95" s="3">
        <v>0</v>
      </c>
      <c r="D95" s="8">
        <f t="shared" si="49"/>
        <v>0</v>
      </c>
      <c r="E95" s="31">
        <v>0</v>
      </c>
      <c r="F95" s="3">
        <v>0</v>
      </c>
      <c r="G95" s="8">
        <f t="shared" si="50"/>
        <v>0</v>
      </c>
      <c r="H95" s="37"/>
      <c r="I95" s="9">
        <f>I93+"00:15"</f>
        <v>0.99999999999999856</v>
      </c>
      <c r="J95" s="2">
        <v>1</v>
      </c>
      <c r="K95" s="3">
        <v>0</v>
      </c>
      <c r="L95" s="8">
        <f t="shared" si="52"/>
        <v>1</v>
      </c>
      <c r="M95" s="31">
        <v>0</v>
      </c>
      <c r="N95" s="3">
        <v>0</v>
      </c>
      <c r="O95" s="8">
        <f t="shared" si="53"/>
        <v>0</v>
      </c>
      <c r="P95" s="37"/>
      <c r="Q95" s="9">
        <f>Q93+"00:15"</f>
        <v>0.99999999999999856</v>
      </c>
      <c r="R95" s="2">
        <v>0</v>
      </c>
      <c r="S95" s="3">
        <v>0</v>
      </c>
      <c r="T95" s="8">
        <f t="shared" si="55"/>
        <v>0</v>
      </c>
      <c r="U95" s="31">
        <v>0</v>
      </c>
      <c r="V95" s="3">
        <v>0</v>
      </c>
      <c r="W95" s="8">
        <f t="shared" si="56"/>
        <v>0</v>
      </c>
      <c r="X95" s="37"/>
    </row>
    <row r="96" spans="1:24" ht="13.5" customHeight="1" x14ac:dyDescent="0.3">
      <c r="A96" s="10">
        <f t="shared" si="45"/>
        <v>1.0104166666666652</v>
      </c>
      <c r="B96" s="4">
        <v>2</v>
      </c>
      <c r="C96" s="5">
        <v>0</v>
      </c>
      <c r="D96" s="11">
        <f t="shared" si="49"/>
        <v>2</v>
      </c>
      <c r="E96" s="32">
        <v>0</v>
      </c>
      <c r="F96" s="5">
        <v>0</v>
      </c>
      <c r="G96" s="11">
        <f t="shared" si="50"/>
        <v>0</v>
      </c>
      <c r="H96" s="37"/>
      <c r="I96" s="10">
        <f t="shared" si="46"/>
        <v>1.0104166666666652</v>
      </c>
      <c r="J96" s="4">
        <v>2</v>
      </c>
      <c r="K96" s="5">
        <v>0</v>
      </c>
      <c r="L96" s="11">
        <f t="shared" si="52"/>
        <v>2</v>
      </c>
      <c r="M96" s="32">
        <v>0</v>
      </c>
      <c r="N96" s="5">
        <v>0</v>
      </c>
      <c r="O96" s="11">
        <f t="shared" si="53"/>
        <v>0</v>
      </c>
      <c r="P96" s="37"/>
      <c r="Q96" s="10">
        <f t="shared" si="47"/>
        <v>1.0104166666666652</v>
      </c>
      <c r="R96" s="4">
        <v>0</v>
      </c>
      <c r="S96" s="5">
        <v>0</v>
      </c>
      <c r="T96" s="11">
        <f t="shared" si="55"/>
        <v>0</v>
      </c>
      <c r="U96" s="32">
        <v>0</v>
      </c>
      <c r="V96" s="5">
        <v>0</v>
      </c>
      <c r="W96" s="11">
        <f t="shared" si="56"/>
        <v>0</v>
      </c>
      <c r="X96" s="37"/>
    </row>
    <row r="97" spans="1:24" ht="13.5" customHeight="1" x14ac:dyDescent="0.3">
      <c r="A97" s="10">
        <f t="shared" si="45"/>
        <v>1.0208333333333319</v>
      </c>
      <c r="B97" s="4">
        <v>0</v>
      </c>
      <c r="C97" s="5">
        <v>0</v>
      </c>
      <c r="D97" s="11">
        <f t="shared" si="49"/>
        <v>0</v>
      </c>
      <c r="E97" s="32">
        <v>0</v>
      </c>
      <c r="F97" s="5">
        <v>0</v>
      </c>
      <c r="G97" s="11">
        <f t="shared" si="50"/>
        <v>0</v>
      </c>
      <c r="H97" s="37"/>
      <c r="I97" s="10">
        <f t="shared" si="46"/>
        <v>1.0208333333333319</v>
      </c>
      <c r="J97" s="4">
        <v>1</v>
      </c>
      <c r="K97" s="5">
        <v>0</v>
      </c>
      <c r="L97" s="11">
        <f t="shared" si="52"/>
        <v>1</v>
      </c>
      <c r="M97" s="32">
        <v>0</v>
      </c>
      <c r="N97" s="5">
        <v>0</v>
      </c>
      <c r="O97" s="11">
        <f t="shared" si="53"/>
        <v>0</v>
      </c>
      <c r="P97" s="37"/>
      <c r="Q97" s="10">
        <f t="shared" si="47"/>
        <v>1.0208333333333319</v>
      </c>
      <c r="R97" s="4">
        <v>0</v>
      </c>
      <c r="S97" s="5">
        <v>0</v>
      </c>
      <c r="T97" s="11">
        <f t="shared" si="55"/>
        <v>0</v>
      </c>
      <c r="U97" s="32">
        <v>0</v>
      </c>
      <c r="V97" s="5">
        <v>0</v>
      </c>
      <c r="W97" s="11">
        <f t="shared" si="56"/>
        <v>0</v>
      </c>
      <c r="X97" s="37"/>
    </row>
    <row r="98" spans="1:24" ht="13.5" customHeight="1" x14ac:dyDescent="0.3">
      <c r="A98" s="14">
        <f t="shared" si="45"/>
        <v>1.0312499999999987</v>
      </c>
      <c r="B98" s="15">
        <v>0</v>
      </c>
      <c r="C98" s="16">
        <v>0</v>
      </c>
      <c r="D98" s="17">
        <f t="shared" si="49"/>
        <v>0</v>
      </c>
      <c r="E98" s="33">
        <v>1</v>
      </c>
      <c r="F98" s="16">
        <v>0</v>
      </c>
      <c r="G98" s="17">
        <f t="shared" si="50"/>
        <v>1</v>
      </c>
      <c r="H98" s="37"/>
      <c r="I98" s="14">
        <f t="shared" si="46"/>
        <v>1.0312499999999987</v>
      </c>
      <c r="J98" s="15">
        <v>0</v>
      </c>
      <c r="K98" s="16">
        <v>0</v>
      </c>
      <c r="L98" s="17">
        <f t="shared" si="52"/>
        <v>0</v>
      </c>
      <c r="M98" s="33">
        <v>2</v>
      </c>
      <c r="N98" s="16">
        <v>0</v>
      </c>
      <c r="O98" s="17">
        <f t="shared" si="53"/>
        <v>2</v>
      </c>
      <c r="P98" s="37"/>
      <c r="Q98" s="14">
        <f t="shared" si="47"/>
        <v>1.0312499999999987</v>
      </c>
      <c r="R98" s="15">
        <v>0</v>
      </c>
      <c r="S98" s="16">
        <v>0</v>
      </c>
      <c r="T98" s="17">
        <f t="shared" si="55"/>
        <v>0</v>
      </c>
      <c r="U98" s="33">
        <v>0</v>
      </c>
      <c r="V98" s="16">
        <v>0</v>
      </c>
      <c r="W98" s="17">
        <f t="shared" si="56"/>
        <v>0</v>
      </c>
      <c r="X98" s="37"/>
    </row>
    <row r="99" spans="1:24" ht="13.5" customHeight="1" x14ac:dyDescent="0.3">
      <c r="A99" s="20" t="s">
        <v>4</v>
      </c>
      <c r="B99" s="21">
        <f t="shared" ref="B99:C99" si="69">SUM(B95:B98)</f>
        <v>2</v>
      </c>
      <c r="C99" s="22">
        <f t="shared" si="69"/>
        <v>0</v>
      </c>
      <c r="D99" s="29">
        <f t="shared" si="49"/>
        <v>2</v>
      </c>
      <c r="E99" s="34">
        <f>SUM(E95:E98)</f>
        <v>1</v>
      </c>
      <c r="F99" s="22">
        <f>SUM(F95:F98)</f>
        <v>0</v>
      </c>
      <c r="G99" s="29">
        <f t="shared" si="50"/>
        <v>1</v>
      </c>
      <c r="H99" s="37"/>
      <c r="I99" s="20" t="s">
        <v>4</v>
      </c>
      <c r="J99" s="21">
        <f t="shared" ref="J99:K99" si="70">SUM(J95:J98)</f>
        <v>4</v>
      </c>
      <c r="K99" s="22">
        <f t="shared" si="70"/>
        <v>0</v>
      </c>
      <c r="L99" s="29">
        <f t="shared" si="52"/>
        <v>4</v>
      </c>
      <c r="M99" s="34">
        <f>SUM(M95:M98)</f>
        <v>2</v>
      </c>
      <c r="N99" s="22">
        <f>SUM(N95:N98)</f>
        <v>0</v>
      </c>
      <c r="O99" s="29">
        <f t="shared" si="53"/>
        <v>2</v>
      </c>
      <c r="P99" s="37"/>
      <c r="Q99" s="20" t="s">
        <v>4</v>
      </c>
      <c r="R99" s="21">
        <f t="shared" ref="R99:S99" si="71">SUM(R95:R98)</f>
        <v>0</v>
      </c>
      <c r="S99" s="22">
        <f t="shared" si="71"/>
        <v>0</v>
      </c>
      <c r="T99" s="29">
        <f t="shared" si="55"/>
        <v>0</v>
      </c>
      <c r="U99" s="34">
        <f>SUM(U95:U98)</f>
        <v>0</v>
      </c>
      <c r="V99" s="22">
        <f>SUM(V95:V98)</f>
        <v>0</v>
      </c>
      <c r="W99" s="29">
        <f t="shared" si="56"/>
        <v>0</v>
      </c>
      <c r="X99" s="37"/>
    </row>
    <row r="100" spans="1:24" ht="13.5" customHeight="1" x14ac:dyDescent="0.3">
      <c r="A100" s="9">
        <f>A98+"00:15"</f>
        <v>1.0416666666666654</v>
      </c>
      <c r="B100" s="2">
        <v>0</v>
      </c>
      <c r="C100" s="3">
        <v>0</v>
      </c>
      <c r="D100" s="8">
        <f t="shared" si="49"/>
        <v>0</v>
      </c>
      <c r="E100" s="31">
        <v>0</v>
      </c>
      <c r="F100" s="3">
        <v>0</v>
      </c>
      <c r="G100" s="8">
        <f t="shared" si="50"/>
        <v>0</v>
      </c>
      <c r="H100" s="37"/>
      <c r="I100" s="9">
        <f>I98+"00:15"</f>
        <v>1.0416666666666654</v>
      </c>
      <c r="J100" s="2">
        <v>0</v>
      </c>
      <c r="K100" s="3">
        <v>0</v>
      </c>
      <c r="L100" s="8">
        <f t="shared" si="52"/>
        <v>0</v>
      </c>
      <c r="M100" s="31">
        <v>0</v>
      </c>
      <c r="N100" s="3">
        <v>0</v>
      </c>
      <c r="O100" s="8">
        <f t="shared" si="53"/>
        <v>0</v>
      </c>
      <c r="P100" s="37"/>
      <c r="Q100" s="9">
        <f>Q98+"00:15"</f>
        <v>1.0416666666666654</v>
      </c>
      <c r="R100" s="2">
        <v>0</v>
      </c>
      <c r="S100" s="3">
        <v>0</v>
      </c>
      <c r="T100" s="8">
        <f t="shared" si="55"/>
        <v>0</v>
      </c>
      <c r="U100" s="31">
        <v>2</v>
      </c>
      <c r="V100" s="3">
        <v>0</v>
      </c>
      <c r="W100" s="8">
        <f t="shared" si="56"/>
        <v>2</v>
      </c>
      <c r="X100" s="37"/>
    </row>
    <row r="101" spans="1:24" ht="13.5" customHeight="1" x14ac:dyDescent="0.3">
      <c r="A101" s="10">
        <f t="shared" si="45"/>
        <v>1.0520833333333321</v>
      </c>
      <c r="B101" s="4">
        <v>0</v>
      </c>
      <c r="C101" s="5">
        <v>0</v>
      </c>
      <c r="D101" s="11">
        <f t="shared" si="49"/>
        <v>0</v>
      </c>
      <c r="E101" s="32">
        <v>0</v>
      </c>
      <c r="F101" s="5">
        <v>0</v>
      </c>
      <c r="G101" s="11">
        <f t="shared" si="50"/>
        <v>0</v>
      </c>
      <c r="H101" s="37"/>
      <c r="I101" s="10">
        <f t="shared" si="46"/>
        <v>1.0520833333333321</v>
      </c>
      <c r="J101" s="4">
        <v>1</v>
      </c>
      <c r="K101" s="5">
        <v>0</v>
      </c>
      <c r="L101" s="11">
        <f t="shared" si="52"/>
        <v>1</v>
      </c>
      <c r="M101" s="32">
        <v>0</v>
      </c>
      <c r="N101" s="5">
        <v>0</v>
      </c>
      <c r="O101" s="11">
        <f t="shared" si="53"/>
        <v>0</v>
      </c>
      <c r="P101" s="37"/>
      <c r="Q101" s="10">
        <f t="shared" si="47"/>
        <v>1.0520833333333321</v>
      </c>
      <c r="R101" s="4">
        <v>0</v>
      </c>
      <c r="S101" s="5">
        <v>0</v>
      </c>
      <c r="T101" s="11">
        <f t="shared" si="55"/>
        <v>0</v>
      </c>
      <c r="U101" s="32">
        <v>0</v>
      </c>
      <c r="V101" s="5">
        <v>0</v>
      </c>
      <c r="W101" s="11">
        <f t="shared" si="56"/>
        <v>0</v>
      </c>
      <c r="X101" s="37"/>
    </row>
    <row r="102" spans="1:24" ht="13.5" customHeight="1" x14ac:dyDescent="0.3">
      <c r="A102" s="10">
        <f t="shared" si="45"/>
        <v>1.0624999999999989</v>
      </c>
      <c r="B102" s="4">
        <v>0</v>
      </c>
      <c r="C102" s="5">
        <v>0</v>
      </c>
      <c r="D102" s="11">
        <f t="shared" si="49"/>
        <v>0</v>
      </c>
      <c r="E102" s="32">
        <v>0</v>
      </c>
      <c r="F102" s="5">
        <v>0</v>
      </c>
      <c r="G102" s="11">
        <f t="shared" si="50"/>
        <v>0</v>
      </c>
      <c r="H102" s="37"/>
      <c r="I102" s="10">
        <f t="shared" si="46"/>
        <v>1.0624999999999989</v>
      </c>
      <c r="J102" s="4">
        <v>0</v>
      </c>
      <c r="K102" s="5">
        <v>0</v>
      </c>
      <c r="L102" s="11">
        <f t="shared" si="52"/>
        <v>0</v>
      </c>
      <c r="M102" s="32">
        <v>0</v>
      </c>
      <c r="N102" s="5">
        <v>0</v>
      </c>
      <c r="O102" s="11">
        <f t="shared" si="53"/>
        <v>0</v>
      </c>
      <c r="P102" s="37"/>
      <c r="Q102" s="10">
        <f t="shared" si="47"/>
        <v>1.0624999999999989</v>
      </c>
      <c r="R102" s="4">
        <v>0</v>
      </c>
      <c r="S102" s="5">
        <v>0</v>
      </c>
      <c r="T102" s="11">
        <f t="shared" si="55"/>
        <v>0</v>
      </c>
      <c r="U102" s="32">
        <v>0</v>
      </c>
      <c r="V102" s="5">
        <v>0</v>
      </c>
      <c r="W102" s="11">
        <f t="shared" si="56"/>
        <v>0</v>
      </c>
      <c r="X102" s="37"/>
    </row>
    <row r="103" spans="1:24" ht="13.5" customHeight="1" x14ac:dyDescent="0.3">
      <c r="A103" s="14">
        <f t="shared" si="45"/>
        <v>1.0729166666666656</v>
      </c>
      <c r="B103" s="15">
        <v>0</v>
      </c>
      <c r="C103" s="16">
        <v>0</v>
      </c>
      <c r="D103" s="17">
        <f t="shared" si="49"/>
        <v>0</v>
      </c>
      <c r="E103" s="33">
        <v>0</v>
      </c>
      <c r="F103" s="16">
        <v>0</v>
      </c>
      <c r="G103" s="17">
        <f t="shared" si="50"/>
        <v>0</v>
      </c>
      <c r="H103" s="37"/>
      <c r="I103" s="14">
        <f t="shared" si="46"/>
        <v>1.0729166666666656</v>
      </c>
      <c r="J103" s="15">
        <v>1</v>
      </c>
      <c r="K103" s="16">
        <v>0</v>
      </c>
      <c r="L103" s="17">
        <f t="shared" si="52"/>
        <v>1</v>
      </c>
      <c r="M103" s="33">
        <v>0</v>
      </c>
      <c r="N103" s="16">
        <v>0</v>
      </c>
      <c r="O103" s="17">
        <f t="shared" si="53"/>
        <v>0</v>
      </c>
      <c r="P103" s="37"/>
      <c r="Q103" s="14">
        <f t="shared" si="47"/>
        <v>1.0729166666666656</v>
      </c>
      <c r="R103" s="15">
        <v>0</v>
      </c>
      <c r="S103" s="16">
        <v>0</v>
      </c>
      <c r="T103" s="17">
        <f t="shared" si="55"/>
        <v>0</v>
      </c>
      <c r="U103" s="33">
        <v>0</v>
      </c>
      <c r="V103" s="16">
        <v>0</v>
      </c>
      <c r="W103" s="17">
        <f t="shared" si="56"/>
        <v>0</v>
      </c>
      <c r="X103" s="37"/>
    </row>
    <row r="104" spans="1:24" ht="13.5" customHeight="1" x14ac:dyDescent="0.3">
      <c r="A104" s="20" t="s">
        <v>4</v>
      </c>
      <c r="B104" s="21">
        <f t="shared" ref="B104:C104" si="72">SUM(B100:B103)</f>
        <v>0</v>
      </c>
      <c r="C104" s="22">
        <f t="shared" si="72"/>
        <v>0</v>
      </c>
      <c r="D104" s="29">
        <f t="shared" si="49"/>
        <v>0</v>
      </c>
      <c r="E104" s="34">
        <f>SUM(E100:E103)</f>
        <v>0</v>
      </c>
      <c r="F104" s="22">
        <f>SUM(F100:F103)</f>
        <v>0</v>
      </c>
      <c r="G104" s="29">
        <f t="shared" si="50"/>
        <v>0</v>
      </c>
      <c r="H104" s="37"/>
      <c r="I104" s="20" t="s">
        <v>4</v>
      </c>
      <c r="J104" s="21">
        <f t="shared" ref="J104:K104" si="73">SUM(J100:J103)</f>
        <v>2</v>
      </c>
      <c r="K104" s="22">
        <f t="shared" si="73"/>
        <v>0</v>
      </c>
      <c r="L104" s="29">
        <f t="shared" si="52"/>
        <v>2</v>
      </c>
      <c r="M104" s="34">
        <f>SUM(M100:M103)</f>
        <v>0</v>
      </c>
      <c r="N104" s="22">
        <f>SUM(N100:N103)</f>
        <v>0</v>
      </c>
      <c r="O104" s="29">
        <f t="shared" si="53"/>
        <v>0</v>
      </c>
      <c r="P104" s="37"/>
      <c r="Q104" s="20" t="s">
        <v>4</v>
      </c>
      <c r="R104" s="21">
        <f t="shared" ref="R104:S104" si="74">SUM(R100:R103)</f>
        <v>0</v>
      </c>
      <c r="S104" s="22">
        <f t="shared" si="74"/>
        <v>0</v>
      </c>
      <c r="T104" s="29">
        <f t="shared" si="55"/>
        <v>0</v>
      </c>
      <c r="U104" s="34">
        <f>SUM(U100:U103)</f>
        <v>2</v>
      </c>
      <c r="V104" s="22">
        <f>SUM(V100:V103)</f>
        <v>0</v>
      </c>
      <c r="W104" s="29">
        <f t="shared" si="56"/>
        <v>2</v>
      </c>
      <c r="X104" s="37"/>
    </row>
    <row r="105" spans="1:24" ht="13.5" customHeight="1" x14ac:dyDescent="0.3">
      <c r="A105" s="9">
        <f>A103+"00:15"</f>
        <v>1.0833333333333324</v>
      </c>
      <c r="B105" s="2">
        <v>0</v>
      </c>
      <c r="C105" s="3">
        <v>0</v>
      </c>
      <c r="D105" s="8">
        <f t="shared" si="49"/>
        <v>0</v>
      </c>
      <c r="E105" s="31">
        <v>0</v>
      </c>
      <c r="F105" s="3">
        <v>0</v>
      </c>
      <c r="G105" s="8">
        <f t="shared" si="50"/>
        <v>0</v>
      </c>
      <c r="H105" s="37"/>
      <c r="I105" s="9">
        <f>I103+"00:15"</f>
        <v>1.0833333333333324</v>
      </c>
      <c r="J105" s="2">
        <v>1</v>
      </c>
      <c r="K105" s="3">
        <v>0</v>
      </c>
      <c r="L105" s="8">
        <f t="shared" si="52"/>
        <v>1</v>
      </c>
      <c r="M105" s="31">
        <v>0</v>
      </c>
      <c r="N105" s="3">
        <v>0</v>
      </c>
      <c r="O105" s="8">
        <f t="shared" si="53"/>
        <v>0</v>
      </c>
      <c r="P105" s="37"/>
      <c r="Q105" s="9">
        <f>Q103+"00:15"</f>
        <v>1.0833333333333324</v>
      </c>
      <c r="R105" s="2">
        <v>0</v>
      </c>
      <c r="S105" s="3">
        <v>0</v>
      </c>
      <c r="T105" s="8">
        <f t="shared" si="55"/>
        <v>0</v>
      </c>
      <c r="U105" s="31">
        <v>0</v>
      </c>
      <c r="V105" s="3">
        <v>0</v>
      </c>
      <c r="W105" s="8">
        <f t="shared" si="56"/>
        <v>0</v>
      </c>
      <c r="X105" s="37"/>
    </row>
    <row r="106" spans="1:24" ht="13.5" customHeight="1" x14ac:dyDescent="0.3">
      <c r="A106" s="10">
        <f t="shared" si="45"/>
        <v>1.0937499999999991</v>
      </c>
      <c r="B106" s="4">
        <v>0</v>
      </c>
      <c r="C106" s="5">
        <v>0</v>
      </c>
      <c r="D106" s="11">
        <f t="shared" si="49"/>
        <v>0</v>
      </c>
      <c r="E106" s="32">
        <v>0</v>
      </c>
      <c r="F106" s="5">
        <v>0</v>
      </c>
      <c r="G106" s="11">
        <f t="shared" si="50"/>
        <v>0</v>
      </c>
      <c r="H106" s="37"/>
      <c r="I106" s="10">
        <f t="shared" si="46"/>
        <v>1.0937499999999991</v>
      </c>
      <c r="J106" s="4">
        <v>6</v>
      </c>
      <c r="K106" s="5">
        <v>0</v>
      </c>
      <c r="L106" s="11">
        <f t="shared" si="52"/>
        <v>6</v>
      </c>
      <c r="M106" s="32">
        <v>0</v>
      </c>
      <c r="N106" s="5">
        <v>0</v>
      </c>
      <c r="O106" s="11">
        <f t="shared" si="53"/>
        <v>0</v>
      </c>
      <c r="P106" s="37"/>
      <c r="Q106" s="10">
        <f t="shared" si="47"/>
        <v>1.0937499999999991</v>
      </c>
      <c r="R106" s="4">
        <v>0</v>
      </c>
      <c r="S106" s="5">
        <v>0</v>
      </c>
      <c r="T106" s="11">
        <f t="shared" si="55"/>
        <v>0</v>
      </c>
      <c r="U106" s="32">
        <v>0</v>
      </c>
      <c r="V106" s="5">
        <v>0</v>
      </c>
      <c r="W106" s="11">
        <f t="shared" si="56"/>
        <v>0</v>
      </c>
      <c r="X106" s="37"/>
    </row>
    <row r="107" spans="1:24" ht="13.5" customHeight="1" x14ac:dyDescent="0.3">
      <c r="A107" s="10">
        <f t="shared" si="45"/>
        <v>1.1041666666666659</v>
      </c>
      <c r="B107" s="4">
        <v>0</v>
      </c>
      <c r="C107" s="5">
        <v>0</v>
      </c>
      <c r="D107" s="11">
        <f t="shared" si="49"/>
        <v>0</v>
      </c>
      <c r="E107" s="32">
        <v>0</v>
      </c>
      <c r="F107" s="5">
        <v>0</v>
      </c>
      <c r="G107" s="11">
        <f t="shared" si="50"/>
        <v>0</v>
      </c>
      <c r="H107" s="37"/>
      <c r="I107" s="10">
        <f t="shared" si="46"/>
        <v>1.1041666666666659</v>
      </c>
      <c r="J107" s="4">
        <v>0</v>
      </c>
      <c r="K107" s="5">
        <v>0</v>
      </c>
      <c r="L107" s="11">
        <f t="shared" si="52"/>
        <v>0</v>
      </c>
      <c r="M107" s="32">
        <v>0</v>
      </c>
      <c r="N107" s="5">
        <v>0</v>
      </c>
      <c r="O107" s="11">
        <f t="shared" si="53"/>
        <v>0</v>
      </c>
      <c r="P107" s="37"/>
      <c r="Q107" s="10">
        <f t="shared" si="47"/>
        <v>1.1041666666666659</v>
      </c>
      <c r="R107" s="4">
        <v>0</v>
      </c>
      <c r="S107" s="5">
        <v>0</v>
      </c>
      <c r="T107" s="11">
        <f t="shared" si="55"/>
        <v>0</v>
      </c>
      <c r="U107" s="32">
        <v>0</v>
      </c>
      <c r="V107" s="5">
        <v>0</v>
      </c>
      <c r="W107" s="11">
        <f t="shared" si="56"/>
        <v>0</v>
      </c>
      <c r="X107" s="37"/>
    </row>
    <row r="108" spans="1:24" ht="13.5" customHeight="1" x14ac:dyDescent="0.3">
      <c r="A108" s="14">
        <f t="shared" si="45"/>
        <v>1.1145833333333326</v>
      </c>
      <c r="B108" s="15">
        <v>0</v>
      </c>
      <c r="C108" s="16">
        <v>0</v>
      </c>
      <c r="D108" s="17">
        <f t="shared" si="49"/>
        <v>0</v>
      </c>
      <c r="E108" s="33">
        <v>0</v>
      </c>
      <c r="F108" s="16">
        <v>0</v>
      </c>
      <c r="G108" s="17">
        <f t="shared" si="50"/>
        <v>0</v>
      </c>
      <c r="H108" s="37"/>
      <c r="I108" s="14">
        <f t="shared" si="46"/>
        <v>1.1145833333333326</v>
      </c>
      <c r="J108" s="15">
        <v>0</v>
      </c>
      <c r="K108" s="16">
        <v>0</v>
      </c>
      <c r="L108" s="17">
        <f t="shared" si="52"/>
        <v>0</v>
      </c>
      <c r="M108" s="33">
        <v>0</v>
      </c>
      <c r="N108" s="16">
        <v>0</v>
      </c>
      <c r="O108" s="17">
        <f t="shared" si="53"/>
        <v>0</v>
      </c>
      <c r="P108" s="37"/>
      <c r="Q108" s="14">
        <f t="shared" si="47"/>
        <v>1.1145833333333326</v>
      </c>
      <c r="R108" s="15">
        <v>0</v>
      </c>
      <c r="S108" s="16">
        <v>0</v>
      </c>
      <c r="T108" s="17">
        <f t="shared" si="55"/>
        <v>0</v>
      </c>
      <c r="U108" s="33">
        <v>0</v>
      </c>
      <c r="V108" s="16">
        <v>0</v>
      </c>
      <c r="W108" s="17">
        <f t="shared" si="56"/>
        <v>0</v>
      </c>
      <c r="X108" s="37"/>
    </row>
    <row r="109" spans="1:24" ht="13.5" customHeight="1" x14ac:dyDescent="0.3">
      <c r="A109" s="20" t="s">
        <v>4</v>
      </c>
      <c r="B109" s="21">
        <f t="shared" ref="B109:C109" si="75">SUM(B105:B108)</f>
        <v>0</v>
      </c>
      <c r="C109" s="22">
        <f t="shared" si="75"/>
        <v>0</v>
      </c>
      <c r="D109" s="29">
        <f t="shared" si="49"/>
        <v>0</v>
      </c>
      <c r="E109" s="34">
        <f>SUM(E105:E108)</f>
        <v>0</v>
      </c>
      <c r="F109" s="22">
        <f>SUM(F105:F108)</f>
        <v>0</v>
      </c>
      <c r="G109" s="29">
        <f t="shared" si="50"/>
        <v>0</v>
      </c>
      <c r="H109" s="37"/>
      <c r="I109" s="20" t="s">
        <v>4</v>
      </c>
      <c r="J109" s="21">
        <f t="shared" ref="J109:K109" si="76">SUM(J105:J108)</f>
        <v>7</v>
      </c>
      <c r="K109" s="22">
        <f t="shared" si="76"/>
        <v>0</v>
      </c>
      <c r="L109" s="29">
        <f t="shared" si="52"/>
        <v>7</v>
      </c>
      <c r="M109" s="34">
        <f>SUM(M105:M108)</f>
        <v>0</v>
      </c>
      <c r="N109" s="22">
        <f>SUM(N105:N108)</f>
        <v>0</v>
      </c>
      <c r="O109" s="29">
        <f t="shared" si="53"/>
        <v>0</v>
      </c>
      <c r="P109" s="37"/>
      <c r="Q109" s="20" t="s">
        <v>4</v>
      </c>
      <c r="R109" s="21">
        <f t="shared" ref="R109:S109" si="77">SUM(R105:R108)</f>
        <v>0</v>
      </c>
      <c r="S109" s="22">
        <f t="shared" si="77"/>
        <v>0</v>
      </c>
      <c r="T109" s="29">
        <f t="shared" si="55"/>
        <v>0</v>
      </c>
      <c r="U109" s="34">
        <f>SUM(U105:U108)</f>
        <v>0</v>
      </c>
      <c r="V109" s="22">
        <f>SUM(V105:V108)</f>
        <v>0</v>
      </c>
      <c r="W109" s="29">
        <f t="shared" si="56"/>
        <v>0</v>
      </c>
      <c r="X109" s="37"/>
    </row>
    <row r="110" spans="1:24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49"/>
        <v>0</v>
      </c>
      <c r="E110" s="31">
        <v>0</v>
      </c>
      <c r="F110" s="3">
        <v>0</v>
      </c>
      <c r="G110" s="8">
        <f t="shared" si="50"/>
        <v>0</v>
      </c>
      <c r="H110" s="37"/>
      <c r="I110" s="9">
        <f>I108+"00:15"</f>
        <v>1.1249999999999993</v>
      </c>
      <c r="J110" s="2">
        <v>0</v>
      </c>
      <c r="K110" s="3">
        <v>0</v>
      </c>
      <c r="L110" s="8">
        <f t="shared" si="52"/>
        <v>0</v>
      </c>
      <c r="M110" s="31">
        <v>0</v>
      </c>
      <c r="N110" s="3">
        <v>0</v>
      </c>
      <c r="O110" s="8">
        <f t="shared" si="53"/>
        <v>0</v>
      </c>
      <c r="P110" s="37"/>
      <c r="Q110" s="9">
        <f>Q108+"00:15"</f>
        <v>1.1249999999999993</v>
      </c>
      <c r="R110" s="2">
        <v>0</v>
      </c>
      <c r="S110" s="3">
        <v>0</v>
      </c>
      <c r="T110" s="8">
        <f t="shared" si="55"/>
        <v>0</v>
      </c>
      <c r="U110" s="31">
        <v>0</v>
      </c>
      <c r="V110" s="3">
        <v>0</v>
      </c>
      <c r="W110" s="8">
        <f t="shared" si="56"/>
        <v>0</v>
      </c>
      <c r="X110" s="37"/>
    </row>
    <row r="111" spans="1:24" ht="13.5" customHeight="1" x14ac:dyDescent="0.3">
      <c r="A111" s="10">
        <f t="shared" si="45"/>
        <v>1.1354166666666661</v>
      </c>
      <c r="B111" s="4">
        <v>0</v>
      </c>
      <c r="C111" s="5">
        <v>0</v>
      </c>
      <c r="D111" s="11">
        <f t="shared" si="49"/>
        <v>0</v>
      </c>
      <c r="E111" s="32">
        <v>0</v>
      </c>
      <c r="F111" s="5">
        <v>0</v>
      </c>
      <c r="G111" s="11">
        <f t="shared" si="50"/>
        <v>0</v>
      </c>
      <c r="H111" s="37"/>
      <c r="I111" s="10">
        <f t="shared" si="46"/>
        <v>1.1354166666666661</v>
      </c>
      <c r="J111" s="4">
        <v>0</v>
      </c>
      <c r="K111" s="5">
        <v>0</v>
      </c>
      <c r="L111" s="11">
        <f t="shared" si="52"/>
        <v>0</v>
      </c>
      <c r="M111" s="32">
        <v>0</v>
      </c>
      <c r="N111" s="5">
        <v>0</v>
      </c>
      <c r="O111" s="11">
        <f t="shared" si="53"/>
        <v>0</v>
      </c>
      <c r="P111" s="37"/>
      <c r="Q111" s="10">
        <f t="shared" si="47"/>
        <v>1.1354166666666661</v>
      </c>
      <c r="R111" s="4">
        <v>0</v>
      </c>
      <c r="S111" s="5">
        <v>0</v>
      </c>
      <c r="T111" s="11">
        <f t="shared" si="55"/>
        <v>0</v>
      </c>
      <c r="U111" s="32">
        <v>0</v>
      </c>
      <c r="V111" s="5">
        <v>0</v>
      </c>
      <c r="W111" s="11">
        <f t="shared" si="56"/>
        <v>0</v>
      </c>
      <c r="X111" s="37"/>
    </row>
    <row r="112" spans="1:24" ht="13.5" customHeight="1" x14ac:dyDescent="0.3">
      <c r="A112" s="10">
        <f t="shared" si="45"/>
        <v>1.1458333333333328</v>
      </c>
      <c r="B112" s="4">
        <v>0</v>
      </c>
      <c r="C112" s="5">
        <v>0</v>
      </c>
      <c r="D112" s="11">
        <f t="shared" si="49"/>
        <v>0</v>
      </c>
      <c r="E112" s="32">
        <v>0</v>
      </c>
      <c r="F112" s="5">
        <v>0</v>
      </c>
      <c r="G112" s="11">
        <f t="shared" si="50"/>
        <v>0</v>
      </c>
      <c r="H112" s="37"/>
      <c r="I112" s="10">
        <f t="shared" si="46"/>
        <v>1.1458333333333328</v>
      </c>
      <c r="J112" s="4">
        <v>0</v>
      </c>
      <c r="K112" s="5">
        <v>0</v>
      </c>
      <c r="L112" s="11">
        <f t="shared" si="52"/>
        <v>0</v>
      </c>
      <c r="M112" s="32">
        <v>0</v>
      </c>
      <c r="N112" s="5">
        <v>0</v>
      </c>
      <c r="O112" s="11">
        <f t="shared" si="53"/>
        <v>0</v>
      </c>
      <c r="P112" s="37"/>
      <c r="Q112" s="10">
        <f t="shared" si="47"/>
        <v>1.1458333333333328</v>
      </c>
      <c r="R112" s="4">
        <v>0</v>
      </c>
      <c r="S112" s="5">
        <v>0</v>
      </c>
      <c r="T112" s="11">
        <f t="shared" si="55"/>
        <v>0</v>
      </c>
      <c r="U112" s="32">
        <v>0</v>
      </c>
      <c r="V112" s="5">
        <v>0</v>
      </c>
      <c r="W112" s="11">
        <f t="shared" si="56"/>
        <v>0</v>
      </c>
      <c r="X112" s="37"/>
    </row>
    <row r="113" spans="1:24" ht="13.5" customHeight="1" x14ac:dyDescent="0.3">
      <c r="A113" s="14">
        <f t="shared" si="45"/>
        <v>1.1562499999999996</v>
      </c>
      <c r="B113" s="15">
        <v>0</v>
      </c>
      <c r="C113" s="16">
        <v>0</v>
      </c>
      <c r="D113" s="17">
        <f t="shared" si="49"/>
        <v>0</v>
      </c>
      <c r="E113" s="33">
        <v>0</v>
      </c>
      <c r="F113" s="16">
        <v>0</v>
      </c>
      <c r="G113" s="17">
        <f t="shared" si="50"/>
        <v>0</v>
      </c>
      <c r="H113" s="37"/>
      <c r="I113" s="14">
        <f t="shared" si="46"/>
        <v>1.1562499999999996</v>
      </c>
      <c r="J113" s="15">
        <v>0</v>
      </c>
      <c r="K113" s="16">
        <v>0</v>
      </c>
      <c r="L113" s="17">
        <f t="shared" si="52"/>
        <v>0</v>
      </c>
      <c r="M113" s="33">
        <v>0</v>
      </c>
      <c r="N113" s="16">
        <v>0</v>
      </c>
      <c r="O113" s="17">
        <f t="shared" si="53"/>
        <v>0</v>
      </c>
      <c r="P113" s="37"/>
      <c r="Q113" s="14">
        <f t="shared" si="47"/>
        <v>1.1562499999999996</v>
      </c>
      <c r="R113" s="15">
        <v>0</v>
      </c>
      <c r="S113" s="16">
        <v>0</v>
      </c>
      <c r="T113" s="17">
        <f t="shared" si="55"/>
        <v>0</v>
      </c>
      <c r="U113" s="33">
        <v>0</v>
      </c>
      <c r="V113" s="16">
        <v>0</v>
      </c>
      <c r="W113" s="17">
        <f t="shared" si="56"/>
        <v>0</v>
      </c>
      <c r="X113" s="37"/>
    </row>
    <row r="114" spans="1:24" ht="13.5" customHeight="1" x14ac:dyDescent="0.3">
      <c r="A114" s="20" t="s">
        <v>4</v>
      </c>
      <c r="B114" s="21">
        <f t="shared" ref="B114:C114" si="78">SUM(B110:B113)</f>
        <v>0</v>
      </c>
      <c r="C114" s="22">
        <f t="shared" si="78"/>
        <v>0</v>
      </c>
      <c r="D114" s="29">
        <f t="shared" si="49"/>
        <v>0</v>
      </c>
      <c r="E114" s="34">
        <f>SUM(E110:E113)</f>
        <v>0</v>
      </c>
      <c r="F114" s="22">
        <f>SUM(F110:F113)</f>
        <v>0</v>
      </c>
      <c r="G114" s="29">
        <f t="shared" si="50"/>
        <v>0</v>
      </c>
      <c r="H114" s="37"/>
      <c r="I114" s="20" t="s">
        <v>4</v>
      </c>
      <c r="J114" s="21">
        <f t="shared" ref="J114:K114" si="79">SUM(J110:J113)</f>
        <v>0</v>
      </c>
      <c r="K114" s="22">
        <f t="shared" si="79"/>
        <v>0</v>
      </c>
      <c r="L114" s="29">
        <f t="shared" si="52"/>
        <v>0</v>
      </c>
      <c r="M114" s="34">
        <f>SUM(M110:M113)</f>
        <v>0</v>
      </c>
      <c r="N114" s="22">
        <f>SUM(N110:N113)</f>
        <v>0</v>
      </c>
      <c r="O114" s="29">
        <f t="shared" si="53"/>
        <v>0</v>
      </c>
      <c r="P114" s="37"/>
      <c r="Q114" s="20" t="s">
        <v>4</v>
      </c>
      <c r="R114" s="21">
        <f t="shared" ref="R114:S114" si="80">SUM(R110:R113)</f>
        <v>0</v>
      </c>
      <c r="S114" s="22">
        <f t="shared" si="80"/>
        <v>0</v>
      </c>
      <c r="T114" s="29">
        <f t="shared" si="55"/>
        <v>0</v>
      </c>
      <c r="U114" s="34">
        <f>SUM(U110:U113)</f>
        <v>0</v>
      </c>
      <c r="V114" s="22">
        <f>SUM(V110:V113)</f>
        <v>0</v>
      </c>
      <c r="W114" s="29">
        <f t="shared" si="56"/>
        <v>0</v>
      </c>
      <c r="X114" s="37"/>
    </row>
    <row r="115" spans="1:24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49"/>
        <v>0</v>
      </c>
      <c r="E115" s="31">
        <v>0</v>
      </c>
      <c r="F115" s="3">
        <v>0</v>
      </c>
      <c r="G115" s="8">
        <f t="shared" si="50"/>
        <v>0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52"/>
        <v>0</v>
      </c>
      <c r="M115" s="31">
        <v>0</v>
      </c>
      <c r="N115" s="3">
        <v>0</v>
      </c>
      <c r="O115" s="8">
        <f t="shared" si="53"/>
        <v>0</v>
      </c>
      <c r="P115" s="37"/>
      <c r="Q115" s="9">
        <f>Q113+"00:15"</f>
        <v>1.1666666666666663</v>
      </c>
      <c r="R115" s="2">
        <v>0</v>
      </c>
      <c r="S115" s="3">
        <v>0</v>
      </c>
      <c r="T115" s="8">
        <f t="shared" si="55"/>
        <v>0</v>
      </c>
      <c r="U115" s="31">
        <v>0</v>
      </c>
      <c r="V115" s="3">
        <v>0</v>
      </c>
      <c r="W115" s="8">
        <f t="shared" si="56"/>
        <v>0</v>
      </c>
      <c r="X115" s="37"/>
    </row>
    <row r="116" spans="1:24" ht="13.5" customHeight="1" x14ac:dyDescent="0.3">
      <c r="A116" s="10">
        <f t="shared" si="45"/>
        <v>1.177083333333333</v>
      </c>
      <c r="B116" s="4">
        <v>0</v>
      </c>
      <c r="C116" s="5">
        <v>0</v>
      </c>
      <c r="D116" s="11">
        <f t="shared" si="49"/>
        <v>0</v>
      </c>
      <c r="E116" s="32">
        <v>0</v>
      </c>
      <c r="F116" s="5">
        <v>0</v>
      </c>
      <c r="G116" s="11">
        <f t="shared" si="50"/>
        <v>0</v>
      </c>
      <c r="H116" s="37"/>
      <c r="I116" s="10">
        <f t="shared" si="46"/>
        <v>1.177083333333333</v>
      </c>
      <c r="J116" s="4">
        <v>0</v>
      </c>
      <c r="K116" s="5">
        <v>0</v>
      </c>
      <c r="L116" s="11">
        <f t="shared" si="52"/>
        <v>0</v>
      </c>
      <c r="M116" s="32">
        <v>1</v>
      </c>
      <c r="N116" s="5">
        <v>0</v>
      </c>
      <c r="O116" s="11">
        <f t="shared" si="53"/>
        <v>1</v>
      </c>
      <c r="P116" s="37"/>
      <c r="Q116" s="10">
        <f t="shared" si="47"/>
        <v>1.177083333333333</v>
      </c>
      <c r="R116" s="4">
        <v>0</v>
      </c>
      <c r="S116" s="5">
        <v>0</v>
      </c>
      <c r="T116" s="11">
        <f t="shared" si="55"/>
        <v>0</v>
      </c>
      <c r="U116" s="32">
        <v>0</v>
      </c>
      <c r="V116" s="5">
        <v>0</v>
      </c>
      <c r="W116" s="11">
        <f t="shared" si="56"/>
        <v>0</v>
      </c>
      <c r="X116" s="37"/>
    </row>
    <row r="117" spans="1:24" ht="13.5" customHeight="1" x14ac:dyDescent="0.3">
      <c r="A117" s="10">
        <f t="shared" si="45"/>
        <v>1.1874999999999998</v>
      </c>
      <c r="B117" s="4">
        <v>0</v>
      </c>
      <c r="C117" s="5">
        <v>0</v>
      </c>
      <c r="D117" s="11">
        <f t="shared" si="49"/>
        <v>0</v>
      </c>
      <c r="E117" s="32">
        <v>0</v>
      </c>
      <c r="F117" s="5">
        <v>0</v>
      </c>
      <c r="G117" s="11">
        <f t="shared" si="50"/>
        <v>0</v>
      </c>
      <c r="H117" s="37"/>
      <c r="I117" s="10">
        <f t="shared" si="46"/>
        <v>1.1874999999999998</v>
      </c>
      <c r="J117" s="4">
        <v>1</v>
      </c>
      <c r="K117" s="5">
        <v>0</v>
      </c>
      <c r="L117" s="11">
        <f t="shared" si="52"/>
        <v>1</v>
      </c>
      <c r="M117" s="32">
        <v>0</v>
      </c>
      <c r="N117" s="5">
        <v>0</v>
      </c>
      <c r="O117" s="11">
        <f t="shared" si="53"/>
        <v>0</v>
      </c>
      <c r="P117" s="37"/>
      <c r="Q117" s="10">
        <f t="shared" si="47"/>
        <v>1.1874999999999998</v>
      </c>
      <c r="R117" s="4">
        <v>0</v>
      </c>
      <c r="S117" s="5">
        <v>0</v>
      </c>
      <c r="T117" s="11">
        <f t="shared" si="55"/>
        <v>0</v>
      </c>
      <c r="U117" s="32">
        <v>0</v>
      </c>
      <c r="V117" s="5">
        <v>0</v>
      </c>
      <c r="W117" s="11">
        <f t="shared" si="56"/>
        <v>0</v>
      </c>
      <c r="X117" s="37"/>
    </row>
    <row r="118" spans="1:24" ht="13.5" customHeight="1" x14ac:dyDescent="0.3">
      <c r="A118" s="14">
        <f t="shared" si="45"/>
        <v>1.1979166666666665</v>
      </c>
      <c r="B118" s="15">
        <v>1</v>
      </c>
      <c r="C118" s="16">
        <v>0</v>
      </c>
      <c r="D118" s="17">
        <f t="shared" si="49"/>
        <v>1</v>
      </c>
      <c r="E118" s="33">
        <v>0</v>
      </c>
      <c r="F118" s="16">
        <v>0</v>
      </c>
      <c r="G118" s="17">
        <f t="shared" si="50"/>
        <v>0</v>
      </c>
      <c r="H118" s="37"/>
      <c r="I118" s="14">
        <f t="shared" si="46"/>
        <v>1.1979166666666665</v>
      </c>
      <c r="J118" s="15">
        <v>3</v>
      </c>
      <c r="K118" s="16">
        <v>0</v>
      </c>
      <c r="L118" s="17">
        <f t="shared" si="52"/>
        <v>3</v>
      </c>
      <c r="M118" s="33">
        <v>0</v>
      </c>
      <c r="N118" s="16">
        <v>0</v>
      </c>
      <c r="O118" s="17">
        <f t="shared" si="53"/>
        <v>0</v>
      </c>
      <c r="P118" s="37"/>
      <c r="Q118" s="14">
        <f t="shared" si="47"/>
        <v>1.1979166666666665</v>
      </c>
      <c r="R118" s="15">
        <v>0</v>
      </c>
      <c r="S118" s="16">
        <v>0</v>
      </c>
      <c r="T118" s="17">
        <f t="shared" si="55"/>
        <v>0</v>
      </c>
      <c r="U118" s="33">
        <v>0</v>
      </c>
      <c r="V118" s="16">
        <v>0</v>
      </c>
      <c r="W118" s="17">
        <f t="shared" si="56"/>
        <v>0</v>
      </c>
      <c r="X118" s="37"/>
    </row>
    <row r="119" spans="1:24" ht="13.5" customHeight="1" x14ac:dyDescent="0.3">
      <c r="A119" s="20" t="s">
        <v>4</v>
      </c>
      <c r="B119" s="21">
        <f t="shared" ref="B119:C119" si="81">SUM(B115:B118)</f>
        <v>1</v>
      </c>
      <c r="C119" s="22">
        <f t="shared" si="81"/>
        <v>0</v>
      </c>
      <c r="D119" s="29">
        <f t="shared" si="49"/>
        <v>1</v>
      </c>
      <c r="E119" s="34">
        <f>SUM(E115:E118)</f>
        <v>0</v>
      </c>
      <c r="F119" s="22">
        <f>SUM(F115:F118)</f>
        <v>0</v>
      </c>
      <c r="G119" s="29">
        <f t="shared" si="50"/>
        <v>0</v>
      </c>
      <c r="H119" s="37"/>
      <c r="I119" s="20" t="s">
        <v>4</v>
      </c>
      <c r="J119" s="21">
        <f t="shared" ref="J119:K119" si="82">SUM(J115:J118)</f>
        <v>4</v>
      </c>
      <c r="K119" s="22">
        <f t="shared" si="82"/>
        <v>0</v>
      </c>
      <c r="L119" s="29">
        <f t="shared" si="52"/>
        <v>4</v>
      </c>
      <c r="M119" s="34">
        <f>SUM(M115:M118)</f>
        <v>1</v>
      </c>
      <c r="N119" s="22">
        <f>SUM(N115:N118)</f>
        <v>0</v>
      </c>
      <c r="O119" s="29">
        <f t="shared" si="53"/>
        <v>1</v>
      </c>
      <c r="P119" s="37"/>
      <c r="Q119" s="20" t="s">
        <v>4</v>
      </c>
      <c r="R119" s="21">
        <f t="shared" ref="R119:S119" si="83">SUM(R115:R118)</f>
        <v>0</v>
      </c>
      <c r="S119" s="22">
        <f t="shared" si="83"/>
        <v>0</v>
      </c>
      <c r="T119" s="29">
        <f t="shared" si="55"/>
        <v>0</v>
      </c>
      <c r="U119" s="34">
        <f>SUM(U115:U118)</f>
        <v>0</v>
      </c>
      <c r="V119" s="22">
        <f>SUM(V115:V118)</f>
        <v>0</v>
      </c>
      <c r="W119" s="29">
        <f t="shared" si="56"/>
        <v>0</v>
      </c>
      <c r="X119" s="37"/>
    </row>
    <row r="120" spans="1:24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49"/>
        <v>0</v>
      </c>
      <c r="E120" s="31">
        <v>0</v>
      </c>
      <c r="F120" s="3">
        <v>0</v>
      </c>
      <c r="G120" s="8">
        <f t="shared" si="50"/>
        <v>0</v>
      </c>
      <c r="H120" s="37"/>
      <c r="I120" s="9">
        <f>I118+"00:15"</f>
        <v>1.2083333333333333</v>
      </c>
      <c r="J120" s="2">
        <v>1</v>
      </c>
      <c r="K120" s="3">
        <v>0</v>
      </c>
      <c r="L120" s="8">
        <f t="shared" si="52"/>
        <v>1</v>
      </c>
      <c r="M120" s="31">
        <v>1</v>
      </c>
      <c r="N120" s="3">
        <v>0</v>
      </c>
      <c r="O120" s="8">
        <f t="shared" si="53"/>
        <v>1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55"/>
        <v>0</v>
      </c>
      <c r="U120" s="31">
        <v>0</v>
      </c>
      <c r="V120" s="3">
        <v>0</v>
      </c>
      <c r="W120" s="8">
        <f t="shared" si="56"/>
        <v>0</v>
      </c>
      <c r="X120" s="37"/>
    </row>
    <row r="121" spans="1:24" ht="13.5" customHeight="1" x14ac:dyDescent="0.3">
      <c r="A121" s="10">
        <f t="shared" si="45"/>
        <v>1.21875</v>
      </c>
      <c r="B121" s="4">
        <v>0</v>
      </c>
      <c r="C121" s="5">
        <v>0</v>
      </c>
      <c r="D121" s="11">
        <f t="shared" si="49"/>
        <v>0</v>
      </c>
      <c r="E121" s="32">
        <v>0</v>
      </c>
      <c r="F121" s="5">
        <v>0</v>
      </c>
      <c r="G121" s="11">
        <f t="shared" si="50"/>
        <v>0</v>
      </c>
      <c r="H121" s="37"/>
      <c r="I121" s="10">
        <f t="shared" si="46"/>
        <v>1.21875</v>
      </c>
      <c r="J121" s="4">
        <v>1</v>
      </c>
      <c r="K121" s="5">
        <v>0</v>
      </c>
      <c r="L121" s="11">
        <f t="shared" si="52"/>
        <v>1</v>
      </c>
      <c r="M121" s="32">
        <v>4</v>
      </c>
      <c r="N121" s="5">
        <v>0</v>
      </c>
      <c r="O121" s="11">
        <f t="shared" si="53"/>
        <v>4</v>
      </c>
      <c r="P121" s="37"/>
      <c r="Q121" s="10">
        <f t="shared" si="47"/>
        <v>1.21875</v>
      </c>
      <c r="R121" s="4">
        <v>0</v>
      </c>
      <c r="S121" s="5">
        <v>0</v>
      </c>
      <c r="T121" s="11">
        <f t="shared" si="55"/>
        <v>0</v>
      </c>
      <c r="U121" s="32">
        <v>0</v>
      </c>
      <c r="V121" s="5">
        <v>0</v>
      </c>
      <c r="W121" s="11">
        <f t="shared" si="56"/>
        <v>0</v>
      </c>
      <c r="X121" s="37"/>
    </row>
    <row r="122" spans="1:24" ht="13.5" customHeight="1" x14ac:dyDescent="0.3">
      <c r="A122" s="10">
        <f t="shared" si="45"/>
        <v>1.2291666666666667</v>
      </c>
      <c r="B122" s="4">
        <v>0</v>
      </c>
      <c r="C122" s="5">
        <v>0</v>
      </c>
      <c r="D122" s="11">
        <f t="shared" si="49"/>
        <v>0</v>
      </c>
      <c r="E122" s="32">
        <v>0</v>
      </c>
      <c r="F122" s="5">
        <v>0</v>
      </c>
      <c r="G122" s="11">
        <f t="shared" si="50"/>
        <v>0</v>
      </c>
      <c r="H122" s="37"/>
      <c r="I122" s="10">
        <f t="shared" si="46"/>
        <v>1.2291666666666667</v>
      </c>
      <c r="J122" s="4">
        <v>2</v>
      </c>
      <c r="K122" s="5">
        <v>0</v>
      </c>
      <c r="L122" s="11">
        <f t="shared" si="52"/>
        <v>2</v>
      </c>
      <c r="M122" s="32">
        <v>3</v>
      </c>
      <c r="N122" s="5">
        <v>0</v>
      </c>
      <c r="O122" s="11">
        <f t="shared" si="53"/>
        <v>3</v>
      </c>
      <c r="P122" s="37"/>
      <c r="Q122" s="10">
        <f t="shared" si="47"/>
        <v>1.2291666666666667</v>
      </c>
      <c r="R122" s="4">
        <v>0</v>
      </c>
      <c r="S122" s="5">
        <v>0</v>
      </c>
      <c r="T122" s="11">
        <f t="shared" si="55"/>
        <v>0</v>
      </c>
      <c r="U122" s="32">
        <v>0</v>
      </c>
      <c r="V122" s="5">
        <v>0</v>
      </c>
      <c r="W122" s="11">
        <f t="shared" si="56"/>
        <v>0</v>
      </c>
      <c r="X122" s="37"/>
    </row>
    <row r="123" spans="1:24" ht="13.5" customHeight="1" x14ac:dyDescent="0.3">
      <c r="A123" s="14">
        <f t="shared" si="45"/>
        <v>1.2395833333333335</v>
      </c>
      <c r="B123" s="15">
        <v>1</v>
      </c>
      <c r="C123" s="16">
        <v>0</v>
      </c>
      <c r="D123" s="17">
        <f t="shared" si="49"/>
        <v>1</v>
      </c>
      <c r="E123" s="33">
        <v>0</v>
      </c>
      <c r="F123" s="16">
        <v>0</v>
      </c>
      <c r="G123" s="17">
        <f t="shared" si="50"/>
        <v>0</v>
      </c>
      <c r="H123" s="37"/>
      <c r="I123" s="14">
        <f t="shared" si="46"/>
        <v>1.2395833333333335</v>
      </c>
      <c r="J123" s="15">
        <v>3</v>
      </c>
      <c r="K123" s="16">
        <v>0</v>
      </c>
      <c r="L123" s="17">
        <f t="shared" si="52"/>
        <v>3</v>
      </c>
      <c r="M123" s="33">
        <v>4</v>
      </c>
      <c r="N123" s="16">
        <v>0</v>
      </c>
      <c r="O123" s="17">
        <f t="shared" si="53"/>
        <v>4</v>
      </c>
      <c r="P123" s="37"/>
      <c r="Q123" s="14">
        <f t="shared" si="47"/>
        <v>1.2395833333333335</v>
      </c>
      <c r="R123" s="15">
        <v>0</v>
      </c>
      <c r="S123" s="16">
        <v>0</v>
      </c>
      <c r="T123" s="17">
        <f t="shared" si="55"/>
        <v>0</v>
      </c>
      <c r="U123" s="33">
        <v>0</v>
      </c>
      <c r="V123" s="16">
        <v>0</v>
      </c>
      <c r="W123" s="17">
        <f t="shared" si="56"/>
        <v>0</v>
      </c>
      <c r="X123" s="37"/>
    </row>
    <row r="124" spans="1:24" ht="13.5" customHeight="1" x14ac:dyDescent="0.3">
      <c r="A124" s="20" t="s">
        <v>4</v>
      </c>
      <c r="B124" s="21">
        <f t="shared" ref="B124:C124" si="84">SUM(B120:B123)</f>
        <v>1</v>
      </c>
      <c r="C124" s="22">
        <f t="shared" si="84"/>
        <v>0</v>
      </c>
      <c r="D124" s="29">
        <f t="shared" si="49"/>
        <v>1</v>
      </c>
      <c r="E124" s="34">
        <f>SUM(E120:E123)</f>
        <v>0</v>
      </c>
      <c r="F124" s="22">
        <f>SUM(F120:F123)</f>
        <v>0</v>
      </c>
      <c r="G124" s="29">
        <f t="shared" si="50"/>
        <v>0</v>
      </c>
      <c r="H124" s="37"/>
      <c r="I124" s="20" t="s">
        <v>4</v>
      </c>
      <c r="J124" s="21">
        <f t="shared" ref="J124:K124" si="85">SUM(J120:J123)</f>
        <v>7</v>
      </c>
      <c r="K124" s="22">
        <f t="shared" si="85"/>
        <v>0</v>
      </c>
      <c r="L124" s="29">
        <f t="shared" si="52"/>
        <v>7</v>
      </c>
      <c r="M124" s="34">
        <f>SUM(M120:M123)</f>
        <v>12</v>
      </c>
      <c r="N124" s="22">
        <f>SUM(N120:N123)</f>
        <v>0</v>
      </c>
      <c r="O124" s="29">
        <f t="shared" si="53"/>
        <v>12</v>
      </c>
      <c r="P124" s="37"/>
      <c r="Q124" s="20" t="s">
        <v>4</v>
      </c>
      <c r="R124" s="21">
        <f t="shared" ref="R124:S124" si="86">SUM(R120:R123)</f>
        <v>0</v>
      </c>
      <c r="S124" s="22">
        <f t="shared" si="86"/>
        <v>0</v>
      </c>
      <c r="T124" s="29">
        <f t="shared" si="55"/>
        <v>0</v>
      </c>
      <c r="U124" s="34">
        <f>SUM(U120:U123)</f>
        <v>0</v>
      </c>
      <c r="V124" s="22">
        <f>SUM(V120:V123)</f>
        <v>0</v>
      </c>
      <c r="W124" s="29">
        <f t="shared" si="56"/>
        <v>0</v>
      </c>
      <c r="X124" s="37"/>
    </row>
    <row r="125" spans="1:24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49"/>
        <v>0</v>
      </c>
      <c r="E125" s="31">
        <v>0</v>
      </c>
      <c r="F125" s="3">
        <v>0</v>
      </c>
      <c r="G125" s="8">
        <f t="shared" si="50"/>
        <v>0</v>
      </c>
      <c r="H125" s="37"/>
      <c r="I125" s="9">
        <f>I123+"00:15"</f>
        <v>1.2500000000000002</v>
      </c>
      <c r="J125" s="2">
        <v>0</v>
      </c>
      <c r="K125" s="3">
        <v>0</v>
      </c>
      <c r="L125" s="8">
        <f t="shared" si="52"/>
        <v>0</v>
      </c>
      <c r="M125" s="31">
        <v>1</v>
      </c>
      <c r="N125" s="3">
        <v>0</v>
      </c>
      <c r="O125" s="8">
        <f t="shared" si="53"/>
        <v>1</v>
      </c>
      <c r="P125" s="37"/>
      <c r="Q125" s="9">
        <f>Q123+"00:15"</f>
        <v>1.2500000000000002</v>
      </c>
      <c r="R125" s="2">
        <v>0</v>
      </c>
      <c r="S125" s="3">
        <v>0</v>
      </c>
      <c r="T125" s="8">
        <f t="shared" si="55"/>
        <v>0</v>
      </c>
      <c r="U125" s="31">
        <v>0</v>
      </c>
      <c r="V125" s="3">
        <v>0</v>
      </c>
      <c r="W125" s="8">
        <f t="shared" si="56"/>
        <v>0</v>
      </c>
      <c r="X125" s="37"/>
    </row>
    <row r="126" spans="1:24" ht="13.5" customHeight="1" x14ac:dyDescent="0.3">
      <c r="A126" s="10">
        <f t="shared" si="45"/>
        <v>1.260416666666667</v>
      </c>
      <c r="B126" s="4">
        <v>0</v>
      </c>
      <c r="C126" s="5">
        <v>0</v>
      </c>
      <c r="D126" s="11">
        <f t="shared" si="49"/>
        <v>0</v>
      </c>
      <c r="E126" s="32">
        <v>0</v>
      </c>
      <c r="F126" s="5">
        <v>0</v>
      </c>
      <c r="G126" s="11">
        <f t="shared" si="50"/>
        <v>0</v>
      </c>
      <c r="H126" s="37"/>
      <c r="I126" s="10">
        <f t="shared" si="46"/>
        <v>1.260416666666667</v>
      </c>
      <c r="J126" s="4">
        <v>2</v>
      </c>
      <c r="K126" s="5">
        <v>0</v>
      </c>
      <c r="L126" s="11">
        <f t="shared" si="52"/>
        <v>2</v>
      </c>
      <c r="M126" s="32">
        <v>1</v>
      </c>
      <c r="N126" s="5">
        <v>0</v>
      </c>
      <c r="O126" s="11">
        <f t="shared" si="53"/>
        <v>1</v>
      </c>
      <c r="P126" s="37"/>
      <c r="Q126" s="10">
        <f t="shared" si="47"/>
        <v>1.260416666666667</v>
      </c>
      <c r="R126" s="4">
        <v>0</v>
      </c>
      <c r="S126" s="5">
        <v>0</v>
      </c>
      <c r="T126" s="11">
        <f t="shared" si="55"/>
        <v>0</v>
      </c>
      <c r="U126" s="32">
        <v>2</v>
      </c>
      <c r="V126" s="5">
        <v>0</v>
      </c>
      <c r="W126" s="11">
        <f t="shared" si="56"/>
        <v>2</v>
      </c>
      <c r="X126" s="37"/>
    </row>
    <row r="127" spans="1:24" ht="13.5" customHeight="1" x14ac:dyDescent="0.3">
      <c r="A127" s="10">
        <f t="shared" si="45"/>
        <v>1.2708333333333337</v>
      </c>
      <c r="B127" s="4">
        <v>2</v>
      </c>
      <c r="C127" s="5">
        <v>0</v>
      </c>
      <c r="D127" s="11">
        <f t="shared" si="49"/>
        <v>2</v>
      </c>
      <c r="E127" s="32">
        <v>1</v>
      </c>
      <c r="F127" s="5">
        <v>0</v>
      </c>
      <c r="G127" s="11">
        <f t="shared" si="50"/>
        <v>1</v>
      </c>
      <c r="H127" s="37"/>
      <c r="I127" s="10">
        <f t="shared" si="46"/>
        <v>1.2708333333333337</v>
      </c>
      <c r="J127" s="4">
        <v>1</v>
      </c>
      <c r="K127" s="5">
        <v>0</v>
      </c>
      <c r="L127" s="11">
        <f t="shared" si="52"/>
        <v>1</v>
      </c>
      <c r="M127" s="32">
        <v>5</v>
      </c>
      <c r="N127" s="5">
        <v>0</v>
      </c>
      <c r="O127" s="11">
        <f t="shared" si="53"/>
        <v>5</v>
      </c>
      <c r="P127" s="37"/>
      <c r="Q127" s="10">
        <f t="shared" si="47"/>
        <v>1.2708333333333337</v>
      </c>
      <c r="R127" s="4">
        <v>0</v>
      </c>
      <c r="S127" s="5">
        <v>0</v>
      </c>
      <c r="T127" s="11">
        <f t="shared" si="55"/>
        <v>0</v>
      </c>
      <c r="U127" s="32">
        <v>0</v>
      </c>
      <c r="V127" s="5">
        <v>0</v>
      </c>
      <c r="W127" s="11">
        <f t="shared" si="56"/>
        <v>0</v>
      </c>
      <c r="X127" s="37"/>
    </row>
    <row r="128" spans="1:24" ht="13.5" customHeight="1" x14ac:dyDescent="0.3">
      <c r="A128" s="14">
        <f t="shared" si="45"/>
        <v>1.2812500000000004</v>
      </c>
      <c r="B128" s="15">
        <v>2</v>
      </c>
      <c r="C128" s="16">
        <v>0</v>
      </c>
      <c r="D128" s="17">
        <f t="shared" si="49"/>
        <v>2</v>
      </c>
      <c r="E128" s="33">
        <v>3</v>
      </c>
      <c r="F128" s="16">
        <v>0</v>
      </c>
      <c r="G128" s="17">
        <f t="shared" si="50"/>
        <v>3</v>
      </c>
      <c r="H128" s="37"/>
      <c r="I128" s="14">
        <f t="shared" si="46"/>
        <v>1.2812500000000004</v>
      </c>
      <c r="J128" s="15">
        <v>1</v>
      </c>
      <c r="K128" s="16">
        <v>0</v>
      </c>
      <c r="L128" s="17">
        <f t="shared" si="52"/>
        <v>1</v>
      </c>
      <c r="M128" s="33">
        <v>5</v>
      </c>
      <c r="N128" s="16">
        <v>0</v>
      </c>
      <c r="O128" s="17">
        <f t="shared" si="53"/>
        <v>5</v>
      </c>
      <c r="P128" s="37"/>
      <c r="Q128" s="14">
        <f t="shared" si="47"/>
        <v>1.2812500000000004</v>
      </c>
      <c r="R128" s="15">
        <v>1</v>
      </c>
      <c r="S128" s="16">
        <v>0</v>
      </c>
      <c r="T128" s="17">
        <f t="shared" si="55"/>
        <v>1</v>
      </c>
      <c r="U128" s="33">
        <v>0</v>
      </c>
      <c r="V128" s="16">
        <v>0</v>
      </c>
      <c r="W128" s="17">
        <f t="shared" si="56"/>
        <v>0</v>
      </c>
      <c r="X128" s="37"/>
    </row>
    <row r="129" spans="1:24" ht="13.5" customHeight="1" thickBot="1" x14ac:dyDescent="0.35">
      <c r="A129" s="20" t="s">
        <v>4</v>
      </c>
      <c r="B129" s="21">
        <f t="shared" ref="B129:C129" si="87">SUM(B125:B128)</f>
        <v>4</v>
      </c>
      <c r="C129" s="22">
        <f t="shared" si="87"/>
        <v>0</v>
      </c>
      <c r="D129" s="29">
        <f t="shared" si="49"/>
        <v>4</v>
      </c>
      <c r="E129" s="34">
        <f>SUM(E125:E128)</f>
        <v>4</v>
      </c>
      <c r="F129" s="22">
        <f>SUM(F125:F128)</f>
        <v>0</v>
      </c>
      <c r="G129" s="29">
        <f t="shared" si="50"/>
        <v>4</v>
      </c>
      <c r="H129" s="37"/>
      <c r="I129" s="20" t="s">
        <v>4</v>
      </c>
      <c r="J129" s="21">
        <f t="shared" ref="J129:K129" si="88">SUM(J125:J128)</f>
        <v>4</v>
      </c>
      <c r="K129" s="22">
        <f t="shared" si="88"/>
        <v>0</v>
      </c>
      <c r="L129" s="29">
        <f t="shared" si="52"/>
        <v>4</v>
      </c>
      <c r="M129" s="34">
        <f>SUM(M125:M128)</f>
        <v>12</v>
      </c>
      <c r="N129" s="22">
        <f>SUM(N125:N128)</f>
        <v>0</v>
      </c>
      <c r="O129" s="29">
        <f t="shared" si="53"/>
        <v>12</v>
      </c>
      <c r="P129" s="37"/>
      <c r="Q129" s="20" t="s">
        <v>4</v>
      </c>
      <c r="R129" s="21">
        <f t="shared" ref="R129:S129" si="89">SUM(R125:R128)</f>
        <v>1</v>
      </c>
      <c r="S129" s="22">
        <f t="shared" si="89"/>
        <v>0</v>
      </c>
      <c r="T129" s="29">
        <f t="shared" si="55"/>
        <v>1</v>
      </c>
      <c r="U129" s="34">
        <f>SUM(U125:U128)</f>
        <v>2</v>
      </c>
      <c r="V129" s="22">
        <f>SUM(V125:V128)</f>
        <v>0</v>
      </c>
      <c r="W129" s="29">
        <f t="shared" si="56"/>
        <v>2</v>
      </c>
      <c r="X129" s="37"/>
    </row>
    <row r="130" spans="1:24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502</v>
      </c>
      <c r="C130" s="28">
        <f t="shared" ref="C130:G130" si="90">SUM(C14,C19,C24,C29,C34,C39,C44,C49,C54,C59,C64,C69,C74,C79,C84,C89,C94,C99,C104,C109,C114,C119,C124,C129)</f>
        <v>4</v>
      </c>
      <c r="D130" s="48">
        <f t="shared" si="90"/>
        <v>506</v>
      </c>
      <c r="E130" s="13">
        <f t="shared" si="90"/>
        <v>706</v>
      </c>
      <c r="F130" s="28">
        <f t="shared" si="90"/>
        <v>1</v>
      </c>
      <c r="G130" s="48">
        <f t="shared" si="90"/>
        <v>707</v>
      </c>
      <c r="H130" s="37"/>
      <c r="I130" s="12" t="s">
        <v>5</v>
      </c>
      <c r="J130" s="13">
        <f>SUM(J14,J19,J24,J29,J34,J39,J44,J49,J54,J59,J64,J69,J74,J79,J84,J89,J94,J99,J104,J109,J114,J119,J124,J129)</f>
        <v>1091</v>
      </c>
      <c r="K130" s="28">
        <f t="shared" ref="K130:L130" si="91">SUM(K14,K19,K24,K29,K34,K39,K44,K49,K54,K59,K64,K69,K74,K79,K84,K89,K94,K99,K104,K109,K114,K119,K124,K129)</f>
        <v>1</v>
      </c>
      <c r="L130" s="48">
        <f t="shared" si="91"/>
        <v>1092</v>
      </c>
      <c r="M130" s="13">
        <f>SUM(M14,M19,M24,M29,M34,M39,M44,M49,M54,M59,M64,M69,M74,M79,M84,M89,M94,M99,M104,M109,M114,M119,M124,M129)</f>
        <v>1279</v>
      </c>
      <c r="N130" s="28">
        <f t="shared" ref="N130:O130" si="92">SUM(N14,N19,N24,N29,N34,N39,N44,N49,N54,N59,N64,N69,N74,N79,N84,N89,N94,N99,N104,N109,N114,N119,N124,N129)</f>
        <v>3</v>
      </c>
      <c r="O130" s="48">
        <f t="shared" si="92"/>
        <v>1282</v>
      </c>
      <c r="P130" s="37"/>
      <c r="Q130" s="12" t="s">
        <v>5</v>
      </c>
      <c r="R130" s="13">
        <f>SUM(R14,R19,R24,R29,R34,R39,R44,R49,R54,R59,R64,R69,R74,R79,R84,R89,R94,R99,R104,R109,R114,R119,R124,R129)</f>
        <v>73</v>
      </c>
      <c r="S130" s="28">
        <f t="shared" ref="S130:W130" si="93">SUM(S14,S19,S24,S29,S34,S39,S44,S49,S54,S59,S64,S69,S74,S79,S84,S89,S94,S99,S104,S109,S114,S119,S124,S129)</f>
        <v>0</v>
      </c>
      <c r="T130" s="48">
        <f t="shared" si="93"/>
        <v>73</v>
      </c>
      <c r="U130" s="13">
        <f t="shared" si="93"/>
        <v>57</v>
      </c>
      <c r="V130" s="28">
        <f t="shared" si="93"/>
        <v>0</v>
      </c>
      <c r="W130" s="48">
        <f t="shared" si="93"/>
        <v>57</v>
      </c>
      <c r="X130" s="37"/>
    </row>
    <row r="131" spans="1:24" ht="15" customHeight="1" thickTop="1" x14ac:dyDescent="0.3">
      <c r="A131" s="7"/>
      <c r="I131" s="7"/>
      <c r="Q131" s="7"/>
    </row>
    <row r="132" spans="1:24" ht="15" customHeight="1" x14ac:dyDescent="0.3">
      <c r="A132" s="7"/>
      <c r="I132" s="7"/>
      <c r="Q132" s="7"/>
    </row>
    <row r="133" spans="1:24" ht="15" customHeight="1" x14ac:dyDescent="0.3">
      <c r="A133" s="7"/>
      <c r="I133" s="7"/>
      <c r="Q133" s="7"/>
    </row>
    <row r="134" spans="1:24" ht="15" customHeight="1" x14ac:dyDescent="0.3">
      <c r="A134" s="7"/>
      <c r="I134" s="7"/>
      <c r="Q134" s="7"/>
    </row>
    <row r="135" spans="1:24" ht="15" customHeight="1" x14ac:dyDescent="0.3">
      <c r="A135" s="7"/>
      <c r="I135" s="7"/>
      <c r="Q135" s="7"/>
    </row>
    <row r="136" spans="1:24" ht="15" customHeight="1" x14ac:dyDescent="0.3">
      <c r="A136" s="7"/>
      <c r="I136" s="7"/>
      <c r="Q136" s="7"/>
    </row>
    <row r="137" spans="1:24" ht="15" customHeight="1" x14ac:dyDescent="0.3">
      <c r="A137" s="7"/>
      <c r="I137" s="7"/>
      <c r="Q137" s="7"/>
    </row>
    <row r="138" spans="1:24" ht="15" customHeight="1" x14ac:dyDescent="0.3">
      <c r="A138" s="7"/>
      <c r="I138" s="7"/>
      <c r="Q138" s="7"/>
    </row>
    <row r="139" spans="1:24" ht="15" customHeight="1" x14ac:dyDescent="0.3">
      <c r="A139" s="7"/>
      <c r="I139" s="7"/>
      <c r="Q139" s="7"/>
    </row>
    <row r="140" spans="1:24" ht="15" customHeight="1" x14ac:dyDescent="0.3">
      <c r="A140" s="7"/>
      <c r="I140" s="7"/>
      <c r="Q140" s="7"/>
    </row>
    <row r="141" spans="1:24" ht="15" customHeight="1" x14ac:dyDescent="0.3">
      <c r="A141" s="7"/>
      <c r="I141" s="7"/>
      <c r="Q141" s="7"/>
    </row>
    <row r="142" spans="1:24" ht="15" customHeight="1" x14ac:dyDescent="0.3">
      <c r="A142" s="7"/>
      <c r="I142" s="7"/>
      <c r="Q142" s="7"/>
    </row>
    <row r="143" spans="1:24" ht="15" customHeight="1" x14ac:dyDescent="0.3">
      <c r="A143" s="7"/>
      <c r="I143" s="7"/>
      <c r="Q143" s="7"/>
    </row>
    <row r="144" spans="1:24" ht="15" customHeight="1" x14ac:dyDescent="0.3">
      <c r="A144" s="7"/>
      <c r="I144" s="7"/>
      <c r="Q144" s="7"/>
    </row>
    <row r="145" spans="1:17" ht="15" customHeight="1" x14ac:dyDescent="0.3">
      <c r="A145" s="7"/>
      <c r="I145" s="7"/>
      <c r="Q145" s="7"/>
    </row>
    <row r="146" spans="1:17" ht="15" customHeight="1" x14ac:dyDescent="0.3">
      <c r="A146" s="7"/>
      <c r="I146" s="7"/>
      <c r="Q146" s="7"/>
    </row>
    <row r="147" spans="1:17" ht="15" customHeight="1" x14ac:dyDescent="0.3">
      <c r="A147" s="7"/>
      <c r="I147" s="7"/>
      <c r="Q147" s="7"/>
    </row>
    <row r="148" spans="1:17" ht="15" customHeight="1" x14ac:dyDescent="0.3">
      <c r="A148" s="7"/>
      <c r="I148" s="7"/>
      <c r="Q148" s="7"/>
    </row>
    <row r="149" spans="1:17" ht="15" customHeight="1" x14ac:dyDescent="0.3">
      <c r="A149" s="7"/>
      <c r="I149" s="7"/>
      <c r="Q149" s="7"/>
    </row>
    <row r="150" spans="1:17" ht="15" customHeight="1" x14ac:dyDescent="0.3">
      <c r="A150" s="7"/>
      <c r="I150" s="7"/>
      <c r="Q150" s="7"/>
    </row>
    <row r="151" spans="1:17" ht="15" customHeight="1" x14ac:dyDescent="0.3">
      <c r="A151" s="7"/>
      <c r="I151" s="7"/>
      <c r="Q151" s="7"/>
    </row>
    <row r="152" spans="1:17" ht="15" customHeight="1" x14ac:dyDescent="0.3">
      <c r="A152" s="7"/>
      <c r="I152" s="7"/>
      <c r="Q152" s="7"/>
    </row>
    <row r="153" spans="1:17" ht="15" customHeight="1" x14ac:dyDescent="0.3">
      <c r="A153" s="7"/>
      <c r="I153" s="7"/>
      <c r="Q153" s="7"/>
    </row>
    <row r="154" spans="1:17" ht="15" customHeight="1" x14ac:dyDescent="0.3">
      <c r="A154" s="7"/>
      <c r="I154" s="7"/>
      <c r="Q154" s="7"/>
    </row>
    <row r="155" spans="1:17" ht="15" customHeight="1" x14ac:dyDescent="0.3">
      <c r="A155" s="7"/>
      <c r="I155" s="7"/>
      <c r="Q155" s="7"/>
    </row>
    <row r="156" spans="1:17" ht="15" customHeight="1" x14ac:dyDescent="0.3">
      <c r="A156" s="7"/>
      <c r="I156" s="7"/>
      <c r="Q156" s="7"/>
    </row>
    <row r="157" spans="1:17" ht="15" customHeight="1" x14ac:dyDescent="0.3">
      <c r="A157" s="7"/>
      <c r="I157" s="7"/>
      <c r="Q157" s="7"/>
    </row>
    <row r="158" spans="1:17" ht="15" customHeight="1" x14ac:dyDescent="0.3">
      <c r="A158" s="7"/>
      <c r="I158" s="7"/>
      <c r="Q158" s="7"/>
    </row>
    <row r="159" spans="1:17" ht="15" customHeight="1" x14ac:dyDescent="0.3">
      <c r="A159" s="7"/>
      <c r="I159" s="7"/>
      <c r="Q159" s="7"/>
    </row>
    <row r="160" spans="1:17" ht="15" customHeight="1" x14ac:dyDescent="0.3">
      <c r="A160" s="7"/>
      <c r="I160" s="7"/>
      <c r="Q160" s="7"/>
    </row>
    <row r="161" spans="1:17" ht="15" customHeight="1" x14ac:dyDescent="0.3">
      <c r="A161" s="7"/>
      <c r="I161" s="7"/>
      <c r="Q161" s="7"/>
    </row>
    <row r="162" spans="1:17" ht="15" customHeight="1" x14ac:dyDescent="0.3">
      <c r="A162" s="7"/>
      <c r="I162" s="7"/>
      <c r="Q162" s="7"/>
    </row>
    <row r="163" spans="1:17" ht="15" customHeight="1" x14ac:dyDescent="0.3">
      <c r="A163" s="7"/>
      <c r="I163" s="7"/>
      <c r="Q163" s="7"/>
    </row>
    <row r="164" spans="1:17" ht="15" customHeight="1" x14ac:dyDescent="0.3">
      <c r="A164" s="7"/>
      <c r="I164" s="7"/>
      <c r="Q164" s="7"/>
    </row>
    <row r="165" spans="1:17" ht="15" customHeight="1" x14ac:dyDescent="0.3">
      <c r="A165" s="7"/>
      <c r="I165" s="7"/>
      <c r="Q165" s="7"/>
    </row>
    <row r="166" spans="1:17" ht="15" customHeight="1" x14ac:dyDescent="0.3">
      <c r="A166" s="7"/>
      <c r="I166" s="7"/>
      <c r="Q166" s="7"/>
    </row>
    <row r="167" spans="1:17" ht="15" customHeight="1" x14ac:dyDescent="0.3">
      <c r="A167" s="7"/>
      <c r="I167" s="7"/>
      <c r="Q167" s="7"/>
    </row>
    <row r="168" spans="1:17" ht="15" customHeight="1" x14ac:dyDescent="0.3">
      <c r="A168" s="7"/>
      <c r="I168" s="7"/>
      <c r="Q168" s="7"/>
    </row>
    <row r="169" spans="1:17" ht="15" customHeight="1" x14ac:dyDescent="0.3">
      <c r="A169" s="7"/>
      <c r="I169" s="7"/>
      <c r="Q169" s="7"/>
    </row>
    <row r="170" spans="1:17" ht="15" customHeight="1" x14ac:dyDescent="0.3">
      <c r="A170" s="7"/>
      <c r="I170" s="7"/>
      <c r="Q17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X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34</v>
      </c>
      <c r="C4" s="47"/>
      <c r="D4" s="47"/>
      <c r="E4" s="47"/>
      <c r="F4" s="47"/>
      <c r="G4" s="47"/>
      <c r="H4" s="47"/>
      <c r="I4" s="42" t="s">
        <v>0</v>
      </c>
      <c r="J4" s="41">
        <f>B4</f>
        <v>34</v>
      </c>
      <c r="K4" s="47"/>
      <c r="L4" s="47"/>
      <c r="M4" s="47"/>
      <c r="N4" s="47"/>
      <c r="O4" s="47"/>
      <c r="P4" s="47"/>
      <c r="Q4" s="42" t="s">
        <v>0</v>
      </c>
      <c r="R4" s="41">
        <f>J4</f>
        <v>34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37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Summerhall / W Preston St / Causewayside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Summerhall / W Preston St / Causewayside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89</v>
      </c>
      <c r="C7" s="77"/>
      <c r="D7" s="77"/>
      <c r="E7" s="77"/>
      <c r="F7" s="77"/>
      <c r="G7" s="78"/>
      <c r="H7" s="45"/>
      <c r="I7" s="41"/>
      <c r="J7" s="76" t="s">
        <v>88</v>
      </c>
      <c r="K7" s="77"/>
      <c r="L7" s="77"/>
      <c r="M7" s="77"/>
      <c r="N7" s="77"/>
      <c r="O7" s="78"/>
      <c r="P7" s="45"/>
      <c r="Q7" s="41"/>
      <c r="R7" s="76" t="s">
        <v>90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16</v>
      </c>
      <c r="C8" s="71"/>
      <c r="D8" s="72" t="s">
        <v>5</v>
      </c>
      <c r="E8" s="70" t="s">
        <v>17</v>
      </c>
      <c r="F8" s="71"/>
      <c r="G8" s="72" t="s">
        <v>5</v>
      </c>
      <c r="H8" s="35"/>
      <c r="I8" s="74" t="s">
        <v>2</v>
      </c>
      <c r="J8" s="70" t="s">
        <v>14</v>
      </c>
      <c r="K8" s="71"/>
      <c r="L8" s="72" t="s">
        <v>5</v>
      </c>
      <c r="M8" s="70" t="s">
        <v>15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3</v>
      </c>
      <c r="C10" s="3">
        <v>0</v>
      </c>
      <c r="D10" s="8">
        <f t="shared" ref="D10:D69" si="0">SUM(B10:C10)</f>
        <v>3</v>
      </c>
      <c r="E10" s="31">
        <v>2</v>
      </c>
      <c r="F10" s="3">
        <v>0</v>
      </c>
      <c r="G10" s="8">
        <f t="shared" ref="G10:G69" si="1">SUM(E10:F10)</f>
        <v>2</v>
      </c>
      <c r="H10" s="37"/>
      <c r="I10" s="27">
        <f>$A$10</f>
        <v>0.29166666666666669</v>
      </c>
      <c r="J10" s="2">
        <v>2</v>
      </c>
      <c r="K10" s="3">
        <v>0</v>
      </c>
      <c r="L10" s="8">
        <f t="shared" ref="L10:L69" si="2">SUM(J10:K10)</f>
        <v>2</v>
      </c>
      <c r="M10" s="31">
        <v>4</v>
      </c>
      <c r="N10" s="3">
        <v>0</v>
      </c>
      <c r="O10" s="8">
        <f t="shared" ref="O10:O69" si="3">SUM(M10:N10)</f>
        <v>4</v>
      </c>
      <c r="P10" s="37"/>
      <c r="Q10" s="27">
        <f>$A$10</f>
        <v>0.29166666666666669</v>
      </c>
      <c r="R10" s="2">
        <v>1</v>
      </c>
      <c r="S10" s="3">
        <v>0</v>
      </c>
      <c r="T10" s="8">
        <f t="shared" ref="T10:T69" si="4">SUM(R10:S10)</f>
        <v>1</v>
      </c>
      <c r="U10" s="31">
        <v>1</v>
      </c>
      <c r="V10" s="3">
        <v>0</v>
      </c>
      <c r="W10" s="8">
        <f t="shared" ref="W10:W69" si="5">SUM(U10:V10)</f>
        <v>1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4</v>
      </c>
      <c r="C11" s="5">
        <v>0</v>
      </c>
      <c r="D11" s="11">
        <f t="shared" si="0"/>
        <v>4</v>
      </c>
      <c r="E11" s="32">
        <v>4</v>
      </c>
      <c r="F11" s="5">
        <v>0</v>
      </c>
      <c r="G11" s="11">
        <f t="shared" si="1"/>
        <v>4</v>
      </c>
      <c r="H11" s="37"/>
      <c r="I11" s="10">
        <f t="shared" ref="I11:I68" si="7">I10+"00:15"</f>
        <v>0.30208333333333337</v>
      </c>
      <c r="J11" s="4">
        <v>2</v>
      </c>
      <c r="K11" s="5">
        <v>0</v>
      </c>
      <c r="L11" s="11">
        <f t="shared" si="2"/>
        <v>2</v>
      </c>
      <c r="M11" s="32">
        <v>1</v>
      </c>
      <c r="N11" s="5">
        <v>0</v>
      </c>
      <c r="O11" s="11">
        <f t="shared" si="3"/>
        <v>1</v>
      </c>
      <c r="P11" s="37"/>
      <c r="Q11" s="10">
        <f t="shared" ref="Q11:Q68" si="8">Q10+"00:15"</f>
        <v>0.30208333333333337</v>
      </c>
      <c r="R11" s="4">
        <v>2</v>
      </c>
      <c r="S11" s="5">
        <v>0</v>
      </c>
      <c r="T11" s="11">
        <f t="shared" si="4"/>
        <v>2</v>
      </c>
      <c r="U11" s="32">
        <v>1</v>
      </c>
      <c r="V11" s="5">
        <v>0</v>
      </c>
      <c r="W11" s="11">
        <f t="shared" si="5"/>
        <v>1</v>
      </c>
      <c r="X11" s="37"/>
    </row>
    <row r="12" spans="1:24" ht="13.5" customHeight="1" x14ac:dyDescent="0.3">
      <c r="A12" s="10">
        <f t="shared" si="6"/>
        <v>0.31250000000000006</v>
      </c>
      <c r="B12" s="4">
        <v>3</v>
      </c>
      <c r="C12" s="5">
        <v>0</v>
      </c>
      <c r="D12" s="11">
        <f t="shared" si="0"/>
        <v>3</v>
      </c>
      <c r="E12" s="32">
        <v>2</v>
      </c>
      <c r="F12" s="5">
        <v>0</v>
      </c>
      <c r="G12" s="11">
        <f t="shared" si="1"/>
        <v>2</v>
      </c>
      <c r="H12" s="37"/>
      <c r="I12" s="10">
        <f t="shared" si="7"/>
        <v>0.31250000000000006</v>
      </c>
      <c r="J12" s="4">
        <v>0</v>
      </c>
      <c r="K12" s="5">
        <v>0</v>
      </c>
      <c r="L12" s="11">
        <f t="shared" si="2"/>
        <v>0</v>
      </c>
      <c r="M12" s="32">
        <v>6</v>
      </c>
      <c r="N12" s="5">
        <v>0</v>
      </c>
      <c r="O12" s="11">
        <f t="shared" si="3"/>
        <v>6</v>
      </c>
      <c r="P12" s="37"/>
      <c r="Q12" s="10">
        <f t="shared" si="8"/>
        <v>0.31250000000000006</v>
      </c>
      <c r="R12" s="4">
        <v>2</v>
      </c>
      <c r="S12" s="5">
        <v>0</v>
      </c>
      <c r="T12" s="11">
        <f t="shared" si="4"/>
        <v>2</v>
      </c>
      <c r="U12" s="32">
        <v>3</v>
      </c>
      <c r="V12" s="5">
        <v>0</v>
      </c>
      <c r="W12" s="11">
        <f t="shared" si="5"/>
        <v>3</v>
      </c>
      <c r="X12" s="37"/>
    </row>
    <row r="13" spans="1:24" ht="13.5" customHeight="1" x14ac:dyDescent="0.3">
      <c r="A13" s="14">
        <f t="shared" si="6"/>
        <v>0.32291666666666674</v>
      </c>
      <c r="B13" s="15">
        <v>5</v>
      </c>
      <c r="C13" s="16">
        <v>0</v>
      </c>
      <c r="D13" s="17">
        <f t="shared" si="0"/>
        <v>5</v>
      </c>
      <c r="E13" s="33">
        <v>2</v>
      </c>
      <c r="F13" s="16">
        <v>0</v>
      </c>
      <c r="G13" s="17">
        <f t="shared" si="1"/>
        <v>2</v>
      </c>
      <c r="H13" s="37"/>
      <c r="I13" s="14">
        <f t="shared" si="7"/>
        <v>0.32291666666666674</v>
      </c>
      <c r="J13" s="15">
        <v>0</v>
      </c>
      <c r="K13" s="16">
        <v>0</v>
      </c>
      <c r="L13" s="17">
        <f t="shared" si="2"/>
        <v>0</v>
      </c>
      <c r="M13" s="33">
        <v>9</v>
      </c>
      <c r="N13" s="16">
        <v>0</v>
      </c>
      <c r="O13" s="17">
        <f t="shared" si="3"/>
        <v>9</v>
      </c>
      <c r="P13" s="37"/>
      <c r="Q13" s="14">
        <f t="shared" si="8"/>
        <v>0.32291666666666674</v>
      </c>
      <c r="R13" s="15">
        <v>4</v>
      </c>
      <c r="S13" s="16">
        <v>0</v>
      </c>
      <c r="T13" s="17">
        <f t="shared" si="4"/>
        <v>4</v>
      </c>
      <c r="U13" s="33">
        <v>6</v>
      </c>
      <c r="V13" s="16">
        <v>0</v>
      </c>
      <c r="W13" s="17">
        <f t="shared" si="5"/>
        <v>6</v>
      </c>
      <c r="X13" s="37"/>
    </row>
    <row r="14" spans="1:24" ht="13.5" customHeight="1" x14ac:dyDescent="0.3">
      <c r="A14" s="20" t="s">
        <v>4</v>
      </c>
      <c r="B14" s="21">
        <f>SUM(B10:B13)</f>
        <v>15</v>
      </c>
      <c r="C14" s="22">
        <f t="shared" ref="C14" si="9">SUM(C10:C13)</f>
        <v>0</v>
      </c>
      <c r="D14" s="29">
        <f t="shared" si="0"/>
        <v>15</v>
      </c>
      <c r="E14" s="34">
        <f>SUM(E10:E13)</f>
        <v>10</v>
      </c>
      <c r="F14" s="22">
        <f>SUM(F10:F13)</f>
        <v>0</v>
      </c>
      <c r="G14" s="29">
        <f t="shared" si="1"/>
        <v>10</v>
      </c>
      <c r="H14" s="37"/>
      <c r="I14" s="20" t="s">
        <v>4</v>
      </c>
      <c r="J14" s="21">
        <f>SUM(J10:J13)</f>
        <v>4</v>
      </c>
      <c r="K14" s="22">
        <f t="shared" ref="K14" si="10">SUM(K10:K13)</f>
        <v>0</v>
      </c>
      <c r="L14" s="29">
        <f t="shared" si="2"/>
        <v>4</v>
      </c>
      <c r="M14" s="34">
        <f>SUM(M10:M13)</f>
        <v>20</v>
      </c>
      <c r="N14" s="22">
        <f>SUM(N10:N13)</f>
        <v>0</v>
      </c>
      <c r="O14" s="29">
        <f t="shared" si="3"/>
        <v>20</v>
      </c>
      <c r="P14" s="37"/>
      <c r="Q14" s="20" t="s">
        <v>4</v>
      </c>
      <c r="R14" s="21">
        <f>SUM(R10:R13)</f>
        <v>9</v>
      </c>
      <c r="S14" s="22">
        <f t="shared" ref="S14" si="11">SUM(S10:S13)</f>
        <v>0</v>
      </c>
      <c r="T14" s="29">
        <f t="shared" si="4"/>
        <v>9</v>
      </c>
      <c r="U14" s="34">
        <f>SUM(U10:U13)</f>
        <v>11</v>
      </c>
      <c r="V14" s="22">
        <f>SUM(V10:V13)</f>
        <v>0</v>
      </c>
      <c r="W14" s="29">
        <f t="shared" si="5"/>
        <v>11</v>
      </c>
      <c r="X14" s="37"/>
    </row>
    <row r="15" spans="1:24" ht="13.5" customHeight="1" x14ac:dyDescent="0.3">
      <c r="A15" s="9">
        <f>A13+"00:15"</f>
        <v>0.33333333333333343</v>
      </c>
      <c r="B15" s="2">
        <v>6</v>
      </c>
      <c r="C15" s="3">
        <v>0</v>
      </c>
      <c r="D15" s="8">
        <f t="shared" si="0"/>
        <v>6</v>
      </c>
      <c r="E15" s="31">
        <v>8</v>
      </c>
      <c r="F15" s="3">
        <v>0</v>
      </c>
      <c r="G15" s="8">
        <f t="shared" si="1"/>
        <v>8</v>
      </c>
      <c r="H15" s="37"/>
      <c r="I15" s="9">
        <f>I13+"00:15"</f>
        <v>0.33333333333333343</v>
      </c>
      <c r="J15" s="2">
        <v>2</v>
      </c>
      <c r="K15" s="3">
        <v>0</v>
      </c>
      <c r="L15" s="8">
        <f t="shared" si="2"/>
        <v>2</v>
      </c>
      <c r="M15" s="31">
        <v>17</v>
      </c>
      <c r="N15" s="3">
        <v>0</v>
      </c>
      <c r="O15" s="8">
        <f t="shared" si="3"/>
        <v>17</v>
      </c>
      <c r="P15" s="37"/>
      <c r="Q15" s="9">
        <f>Q13+"00:15"</f>
        <v>0.33333333333333343</v>
      </c>
      <c r="R15" s="2">
        <v>1</v>
      </c>
      <c r="S15" s="3">
        <v>1</v>
      </c>
      <c r="T15" s="8">
        <f t="shared" si="4"/>
        <v>2</v>
      </c>
      <c r="U15" s="31">
        <v>7</v>
      </c>
      <c r="V15" s="3">
        <v>0</v>
      </c>
      <c r="W15" s="8">
        <f t="shared" si="5"/>
        <v>7</v>
      </c>
      <c r="X15" s="37"/>
    </row>
    <row r="16" spans="1:24" ht="13.5" customHeight="1" x14ac:dyDescent="0.3">
      <c r="A16" s="10">
        <f t="shared" si="6"/>
        <v>0.34375000000000011</v>
      </c>
      <c r="B16" s="4">
        <v>7</v>
      </c>
      <c r="C16" s="5">
        <v>1</v>
      </c>
      <c r="D16" s="11">
        <f t="shared" si="0"/>
        <v>8</v>
      </c>
      <c r="E16" s="32">
        <v>7</v>
      </c>
      <c r="F16" s="5">
        <v>0</v>
      </c>
      <c r="G16" s="11">
        <f t="shared" si="1"/>
        <v>7</v>
      </c>
      <c r="H16" s="37"/>
      <c r="I16" s="10">
        <f t="shared" si="7"/>
        <v>0.34375000000000011</v>
      </c>
      <c r="J16" s="4">
        <v>2</v>
      </c>
      <c r="K16" s="5">
        <v>0</v>
      </c>
      <c r="L16" s="11">
        <f t="shared" si="2"/>
        <v>2</v>
      </c>
      <c r="M16" s="32">
        <v>13</v>
      </c>
      <c r="N16" s="5">
        <v>0</v>
      </c>
      <c r="O16" s="11">
        <f t="shared" si="3"/>
        <v>13</v>
      </c>
      <c r="P16" s="37"/>
      <c r="Q16" s="10">
        <f t="shared" si="8"/>
        <v>0.34375000000000011</v>
      </c>
      <c r="R16" s="4">
        <v>1</v>
      </c>
      <c r="S16" s="5">
        <v>0</v>
      </c>
      <c r="T16" s="11">
        <f t="shared" si="4"/>
        <v>1</v>
      </c>
      <c r="U16" s="32">
        <v>16</v>
      </c>
      <c r="V16" s="5">
        <v>0</v>
      </c>
      <c r="W16" s="11">
        <f t="shared" si="5"/>
        <v>16</v>
      </c>
      <c r="X16" s="37"/>
    </row>
    <row r="17" spans="1:24" ht="13.5" customHeight="1" x14ac:dyDescent="0.3">
      <c r="A17" s="10">
        <f t="shared" si="6"/>
        <v>0.3541666666666668</v>
      </c>
      <c r="B17" s="4">
        <v>18</v>
      </c>
      <c r="C17" s="5">
        <v>0</v>
      </c>
      <c r="D17" s="11">
        <f t="shared" si="0"/>
        <v>18</v>
      </c>
      <c r="E17" s="32">
        <v>15</v>
      </c>
      <c r="F17" s="5">
        <v>0</v>
      </c>
      <c r="G17" s="11">
        <f t="shared" si="1"/>
        <v>15</v>
      </c>
      <c r="H17" s="37"/>
      <c r="I17" s="10">
        <f t="shared" si="7"/>
        <v>0.3541666666666668</v>
      </c>
      <c r="J17" s="4">
        <v>4</v>
      </c>
      <c r="K17" s="5">
        <v>0</v>
      </c>
      <c r="L17" s="11">
        <f t="shared" si="2"/>
        <v>4</v>
      </c>
      <c r="M17" s="32">
        <v>12</v>
      </c>
      <c r="N17" s="5">
        <v>0</v>
      </c>
      <c r="O17" s="11">
        <f t="shared" si="3"/>
        <v>12</v>
      </c>
      <c r="P17" s="37"/>
      <c r="Q17" s="10">
        <f t="shared" si="8"/>
        <v>0.3541666666666668</v>
      </c>
      <c r="R17" s="4">
        <v>10</v>
      </c>
      <c r="S17" s="5">
        <v>0</v>
      </c>
      <c r="T17" s="11">
        <f t="shared" si="4"/>
        <v>10</v>
      </c>
      <c r="U17" s="32">
        <v>16</v>
      </c>
      <c r="V17" s="5">
        <v>0</v>
      </c>
      <c r="W17" s="11">
        <f t="shared" si="5"/>
        <v>16</v>
      </c>
      <c r="X17" s="37"/>
    </row>
    <row r="18" spans="1:24" ht="13.5" customHeight="1" x14ac:dyDescent="0.3">
      <c r="A18" s="14">
        <f t="shared" si="6"/>
        <v>0.36458333333333348</v>
      </c>
      <c r="B18" s="15">
        <v>13</v>
      </c>
      <c r="C18" s="16">
        <v>0</v>
      </c>
      <c r="D18" s="17">
        <f t="shared" si="0"/>
        <v>13</v>
      </c>
      <c r="E18" s="33">
        <v>12</v>
      </c>
      <c r="F18" s="16">
        <v>0</v>
      </c>
      <c r="G18" s="17">
        <f t="shared" si="1"/>
        <v>12</v>
      </c>
      <c r="H18" s="37"/>
      <c r="I18" s="14">
        <f t="shared" si="7"/>
        <v>0.36458333333333348</v>
      </c>
      <c r="J18" s="15">
        <v>2</v>
      </c>
      <c r="K18" s="16">
        <v>0</v>
      </c>
      <c r="L18" s="17">
        <f t="shared" si="2"/>
        <v>2</v>
      </c>
      <c r="M18" s="33">
        <v>9</v>
      </c>
      <c r="N18" s="16">
        <v>0</v>
      </c>
      <c r="O18" s="17">
        <f t="shared" si="3"/>
        <v>9</v>
      </c>
      <c r="P18" s="37"/>
      <c r="Q18" s="14">
        <f t="shared" si="8"/>
        <v>0.36458333333333348</v>
      </c>
      <c r="R18" s="15">
        <v>7</v>
      </c>
      <c r="S18" s="16">
        <v>0</v>
      </c>
      <c r="T18" s="17">
        <f t="shared" si="4"/>
        <v>7</v>
      </c>
      <c r="U18" s="33">
        <v>18</v>
      </c>
      <c r="V18" s="16">
        <v>0</v>
      </c>
      <c r="W18" s="17">
        <f t="shared" si="5"/>
        <v>18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44</v>
      </c>
      <c r="C19" s="22">
        <f t="shared" si="12"/>
        <v>1</v>
      </c>
      <c r="D19" s="29">
        <f t="shared" si="0"/>
        <v>45</v>
      </c>
      <c r="E19" s="34">
        <f>SUM(E15:E18)</f>
        <v>42</v>
      </c>
      <c r="F19" s="22">
        <f>SUM(F15:F18)</f>
        <v>0</v>
      </c>
      <c r="G19" s="29">
        <f t="shared" si="1"/>
        <v>42</v>
      </c>
      <c r="H19" s="37"/>
      <c r="I19" s="20" t="s">
        <v>4</v>
      </c>
      <c r="J19" s="21">
        <f t="shared" ref="J19:K19" si="13">SUM(J15:J18)</f>
        <v>10</v>
      </c>
      <c r="K19" s="22">
        <f t="shared" si="13"/>
        <v>0</v>
      </c>
      <c r="L19" s="29">
        <f t="shared" si="2"/>
        <v>10</v>
      </c>
      <c r="M19" s="34">
        <f>SUM(M15:M18)</f>
        <v>51</v>
      </c>
      <c r="N19" s="22">
        <f>SUM(N15:N18)</f>
        <v>0</v>
      </c>
      <c r="O19" s="29">
        <f t="shared" si="3"/>
        <v>51</v>
      </c>
      <c r="P19" s="37"/>
      <c r="Q19" s="20" t="s">
        <v>4</v>
      </c>
      <c r="R19" s="21">
        <f t="shared" ref="R19:S19" si="14">SUM(R15:R18)</f>
        <v>19</v>
      </c>
      <c r="S19" s="22">
        <f t="shared" si="14"/>
        <v>1</v>
      </c>
      <c r="T19" s="29">
        <f t="shared" si="4"/>
        <v>20</v>
      </c>
      <c r="U19" s="34">
        <f>SUM(U15:U18)</f>
        <v>57</v>
      </c>
      <c r="V19" s="22">
        <f>SUM(V15:V18)</f>
        <v>0</v>
      </c>
      <c r="W19" s="29">
        <f t="shared" si="5"/>
        <v>57</v>
      </c>
      <c r="X19" s="37"/>
    </row>
    <row r="20" spans="1:24" ht="13.5" customHeight="1" x14ac:dyDescent="0.3">
      <c r="A20" s="9">
        <f>A18+"00:15"</f>
        <v>0.37500000000000017</v>
      </c>
      <c r="B20" s="2">
        <v>4</v>
      </c>
      <c r="C20" s="3">
        <v>0</v>
      </c>
      <c r="D20" s="8">
        <f t="shared" si="0"/>
        <v>4</v>
      </c>
      <c r="E20" s="31">
        <v>10</v>
      </c>
      <c r="F20" s="3">
        <v>0</v>
      </c>
      <c r="G20" s="8">
        <f t="shared" si="1"/>
        <v>10</v>
      </c>
      <c r="H20" s="37"/>
      <c r="I20" s="9">
        <f>I18+"00:15"</f>
        <v>0.37500000000000017</v>
      </c>
      <c r="J20" s="2">
        <v>3</v>
      </c>
      <c r="K20" s="3">
        <v>0</v>
      </c>
      <c r="L20" s="8">
        <f t="shared" si="2"/>
        <v>3</v>
      </c>
      <c r="M20" s="31">
        <v>12</v>
      </c>
      <c r="N20" s="3">
        <v>0</v>
      </c>
      <c r="O20" s="8">
        <f t="shared" si="3"/>
        <v>12</v>
      </c>
      <c r="P20" s="37"/>
      <c r="Q20" s="9">
        <f>Q18+"00:15"</f>
        <v>0.37500000000000017</v>
      </c>
      <c r="R20" s="2">
        <v>9</v>
      </c>
      <c r="S20" s="3">
        <v>0</v>
      </c>
      <c r="T20" s="8">
        <f t="shared" si="4"/>
        <v>9</v>
      </c>
      <c r="U20" s="31">
        <v>8</v>
      </c>
      <c r="V20" s="3">
        <v>0</v>
      </c>
      <c r="W20" s="8">
        <f t="shared" si="5"/>
        <v>8</v>
      </c>
      <c r="X20" s="37"/>
    </row>
    <row r="21" spans="1:24" ht="13.5" customHeight="1" x14ac:dyDescent="0.3">
      <c r="A21" s="10">
        <f t="shared" si="6"/>
        <v>0.38541666666666685</v>
      </c>
      <c r="B21" s="4">
        <v>1</v>
      </c>
      <c r="C21" s="5">
        <v>0</v>
      </c>
      <c r="D21" s="11">
        <f t="shared" si="0"/>
        <v>1</v>
      </c>
      <c r="E21" s="32">
        <v>11</v>
      </c>
      <c r="F21" s="5">
        <v>0</v>
      </c>
      <c r="G21" s="11">
        <f t="shared" si="1"/>
        <v>11</v>
      </c>
      <c r="H21" s="37"/>
      <c r="I21" s="10">
        <f t="shared" si="7"/>
        <v>0.38541666666666685</v>
      </c>
      <c r="J21" s="4">
        <v>0</v>
      </c>
      <c r="K21" s="5">
        <v>0</v>
      </c>
      <c r="L21" s="11">
        <f t="shared" si="2"/>
        <v>0</v>
      </c>
      <c r="M21" s="32">
        <v>6</v>
      </c>
      <c r="N21" s="5">
        <v>0</v>
      </c>
      <c r="O21" s="11">
        <f t="shared" si="3"/>
        <v>6</v>
      </c>
      <c r="P21" s="37"/>
      <c r="Q21" s="10">
        <f t="shared" si="8"/>
        <v>0.38541666666666685</v>
      </c>
      <c r="R21" s="4">
        <v>1</v>
      </c>
      <c r="S21" s="5">
        <v>0</v>
      </c>
      <c r="T21" s="11">
        <f t="shared" si="4"/>
        <v>1</v>
      </c>
      <c r="U21" s="32">
        <v>8</v>
      </c>
      <c r="V21" s="5">
        <v>0</v>
      </c>
      <c r="W21" s="11">
        <f t="shared" si="5"/>
        <v>8</v>
      </c>
      <c r="X21" s="37"/>
    </row>
    <row r="22" spans="1:24" ht="13.5" customHeight="1" x14ac:dyDescent="0.3">
      <c r="A22" s="10">
        <f t="shared" si="6"/>
        <v>0.39583333333333354</v>
      </c>
      <c r="B22" s="4">
        <v>17</v>
      </c>
      <c r="C22" s="5">
        <v>0</v>
      </c>
      <c r="D22" s="11">
        <f t="shared" si="0"/>
        <v>17</v>
      </c>
      <c r="E22" s="32">
        <v>8</v>
      </c>
      <c r="F22" s="5">
        <v>0</v>
      </c>
      <c r="G22" s="11">
        <f t="shared" si="1"/>
        <v>8</v>
      </c>
      <c r="H22" s="37"/>
      <c r="I22" s="10">
        <f t="shared" si="7"/>
        <v>0.39583333333333354</v>
      </c>
      <c r="J22" s="4">
        <v>4</v>
      </c>
      <c r="K22" s="5">
        <v>0</v>
      </c>
      <c r="L22" s="11">
        <f t="shared" si="2"/>
        <v>4</v>
      </c>
      <c r="M22" s="32">
        <v>6</v>
      </c>
      <c r="N22" s="5">
        <v>0</v>
      </c>
      <c r="O22" s="11">
        <f t="shared" si="3"/>
        <v>6</v>
      </c>
      <c r="P22" s="37"/>
      <c r="Q22" s="10">
        <f t="shared" si="8"/>
        <v>0.39583333333333354</v>
      </c>
      <c r="R22" s="4">
        <v>1</v>
      </c>
      <c r="S22" s="5">
        <v>0</v>
      </c>
      <c r="T22" s="11">
        <f t="shared" si="4"/>
        <v>1</v>
      </c>
      <c r="U22" s="32">
        <v>6</v>
      </c>
      <c r="V22" s="5">
        <v>0</v>
      </c>
      <c r="W22" s="11">
        <f t="shared" si="5"/>
        <v>6</v>
      </c>
      <c r="X22" s="37"/>
    </row>
    <row r="23" spans="1:24" ht="13.5" customHeight="1" x14ac:dyDescent="0.3">
      <c r="A23" s="14">
        <f t="shared" si="6"/>
        <v>0.40625000000000022</v>
      </c>
      <c r="B23" s="15">
        <v>7</v>
      </c>
      <c r="C23" s="16">
        <v>0</v>
      </c>
      <c r="D23" s="17">
        <f t="shared" si="0"/>
        <v>7</v>
      </c>
      <c r="E23" s="33">
        <v>10</v>
      </c>
      <c r="F23" s="16">
        <v>0</v>
      </c>
      <c r="G23" s="17">
        <f t="shared" si="1"/>
        <v>10</v>
      </c>
      <c r="H23" s="37"/>
      <c r="I23" s="14">
        <f t="shared" si="7"/>
        <v>0.40625000000000022</v>
      </c>
      <c r="J23" s="15">
        <v>1</v>
      </c>
      <c r="K23" s="16">
        <v>0</v>
      </c>
      <c r="L23" s="17">
        <f t="shared" si="2"/>
        <v>1</v>
      </c>
      <c r="M23" s="33">
        <v>20</v>
      </c>
      <c r="N23" s="16">
        <v>0</v>
      </c>
      <c r="O23" s="17">
        <f t="shared" si="3"/>
        <v>20</v>
      </c>
      <c r="P23" s="37"/>
      <c r="Q23" s="14">
        <f t="shared" si="8"/>
        <v>0.40625000000000022</v>
      </c>
      <c r="R23" s="15">
        <v>4</v>
      </c>
      <c r="S23" s="16">
        <v>0</v>
      </c>
      <c r="T23" s="17">
        <f t="shared" si="4"/>
        <v>4</v>
      </c>
      <c r="U23" s="33">
        <v>9</v>
      </c>
      <c r="V23" s="16">
        <v>0</v>
      </c>
      <c r="W23" s="17">
        <f t="shared" si="5"/>
        <v>9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29</v>
      </c>
      <c r="C24" s="22">
        <f t="shared" si="15"/>
        <v>0</v>
      </c>
      <c r="D24" s="29">
        <f t="shared" si="0"/>
        <v>29</v>
      </c>
      <c r="E24" s="34">
        <f>SUM(E20:E23)</f>
        <v>39</v>
      </c>
      <c r="F24" s="22">
        <f>SUM(F20:F23)</f>
        <v>0</v>
      </c>
      <c r="G24" s="29">
        <f t="shared" si="1"/>
        <v>39</v>
      </c>
      <c r="H24" s="37"/>
      <c r="I24" s="20" t="s">
        <v>4</v>
      </c>
      <c r="J24" s="21">
        <f t="shared" ref="J24:K24" si="16">SUM(J20:J23)</f>
        <v>8</v>
      </c>
      <c r="K24" s="22">
        <f t="shared" si="16"/>
        <v>0</v>
      </c>
      <c r="L24" s="29">
        <f t="shared" si="2"/>
        <v>8</v>
      </c>
      <c r="M24" s="34">
        <f>SUM(M20:M23)</f>
        <v>44</v>
      </c>
      <c r="N24" s="22">
        <f>SUM(N20:N23)</f>
        <v>0</v>
      </c>
      <c r="O24" s="29">
        <f t="shared" si="3"/>
        <v>44</v>
      </c>
      <c r="P24" s="37"/>
      <c r="Q24" s="20" t="s">
        <v>4</v>
      </c>
      <c r="R24" s="21">
        <f t="shared" ref="R24:S24" si="17">SUM(R20:R23)</f>
        <v>15</v>
      </c>
      <c r="S24" s="22">
        <f t="shared" si="17"/>
        <v>0</v>
      </c>
      <c r="T24" s="29">
        <f t="shared" si="4"/>
        <v>15</v>
      </c>
      <c r="U24" s="34">
        <f>SUM(U20:U23)</f>
        <v>31</v>
      </c>
      <c r="V24" s="22">
        <f>SUM(V20:V23)</f>
        <v>0</v>
      </c>
      <c r="W24" s="29">
        <f t="shared" si="5"/>
        <v>31</v>
      </c>
      <c r="X24" s="37"/>
    </row>
    <row r="25" spans="1:24" ht="13.5" customHeight="1" x14ac:dyDescent="0.3">
      <c r="A25" s="9">
        <f>A23+"00:15"</f>
        <v>0.41666666666666691</v>
      </c>
      <c r="B25" s="2">
        <v>5</v>
      </c>
      <c r="C25" s="3">
        <v>0</v>
      </c>
      <c r="D25" s="8">
        <f t="shared" si="0"/>
        <v>5</v>
      </c>
      <c r="E25" s="31">
        <v>9</v>
      </c>
      <c r="F25" s="3">
        <v>0</v>
      </c>
      <c r="G25" s="8">
        <f t="shared" si="1"/>
        <v>9</v>
      </c>
      <c r="H25" s="37"/>
      <c r="I25" s="9">
        <f>I23+"00:15"</f>
        <v>0.41666666666666691</v>
      </c>
      <c r="J25" s="2">
        <v>2</v>
      </c>
      <c r="K25" s="3">
        <v>0</v>
      </c>
      <c r="L25" s="8">
        <f t="shared" si="2"/>
        <v>2</v>
      </c>
      <c r="M25" s="31">
        <v>9</v>
      </c>
      <c r="N25" s="3">
        <v>0</v>
      </c>
      <c r="O25" s="8">
        <f t="shared" si="3"/>
        <v>9</v>
      </c>
      <c r="P25" s="37"/>
      <c r="Q25" s="9">
        <f>Q23+"00:15"</f>
        <v>0.41666666666666691</v>
      </c>
      <c r="R25" s="2">
        <v>6</v>
      </c>
      <c r="S25" s="3">
        <v>0</v>
      </c>
      <c r="T25" s="8">
        <f t="shared" si="4"/>
        <v>6</v>
      </c>
      <c r="U25" s="31">
        <v>2</v>
      </c>
      <c r="V25" s="3">
        <v>0</v>
      </c>
      <c r="W25" s="8">
        <f t="shared" si="5"/>
        <v>2</v>
      </c>
      <c r="X25" s="37"/>
    </row>
    <row r="26" spans="1:24" ht="13.5" customHeight="1" x14ac:dyDescent="0.3">
      <c r="A26" s="10">
        <f t="shared" si="6"/>
        <v>0.42708333333333359</v>
      </c>
      <c r="B26" s="4">
        <v>4</v>
      </c>
      <c r="C26" s="5">
        <v>0</v>
      </c>
      <c r="D26" s="11">
        <f t="shared" si="0"/>
        <v>4</v>
      </c>
      <c r="E26" s="32">
        <v>2</v>
      </c>
      <c r="F26" s="5">
        <v>0</v>
      </c>
      <c r="G26" s="11">
        <f t="shared" si="1"/>
        <v>2</v>
      </c>
      <c r="H26" s="37"/>
      <c r="I26" s="10">
        <f t="shared" si="7"/>
        <v>0.42708333333333359</v>
      </c>
      <c r="J26" s="4">
        <v>5</v>
      </c>
      <c r="K26" s="5">
        <v>0</v>
      </c>
      <c r="L26" s="11">
        <f t="shared" si="2"/>
        <v>5</v>
      </c>
      <c r="M26" s="32">
        <v>3</v>
      </c>
      <c r="N26" s="5">
        <v>0</v>
      </c>
      <c r="O26" s="11">
        <f t="shared" si="3"/>
        <v>3</v>
      </c>
      <c r="P26" s="37"/>
      <c r="Q26" s="10">
        <f t="shared" si="8"/>
        <v>0.42708333333333359</v>
      </c>
      <c r="R26" s="4">
        <v>3</v>
      </c>
      <c r="S26" s="5">
        <v>0</v>
      </c>
      <c r="T26" s="11">
        <f t="shared" si="4"/>
        <v>3</v>
      </c>
      <c r="U26" s="32">
        <v>11</v>
      </c>
      <c r="V26" s="5">
        <v>0</v>
      </c>
      <c r="W26" s="11">
        <f t="shared" si="5"/>
        <v>11</v>
      </c>
      <c r="X26" s="37"/>
    </row>
    <row r="27" spans="1:24" ht="13.5" customHeight="1" x14ac:dyDescent="0.3">
      <c r="A27" s="10">
        <f t="shared" si="6"/>
        <v>0.43750000000000028</v>
      </c>
      <c r="B27" s="4">
        <v>2</v>
      </c>
      <c r="C27" s="5">
        <v>0</v>
      </c>
      <c r="D27" s="11">
        <f t="shared" si="0"/>
        <v>2</v>
      </c>
      <c r="E27" s="32">
        <v>10</v>
      </c>
      <c r="F27" s="5">
        <v>0</v>
      </c>
      <c r="G27" s="11">
        <f t="shared" si="1"/>
        <v>10</v>
      </c>
      <c r="H27" s="37"/>
      <c r="I27" s="10">
        <f t="shared" si="7"/>
        <v>0.43750000000000028</v>
      </c>
      <c r="J27" s="4">
        <v>2</v>
      </c>
      <c r="K27" s="5">
        <v>0</v>
      </c>
      <c r="L27" s="11">
        <f t="shared" si="2"/>
        <v>2</v>
      </c>
      <c r="M27" s="32">
        <v>16</v>
      </c>
      <c r="N27" s="5">
        <v>0</v>
      </c>
      <c r="O27" s="11">
        <f t="shared" si="3"/>
        <v>16</v>
      </c>
      <c r="P27" s="37"/>
      <c r="Q27" s="10">
        <f t="shared" si="8"/>
        <v>0.43750000000000028</v>
      </c>
      <c r="R27" s="4">
        <v>3</v>
      </c>
      <c r="S27" s="5">
        <v>0</v>
      </c>
      <c r="T27" s="11">
        <f t="shared" si="4"/>
        <v>3</v>
      </c>
      <c r="U27" s="32">
        <v>8</v>
      </c>
      <c r="V27" s="5">
        <v>0</v>
      </c>
      <c r="W27" s="11">
        <f t="shared" si="5"/>
        <v>8</v>
      </c>
      <c r="X27" s="37"/>
    </row>
    <row r="28" spans="1:24" ht="13.5" customHeight="1" x14ac:dyDescent="0.3">
      <c r="A28" s="14">
        <f t="shared" si="6"/>
        <v>0.44791666666666696</v>
      </c>
      <c r="B28" s="15">
        <v>16</v>
      </c>
      <c r="C28" s="16">
        <v>0</v>
      </c>
      <c r="D28" s="17">
        <f t="shared" si="0"/>
        <v>16</v>
      </c>
      <c r="E28" s="33">
        <v>7</v>
      </c>
      <c r="F28" s="16">
        <v>0</v>
      </c>
      <c r="G28" s="17">
        <f t="shared" si="1"/>
        <v>7</v>
      </c>
      <c r="H28" s="37"/>
      <c r="I28" s="14">
        <f t="shared" si="7"/>
        <v>0.44791666666666696</v>
      </c>
      <c r="J28" s="15">
        <v>4</v>
      </c>
      <c r="K28" s="16">
        <v>0</v>
      </c>
      <c r="L28" s="17">
        <f t="shared" si="2"/>
        <v>4</v>
      </c>
      <c r="M28" s="33">
        <v>14</v>
      </c>
      <c r="N28" s="16">
        <v>0</v>
      </c>
      <c r="O28" s="17">
        <f t="shared" si="3"/>
        <v>14</v>
      </c>
      <c r="P28" s="37"/>
      <c r="Q28" s="14">
        <f t="shared" si="8"/>
        <v>0.44791666666666696</v>
      </c>
      <c r="R28" s="15">
        <v>2</v>
      </c>
      <c r="S28" s="16">
        <v>0</v>
      </c>
      <c r="T28" s="17">
        <f t="shared" si="4"/>
        <v>2</v>
      </c>
      <c r="U28" s="33">
        <v>6</v>
      </c>
      <c r="V28" s="16">
        <v>0</v>
      </c>
      <c r="W28" s="17">
        <f t="shared" si="5"/>
        <v>6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27</v>
      </c>
      <c r="C29" s="22">
        <f t="shared" si="18"/>
        <v>0</v>
      </c>
      <c r="D29" s="29">
        <f t="shared" si="0"/>
        <v>27</v>
      </c>
      <c r="E29" s="34">
        <f>SUM(E25:E28)</f>
        <v>28</v>
      </c>
      <c r="F29" s="22">
        <f>SUM(F25:F28)</f>
        <v>0</v>
      </c>
      <c r="G29" s="29">
        <f t="shared" si="1"/>
        <v>28</v>
      </c>
      <c r="H29" s="37"/>
      <c r="I29" s="20" t="s">
        <v>4</v>
      </c>
      <c r="J29" s="21">
        <f t="shared" ref="J29:K29" si="19">SUM(J25:J28)</f>
        <v>13</v>
      </c>
      <c r="K29" s="22">
        <f t="shared" si="19"/>
        <v>0</v>
      </c>
      <c r="L29" s="29">
        <f t="shared" si="2"/>
        <v>13</v>
      </c>
      <c r="M29" s="34">
        <f>SUM(M25:M28)</f>
        <v>42</v>
      </c>
      <c r="N29" s="22">
        <f>SUM(N25:N28)</f>
        <v>0</v>
      </c>
      <c r="O29" s="29">
        <f t="shared" si="3"/>
        <v>42</v>
      </c>
      <c r="P29" s="37"/>
      <c r="Q29" s="20" t="s">
        <v>4</v>
      </c>
      <c r="R29" s="21">
        <f t="shared" ref="R29:S29" si="20">SUM(R25:R28)</f>
        <v>14</v>
      </c>
      <c r="S29" s="22">
        <f t="shared" si="20"/>
        <v>0</v>
      </c>
      <c r="T29" s="29">
        <f t="shared" si="4"/>
        <v>14</v>
      </c>
      <c r="U29" s="34">
        <f>SUM(U25:U28)</f>
        <v>27</v>
      </c>
      <c r="V29" s="22">
        <f>SUM(V25:V28)</f>
        <v>0</v>
      </c>
      <c r="W29" s="29">
        <f t="shared" si="5"/>
        <v>27</v>
      </c>
      <c r="X29" s="37"/>
    </row>
    <row r="30" spans="1:24" ht="13.5" customHeight="1" x14ac:dyDescent="0.3">
      <c r="A30" s="9">
        <f>A28+"00:15"</f>
        <v>0.45833333333333365</v>
      </c>
      <c r="B30" s="2">
        <v>7</v>
      </c>
      <c r="C30" s="3">
        <v>0</v>
      </c>
      <c r="D30" s="8">
        <f t="shared" si="0"/>
        <v>7</v>
      </c>
      <c r="E30" s="31">
        <v>9</v>
      </c>
      <c r="F30" s="3">
        <v>0</v>
      </c>
      <c r="G30" s="8">
        <f t="shared" si="1"/>
        <v>9</v>
      </c>
      <c r="H30" s="37"/>
      <c r="I30" s="9">
        <f>I28+"00:15"</f>
        <v>0.45833333333333365</v>
      </c>
      <c r="J30" s="2">
        <v>3</v>
      </c>
      <c r="K30" s="3">
        <v>0</v>
      </c>
      <c r="L30" s="8">
        <f t="shared" si="2"/>
        <v>3</v>
      </c>
      <c r="M30" s="31">
        <v>9</v>
      </c>
      <c r="N30" s="3">
        <v>0</v>
      </c>
      <c r="O30" s="8">
        <f t="shared" si="3"/>
        <v>9</v>
      </c>
      <c r="P30" s="37"/>
      <c r="Q30" s="9">
        <f>Q28+"00:15"</f>
        <v>0.45833333333333365</v>
      </c>
      <c r="R30" s="2">
        <v>3</v>
      </c>
      <c r="S30" s="3">
        <v>0</v>
      </c>
      <c r="T30" s="8">
        <f t="shared" si="4"/>
        <v>3</v>
      </c>
      <c r="U30" s="31">
        <v>5</v>
      </c>
      <c r="V30" s="3">
        <v>0</v>
      </c>
      <c r="W30" s="8">
        <f t="shared" si="5"/>
        <v>5</v>
      </c>
      <c r="X30" s="37"/>
    </row>
    <row r="31" spans="1:24" ht="13.5" customHeight="1" x14ac:dyDescent="0.3">
      <c r="A31" s="10">
        <f t="shared" si="6"/>
        <v>0.46875000000000033</v>
      </c>
      <c r="B31" s="4">
        <v>7</v>
      </c>
      <c r="C31" s="5">
        <v>0</v>
      </c>
      <c r="D31" s="11">
        <f t="shared" si="0"/>
        <v>7</v>
      </c>
      <c r="E31" s="32">
        <v>9</v>
      </c>
      <c r="F31" s="5">
        <v>0</v>
      </c>
      <c r="G31" s="11">
        <f t="shared" si="1"/>
        <v>9</v>
      </c>
      <c r="H31" s="37"/>
      <c r="I31" s="10">
        <f t="shared" si="7"/>
        <v>0.46875000000000033</v>
      </c>
      <c r="J31" s="4">
        <v>6</v>
      </c>
      <c r="K31" s="5">
        <v>0</v>
      </c>
      <c r="L31" s="11">
        <f t="shared" si="2"/>
        <v>6</v>
      </c>
      <c r="M31" s="32">
        <v>8</v>
      </c>
      <c r="N31" s="5">
        <v>0</v>
      </c>
      <c r="O31" s="11">
        <f t="shared" si="3"/>
        <v>8</v>
      </c>
      <c r="P31" s="37"/>
      <c r="Q31" s="10">
        <f t="shared" si="8"/>
        <v>0.46875000000000033</v>
      </c>
      <c r="R31" s="4">
        <v>6</v>
      </c>
      <c r="S31" s="5">
        <v>0</v>
      </c>
      <c r="T31" s="11">
        <f t="shared" si="4"/>
        <v>6</v>
      </c>
      <c r="U31" s="32">
        <v>5</v>
      </c>
      <c r="V31" s="5">
        <v>0</v>
      </c>
      <c r="W31" s="11">
        <f t="shared" si="5"/>
        <v>5</v>
      </c>
      <c r="X31" s="37"/>
    </row>
    <row r="32" spans="1:24" ht="13.5" customHeight="1" x14ac:dyDescent="0.3">
      <c r="A32" s="10">
        <f t="shared" si="6"/>
        <v>0.47916666666666702</v>
      </c>
      <c r="B32" s="4">
        <v>6</v>
      </c>
      <c r="C32" s="5">
        <v>0</v>
      </c>
      <c r="D32" s="11">
        <f t="shared" si="0"/>
        <v>6</v>
      </c>
      <c r="E32" s="32">
        <v>5</v>
      </c>
      <c r="F32" s="5">
        <v>0</v>
      </c>
      <c r="G32" s="11">
        <f t="shared" si="1"/>
        <v>5</v>
      </c>
      <c r="H32" s="37"/>
      <c r="I32" s="10">
        <f t="shared" si="7"/>
        <v>0.47916666666666702</v>
      </c>
      <c r="J32" s="4">
        <v>5</v>
      </c>
      <c r="K32" s="5">
        <v>0</v>
      </c>
      <c r="L32" s="11">
        <f t="shared" si="2"/>
        <v>5</v>
      </c>
      <c r="M32" s="32">
        <v>11</v>
      </c>
      <c r="N32" s="5">
        <v>0</v>
      </c>
      <c r="O32" s="11">
        <f t="shared" si="3"/>
        <v>11</v>
      </c>
      <c r="P32" s="37"/>
      <c r="Q32" s="10">
        <f t="shared" si="8"/>
        <v>0.47916666666666702</v>
      </c>
      <c r="R32" s="4">
        <v>5</v>
      </c>
      <c r="S32" s="5">
        <v>0</v>
      </c>
      <c r="T32" s="11">
        <f t="shared" si="4"/>
        <v>5</v>
      </c>
      <c r="U32" s="32">
        <v>8</v>
      </c>
      <c r="V32" s="5">
        <v>0</v>
      </c>
      <c r="W32" s="11">
        <f t="shared" si="5"/>
        <v>8</v>
      </c>
      <c r="X32" s="37"/>
    </row>
    <row r="33" spans="1:24" ht="13.5" customHeight="1" x14ac:dyDescent="0.3">
      <c r="A33" s="14">
        <f t="shared" si="6"/>
        <v>0.4895833333333337</v>
      </c>
      <c r="B33" s="15">
        <v>15</v>
      </c>
      <c r="C33" s="16">
        <v>0</v>
      </c>
      <c r="D33" s="17">
        <f t="shared" si="0"/>
        <v>15</v>
      </c>
      <c r="E33" s="33">
        <v>9</v>
      </c>
      <c r="F33" s="16">
        <v>1</v>
      </c>
      <c r="G33" s="17">
        <f t="shared" si="1"/>
        <v>10</v>
      </c>
      <c r="H33" s="37"/>
      <c r="I33" s="14">
        <f t="shared" si="7"/>
        <v>0.4895833333333337</v>
      </c>
      <c r="J33" s="15">
        <v>2</v>
      </c>
      <c r="K33" s="16">
        <v>0</v>
      </c>
      <c r="L33" s="17">
        <f t="shared" si="2"/>
        <v>2</v>
      </c>
      <c r="M33" s="33">
        <v>9</v>
      </c>
      <c r="N33" s="16">
        <v>0</v>
      </c>
      <c r="O33" s="17">
        <f t="shared" si="3"/>
        <v>9</v>
      </c>
      <c r="P33" s="37"/>
      <c r="Q33" s="14">
        <f t="shared" si="8"/>
        <v>0.4895833333333337</v>
      </c>
      <c r="R33" s="15">
        <v>6</v>
      </c>
      <c r="S33" s="16">
        <v>0</v>
      </c>
      <c r="T33" s="17">
        <f t="shared" si="4"/>
        <v>6</v>
      </c>
      <c r="U33" s="33">
        <v>8</v>
      </c>
      <c r="V33" s="16">
        <v>0</v>
      </c>
      <c r="W33" s="17">
        <f t="shared" si="5"/>
        <v>8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35</v>
      </c>
      <c r="C34" s="22">
        <f t="shared" si="21"/>
        <v>0</v>
      </c>
      <c r="D34" s="29">
        <f t="shared" si="0"/>
        <v>35</v>
      </c>
      <c r="E34" s="34">
        <f>SUM(E30:E33)</f>
        <v>32</v>
      </c>
      <c r="F34" s="22">
        <f>SUM(F30:F33)</f>
        <v>1</v>
      </c>
      <c r="G34" s="29">
        <f t="shared" si="1"/>
        <v>33</v>
      </c>
      <c r="H34" s="37"/>
      <c r="I34" s="20" t="s">
        <v>4</v>
      </c>
      <c r="J34" s="21">
        <f t="shared" ref="J34:K34" si="22">SUM(J30:J33)</f>
        <v>16</v>
      </c>
      <c r="K34" s="22">
        <f t="shared" si="22"/>
        <v>0</v>
      </c>
      <c r="L34" s="29">
        <f t="shared" si="2"/>
        <v>16</v>
      </c>
      <c r="M34" s="34">
        <f>SUM(M30:M33)</f>
        <v>37</v>
      </c>
      <c r="N34" s="22">
        <f>SUM(N30:N33)</f>
        <v>0</v>
      </c>
      <c r="O34" s="29">
        <f t="shared" si="3"/>
        <v>37</v>
      </c>
      <c r="P34" s="37"/>
      <c r="Q34" s="20" t="s">
        <v>4</v>
      </c>
      <c r="R34" s="21">
        <f t="shared" ref="R34:S34" si="23">SUM(R30:R33)</f>
        <v>20</v>
      </c>
      <c r="S34" s="22">
        <f t="shared" si="23"/>
        <v>0</v>
      </c>
      <c r="T34" s="29">
        <f t="shared" si="4"/>
        <v>20</v>
      </c>
      <c r="U34" s="34">
        <f>SUM(U30:U33)</f>
        <v>26</v>
      </c>
      <c r="V34" s="22">
        <f>SUM(V30:V33)</f>
        <v>0</v>
      </c>
      <c r="W34" s="29">
        <f t="shared" si="5"/>
        <v>26</v>
      </c>
      <c r="X34" s="37"/>
    </row>
    <row r="35" spans="1:24" ht="13.5" customHeight="1" x14ac:dyDescent="0.3">
      <c r="A35" s="9">
        <f>A33+"00:15"</f>
        <v>0.50000000000000033</v>
      </c>
      <c r="B35" s="2">
        <v>11</v>
      </c>
      <c r="C35" s="3">
        <v>0</v>
      </c>
      <c r="D35" s="8">
        <f t="shared" si="0"/>
        <v>11</v>
      </c>
      <c r="E35" s="31">
        <v>12</v>
      </c>
      <c r="F35" s="3">
        <v>0</v>
      </c>
      <c r="G35" s="8">
        <f t="shared" si="1"/>
        <v>12</v>
      </c>
      <c r="H35" s="37"/>
      <c r="I35" s="9">
        <f>I33+"00:15"</f>
        <v>0.50000000000000033</v>
      </c>
      <c r="J35" s="2">
        <v>2</v>
      </c>
      <c r="K35" s="3">
        <v>0</v>
      </c>
      <c r="L35" s="8">
        <f t="shared" si="2"/>
        <v>2</v>
      </c>
      <c r="M35" s="31">
        <v>9</v>
      </c>
      <c r="N35" s="3">
        <v>0</v>
      </c>
      <c r="O35" s="8">
        <f t="shared" si="3"/>
        <v>9</v>
      </c>
      <c r="P35" s="37"/>
      <c r="Q35" s="9">
        <f>Q33+"00:15"</f>
        <v>0.50000000000000033</v>
      </c>
      <c r="R35" s="2">
        <v>11</v>
      </c>
      <c r="S35" s="3">
        <v>0</v>
      </c>
      <c r="T35" s="8">
        <f t="shared" si="4"/>
        <v>11</v>
      </c>
      <c r="U35" s="31">
        <v>5</v>
      </c>
      <c r="V35" s="3">
        <v>0</v>
      </c>
      <c r="W35" s="8">
        <f t="shared" si="5"/>
        <v>5</v>
      </c>
      <c r="X35" s="37"/>
    </row>
    <row r="36" spans="1:24" ht="13.5" customHeight="1" x14ac:dyDescent="0.3">
      <c r="A36" s="10">
        <f t="shared" si="6"/>
        <v>0.51041666666666696</v>
      </c>
      <c r="B36" s="4">
        <v>13</v>
      </c>
      <c r="C36" s="5">
        <v>0</v>
      </c>
      <c r="D36" s="11">
        <f t="shared" si="0"/>
        <v>13</v>
      </c>
      <c r="E36" s="32">
        <v>11</v>
      </c>
      <c r="F36" s="5">
        <v>0</v>
      </c>
      <c r="G36" s="11">
        <f t="shared" si="1"/>
        <v>11</v>
      </c>
      <c r="H36" s="37"/>
      <c r="I36" s="10">
        <f t="shared" si="7"/>
        <v>0.51041666666666696</v>
      </c>
      <c r="J36" s="4">
        <v>7</v>
      </c>
      <c r="K36" s="5">
        <v>0</v>
      </c>
      <c r="L36" s="11">
        <f t="shared" si="2"/>
        <v>7</v>
      </c>
      <c r="M36" s="32">
        <v>9</v>
      </c>
      <c r="N36" s="5">
        <v>0</v>
      </c>
      <c r="O36" s="11">
        <f t="shared" si="3"/>
        <v>9</v>
      </c>
      <c r="P36" s="37"/>
      <c r="Q36" s="10">
        <f t="shared" si="8"/>
        <v>0.51041666666666696</v>
      </c>
      <c r="R36" s="4">
        <v>13</v>
      </c>
      <c r="S36" s="5">
        <v>0</v>
      </c>
      <c r="T36" s="11">
        <f t="shared" si="4"/>
        <v>13</v>
      </c>
      <c r="U36" s="32">
        <v>6</v>
      </c>
      <c r="V36" s="5">
        <v>0</v>
      </c>
      <c r="W36" s="11">
        <f t="shared" si="5"/>
        <v>6</v>
      </c>
      <c r="X36" s="37"/>
    </row>
    <row r="37" spans="1:24" ht="13.5" customHeight="1" x14ac:dyDescent="0.3">
      <c r="A37" s="10">
        <f t="shared" si="6"/>
        <v>0.52083333333333359</v>
      </c>
      <c r="B37" s="4">
        <v>8</v>
      </c>
      <c r="C37" s="5">
        <v>0</v>
      </c>
      <c r="D37" s="11">
        <f t="shared" si="0"/>
        <v>8</v>
      </c>
      <c r="E37" s="32">
        <v>12</v>
      </c>
      <c r="F37" s="5">
        <v>0</v>
      </c>
      <c r="G37" s="11">
        <f t="shared" si="1"/>
        <v>12</v>
      </c>
      <c r="H37" s="37"/>
      <c r="I37" s="10">
        <f t="shared" si="7"/>
        <v>0.52083333333333359</v>
      </c>
      <c r="J37" s="4">
        <v>6</v>
      </c>
      <c r="K37" s="5">
        <v>0</v>
      </c>
      <c r="L37" s="11">
        <f t="shared" si="2"/>
        <v>6</v>
      </c>
      <c r="M37" s="32">
        <v>8</v>
      </c>
      <c r="N37" s="5">
        <v>0</v>
      </c>
      <c r="O37" s="11">
        <f t="shared" si="3"/>
        <v>8</v>
      </c>
      <c r="P37" s="37"/>
      <c r="Q37" s="10">
        <f t="shared" si="8"/>
        <v>0.52083333333333359</v>
      </c>
      <c r="R37" s="4">
        <v>3</v>
      </c>
      <c r="S37" s="5">
        <v>0</v>
      </c>
      <c r="T37" s="11">
        <f t="shared" si="4"/>
        <v>3</v>
      </c>
      <c r="U37" s="32">
        <v>20</v>
      </c>
      <c r="V37" s="5">
        <v>0</v>
      </c>
      <c r="W37" s="11">
        <f t="shared" si="5"/>
        <v>20</v>
      </c>
      <c r="X37" s="37"/>
    </row>
    <row r="38" spans="1:24" ht="13.5" customHeight="1" x14ac:dyDescent="0.3">
      <c r="A38" s="14">
        <f t="shared" si="6"/>
        <v>0.53125000000000022</v>
      </c>
      <c r="B38" s="15">
        <v>16</v>
      </c>
      <c r="C38" s="16">
        <v>0</v>
      </c>
      <c r="D38" s="17">
        <f t="shared" si="0"/>
        <v>16</v>
      </c>
      <c r="E38" s="33">
        <v>7</v>
      </c>
      <c r="F38" s="16">
        <v>0</v>
      </c>
      <c r="G38" s="17">
        <f t="shared" si="1"/>
        <v>7</v>
      </c>
      <c r="H38" s="37"/>
      <c r="I38" s="14">
        <f t="shared" si="7"/>
        <v>0.53125000000000022</v>
      </c>
      <c r="J38" s="15">
        <v>8</v>
      </c>
      <c r="K38" s="16">
        <v>0</v>
      </c>
      <c r="L38" s="17">
        <f t="shared" si="2"/>
        <v>8</v>
      </c>
      <c r="M38" s="33">
        <v>10</v>
      </c>
      <c r="N38" s="16">
        <v>0</v>
      </c>
      <c r="O38" s="17">
        <f t="shared" si="3"/>
        <v>10</v>
      </c>
      <c r="P38" s="37"/>
      <c r="Q38" s="14">
        <f t="shared" si="8"/>
        <v>0.53125000000000022</v>
      </c>
      <c r="R38" s="15">
        <v>6</v>
      </c>
      <c r="S38" s="16">
        <v>0</v>
      </c>
      <c r="T38" s="17">
        <f t="shared" si="4"/>
        <v>6</v>
      </c>
      <c r="U38" s="33">
        <v>7</v>
      </c>
      <c r="V38" s="16">
        <v>0</v>
      </c>
      <c r="W38" s="17">
        <f t="shared" si="5"/>
        <v>7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48</v>
      </c>
      <c r="C39" s="22">
        <f t="shared" si="24"/>
        <v>0</v>
      </c>
      <c r="D39" s="29">
        <f t="shared" si="0"/>
        <v>48</v>
      </c>
      <c r="E39" s="34">
        <f>SUM(E35:E38)</f>
        <v>42</v>
      </c>
      <c r="F39" s="22">
        <f>SUM(F35:F38)</f>
        <v>0</v>
      </c>
      <c r="G39" s="29">
        <f t="shared" si="1"/>
        <v>42</v>
      </c>
      <c r="H39" s="37"/>
      <c r="I39" s="20" t="s">
        <v>4</v>
      </c>
      <c r="J39" s="21">
        <f t="shared" ref="J39:K39" si="25">SUM(J35:J38)</f>
        <v>23</v>
      </c>
      <c r="K39" s="22">
        <f t="shared" si="25"/>
        <v>0</v>
      </c>
      <c r="L39" s="29">
        <f t="shared" si="2"/>
        <v>23</v>
      </c>
      <c r="M39" s="34">
        <f>SUM(M35:M38)</f>
        <v>36</v>
      </c>
      <c r="N39" s="22">
        <f>SUM(N35:N38)</f>
        <v>0</v>
      </c>
      <c r="O39" s="29">
        <f t="shared" si="3"/>
        <v>36</v>
      </c>
      <c r="P39" s="37"/>
      <c r="Q39" s="20" t="s">
        <v>4</v>
      </c>
      <c r="R39" s="21">
        <f t="shared" ref="R39:S39" si="26">SUM(R35:R38)</f>
        <v>33</v>
      </c>
      <c r="S39" s="22">
        <f t="shared" si="26"/>
        <v>0</v>
      </c>
      <c r="T39" s="29">
        <f t="shared" si="4"/>
        <v>33</v>
      </c>
      <c r="U39" s="34">
        <f>SUM(U35:U38)</f>
        <v>38</v>
      </c>
      <c r="V39" s="22">
        <f>SUM(V35:V38)</f>
        <v>0</v>
      </c>
      <c r="W39" s="29">
        <f t="shared" si="5"/>
        <v>38</v>
      </c>
      <c r="X39" s="37"/>
    </row>
    <row r="40" spans="1:24" ht="13.5" customHeight="1" x14ac:dyDescent="0.3">
      <c r="A40" s="9">
        <f>A38+"00:15"</f>
        <v>0.54166666666666685</v>
      </c>
      <c r="B40" s="2">
        <v>7</v>
      </c>
      <c r="C40" s="3">
        <v>0</v>
      </c>
      <c r="D40" s="8">
        <f t="shared" si="0"/>
        <v>7</v>
      </c>
      <c r="E40" s="31">
        <v>7</v>
      </c>
      <c r="F40" s="3">
        <v>0</v>
      </c>
      <c r="G40" s="8">
        <f t="shared" si="1"/>
        <v>7</v>
      </c>
      <c r="H40" s="37"/>
      <c r="I40" s="9">
        <f>I38+"00:15"</f>
        <v>0.54166666666666685</v>
      </c>
      <c r="J40" s="2">
        <v>11</v>
      </c>
      <c r="K40" s="3">
        <v>0</v>
      </c>
      <c r="L40" s="8">
        <f t="shared" si="2"/>
        <v>11</v>
      </c>
      <c r="M40" s="31">
        <v>16</v>
      </c>
      <c r="N40" s="3">
        <v>0</v>
      </c>
      <c r="O40" s="8">
        <f t="shared" si="3"/>
        <v>16</v>
      </c>
      <c r="P40" s="37"/>
      <c r="Q40" s="9">
        <f>Q38+"00:15"</f>
        <v>0.54166666666666685</v>
      </c>
      <c r="R40" s="2">
        <v>3</v>
      </c>
      <c r="S40" s="3">
        <v>0</v>
      </c>
      <c r="T40" s="8">
        <f t="shared" si="4"/>
        <v>3</v>
      </c>
      <c r="U40" s="31">
        <v>4</v>
      </c>
      <c r="V40" s="3">
        <v>0</v>
      </c>
      <c r="W40" s="8">
        <f t="shared" si="5"/>
        <v>4</v>
      </c>
      <c r="X40" s="37"/>
    </row>
    <row r="41" spans="1:24" ht="13.5" customHeight="1" x14ac:dyDescent="0.3">
      <c r="A41" s="10">
        <f t="shared" si="6"/>
        <v>0.55208333333333348</v>
      </c>
      <c r="B41" s="4">
        <v>14</v>
      </c>
      <c r="C41" s="5">
        <v>0</v>
      </c>
      <c r="D41" s="11">
        <f t="shared" si="0"/>
        <v>14</v>
      </c>
      <c r="E41" s="32">
        <v>16</v>
      </c>
      <c r="F41" s="5">
        <v>0</v>
      </c>
      <c r="G41" s="11">
        <f t="shared" si="1"/>
        <v>16</v>
      </c>
      <c r="H41" s="37"/>
      <c r="I41" s="10">
        <f t="shared" si="7"/>
        <v>0.55208333333333348</v>
      </c>
      <c r="J41" s="4">
        <v>14</v>
      </c>
      <c r="K41" s="5">
        <v>0</v>
      </c>
      <c r="L41" s="11">
        <f t="shared" si="2"/>
        <v>14</v>
      </c>
      <c r="M41" s="32">
        <v>8</v>
      </c>
      <c r="N41" s="5">
        <v>0</v>
      </c>
      <c r="O41" s="11">
        <f t="shared" si="3"/>
        <v>8</v>
      </c>
      <c r="P41" s="37"/>
      <c r="Q41" s="10">
        <f t="shared" si="8"/>
        <v>0.55208333333333348</v>
      </c>
      <c r="R41" s="4">
        <v>17</v>
      </c>
      <c r="S41" s="5">
        <v>0</v>
      </c>
      <c r="T41" s="11">
        <f t="shared" si="4"/>
        <v>17</v>
      </c>
      <c r="U41" s="32">
        <v>10</v>
      </c>
      <c r="V41" s="5">
        <v>0</v>
      </c>
      <c r="W41" s="11">
        <f t="shared" si="5"/>
        <v>10</v>
      </c>
      <c r="X41" s="37"/>
    </row>
    <row r="42" spans="1:24" ht="13.5" customHeight="1" x14ac:dyDescent="0.3">
      <c r="A42" s="10">
        <f t="shared" si="6"/>
        <v>0.56250000000000011</v>
      </c>
      <c r="B42" s="4">
        <v>18</v>
      </c>
      <c r="C42" s="5">
        <v>0</v>
      </c>
      <c r="D42" s="11">
        <f t="shared" si="0"/>
        <v>18</v>
      </c>
      <c r="E42" s="32">
        <v>16</v>
      </c>
      <c r="F42" s="5">
        <v>0</v>
      </c>
      <c r="G42" s="11">
        <f t="shared" si="1"/>
        <v>16</v>
      </c>
      <c r="H42" s="37"/>
      <c r="I42" s="10">
        <f t="shared" si="7"/>
        <v>0.56250000000000011</v>
      </c>
      <c r="J42" s="4">
        <v>13</v>
      </c>
      <c r="K42" s="5">
        <v>1</v>
      </c>
      <c r="L42" s="11">
        <f t="shared" si="2"/>
        <v>14</v>
      </c>
      <c r="M42" s="32">
        <v>11</v>
      </c>
      <c r="N42" s="5">
        <v>0</v>
      </c>
      <c r="O42" s="11">
        <f t="shared" si="3"/>
        <v>11</v>
      </c>
      <c r="P42" s="37"/>
      <c r="Q42" s="10">
        <f t="shared" si="8"/>
        <v>0.56250000000000011</v>
      </c>
      <c r="R42" s="4">
        <v>12</v>
      </c>
      <c r="S42" s="5">
        <v>0</v>
      </c>
      <c r="T42" s="11">
        <f t="shared" si="4"/>
        <v>12</v>
      </c>
      <c r="U42" s="32">
        <v>11</v>
      </c>
      <c r="V42" s="5">
        <v>0</v>
      </c>
      <c r="W42" s="11">
        <f t="shared" si="5"/>
        <v>11</v>
      </c>
      <c r="X42" s="37"/>
    </row>
    <row r="43" spans="1:24" ht="13.5" customHeight="1" x14ac:dyDescent="0.3">
      <c r="A43" s="14">
        <f t="shared" si="6"/>
        <v>0.57291666666666674</v>
      </c>
      <c r="B43" s="15">
        <v>20</v>
      </c>
      <c r="C43" s="16">
        <v>0</v>
      </c>
      <c r="D43" s="17">
        <f t="shared" si="0"/>
        <v>20</v>
      </c>
      <c r="E43" s="33">
        <v>12</v>
      </c>
      <c r="F43" s="16">
        <v>0</v>
      </c>
      <c r="G43" s="17">
        <f t="shared" si="1"/>
        <v>12</v>
      </c>
      <c r="H43" s="37"/>
      <c r="I43" s="14">
        <f t="shared" si="7"/>
        <v>0.57291666666666674</v>
      </c>
      <c r="J43" s="15">
        <v>6</v>
      </c>
      <c r="K43" s="16">
        <v>0</v>
      </c>
      <c r="L43" s="17">
        <f t="shared" si="2"/>
        <v>6</v>
      </c>
      <c r="M43" s="33">
        <v>9</v>
      </c>
      <c r="N43" s="16">
        <v>0</v>
      </c>
      <c r="O43" s="17">
        <f t="shared" si="3"/>
        <v>9</v>
      </c>
      <c r="P43" s="37"/>
      <c r="Q43" s="14">
        <f t="shared" si="8"/>
        <v>0.57291666666666674</v>
      </c>
      <c r="R43" s="15">
        <v>10</v>
      </c>
      <c r="S43" s="16">
        <v>0</v>
      </c>
      <c r="T43" s="17">
        <f t="shared" si="4"/>
        <v>10</v>
      </c>
      <c r="U43" s="33">
        <v>8</v>
      </c>
      <c r="V43" s="16">
        <v>0</v>
      </c>
      <c r="W43" s="17">
        <f t="shared" si="5"/>
        <v>8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59</v>
      </c>
      <c r="C44" s="22">
        <f t="shared" si="27"/>
        <v>0</v>
      </c>
      <c r="D44" s="29">
        <f t="shared" si="0"/>
        <v>59</v>
      </c>
      <c r="E44" s="34">
        <f>SUM(E40:E43)</f>
        <v>51</v>
      </c>
      <c r="F44" s="22">
        <f>SUM(F40:F43)</f>
        <v>0</v>
      </c>
      <c r="G44" s="29">
        <f t="shared" si="1"/>
        <v>51</v>
      </c>
      <c r="H44" s="37"/>
      <c r="I44" s="20" t="s">
        <v>4</v>
      </c>
      <c r="J44" s="21">
        <f t="shared" ref="J44:K44" si="28">SUM(J40:J43)</f>
        <v>44</v>
      </c>
      <c r="K44" s="22">
        <f t="shared" si="28"/>
        <v>1</v>
      </c>
      <c r="L44" s="29">
        <f t="shared" si="2"/>
        <v>45</v>
      </c>
      <c r="M44" s="34">
        <f>SUM(M40:M43)</f>
        <v>44</v>
      </c>
      <c r="N44" s="22">
        <f>SUM(N40:N43)</f>
        <v>0</v>
      </c>
      <c r="O44" s="29">
        <f t="shared" si="3"/>
        <v>44</v>
      </c>
      <c r="P44" s="37"/>
      <c r="Q44" s="20" t="s">
        <v>4</v>
      </c>
      <c r="R44" s="21">
        <f t="shared" ref="R44:S44" si="29">SUM(R40:R43)</f>
        <v>42</v>
      </c>
      <c r="S44" s="22">
        <f t="shared" si="29"/>
        <v>0</v>
      </c>
      <c r="T44" s="29">
        <f t="shared" si="4"/>
        <v>42</v>
      </c>
      <c r="U44" s="34">
        <f>SUM(U40:U43)</f>
        <v>33</v>
      </c>
      <c r="V44" s="22">
        <f>SUM(V40:V43)</f>
        <v>0</v>
      </c>
      <c r="W44" s="29">
        <f t="shared" si="5"/>
        <v>33</v>
      </c>
      <c r="X44" s="37"/>
    </row>
    <row r="45" spans="1:24" ht="13.5" customHeight="1" x14ac:dyDescent="0.3">
      <c r="A45" s="9">
        <f>A43+"00:15"</f>
        <v>0.58333333333333337</v>
      </c>
      <c r="B45" s="2">
        <v>10</v>
      </c>
      <c r="C45" s="3">
        <v>0</v>
      </c>
      <c r="D45" s="8">
        <f t="shared" si="0"/>
        <v>10</v>
      </c>
      <c r="E45" s="31">
        <v>13</v>
      </c>
      <c r="F45" s="3">
        <v>0</v>
      </c>
      <c r="G45" s="8">
        <f t="shared" si="1"/>
        <v>13</v>
      </c>
      <c r="H45" s="37"/>
      <c r="I45" s="9">
        <f>I43+"00:15"</f>
        <v>0.58333333333333337</v>
      </c>
      <c r="J45" s="2">
        <v>11</v>
      </c>
      <c r="K45" s="3">
        <v>0</v>
      </c>
      <c r="L45" s="8">
        <f t="shared" si="2"/>
        <v>11</v>
      </c>
      <c r="M45" s="31">
        <v>8</v>
      </c>
      <c r="N45" s="3">
        <v>0</v>
      </c>
      <c r="O45" s="8">
        <f t="shared" si="3"/>
        <v>8</v>
      </c>
      <c r="P45" s="37"/>
      <c r="Q45" s="9">
        <f>Q43+"00:15"</f>
        <v>0.58333333333333337</v>
      </c>
      <c r="R45" s="2">
        <v>7</v>
      </c>
      <c r="S45" s="3">
        <v>0</v>
      </c>
      <c r="T45" s="8">
        <f t="shared" si="4"/>
        <v>7</v>
      </c>
      <c r="U45" s="31">
        <v>7</v>
      </c>
      <c r="V45" s="3">
        <v>0</v>
      </c>
      <c r="W45" s="8">
        <f t="shared" si="5"/>
        <v>7</v>
      </c>
      <c r="X45" s="37"/>
    </row>
    <row r="46" spans="1:24" ht="13.5" customHeight="1" x14ac:dyDescent="0.3">
      <c r="A46" s="10">
        <f t="shared" si="6"/>
        <v>0.59375</v>
      </c>
      <c r="B46" s="4">
        <v>11</v>
      </c>
      <c r="C46" s="5">
        <v>0</v>
      </c>
      <c r="D46" s="11">
        <f t="shared" si="0"/>
        <v>11</v>
      </c>
      <c r="E46" s="32">
        <v>22</v>
      </c>
      <c r="F46" s="5">
        <v>0</v>
      </c>
      <c r="G46" s="11">
        <f t="shared" si="1"/>
        <v>22</v>
      </c>
      <c r="H46" s="37"/>
      <c r="I46" s="10">
        <f t="shared" si="7"/>
        <v>0.59375</v>
      </c>
      <c r="J46" s="4">
        <v>5</v>
      </c>
      <c r="K46" s="5">
        <v>0</v>
      </c>
      <c r="L46" s="11">
        <f t="shared" si="2"/>
        <v>5</v>
      </c>
      <c r="M46" s="32">
        <v>8</v>
      </c>
      <c r="N46" s="5">
        <v>0</v>
      </c>
      <c r="O46" s="11">
        <f t="shared" si="3"/>
        <v>8</v>
      </c>
      <c r="P46" s="37"/>
      <c r="Q46" s="10">
        <f t="shared" si="8"/>
        <v>0.59375</v>
      </c>
      <c r="R46" s="4">
        <v>11</v>
      </c>
      <c r="S46" s="5">
        <v>0</v>
      </c>
      <c r="T46" s="11">
        <f t="shared" si="4"/>
        <v>11</v>
      </c>
      <c r="U46" s="32">
        <v>2</v>
      </c>
      <c r="V46" s="5">
        <v>0</v>
      </c>
      <c r="W46" s="11">
        <f t="shared" si="5"/>
        <v>2</v>
      </c>
      <c r="X46" s="37"/>
    </row>
    <row r="47" spans="1:24" ht="13.5" customHeight="1" x14ac:dyDescent="0.3">
      <c r="A47" s="10">
        <f t="shared" si="6"/>
        <v>0.60416666666666663</v>
      </c>
      <c r="B47" s="4">
        <v>11</v>
      </c>
      <c r="C47" s="5">
        <v>0</v>
      </c>
      <c r="D47" s="11">
        <f t="shared" si="0"/>
        <v>11</v>
      </c>
      <c r="E47" s="32">
        <v>12</v>
      </c>
      <c r="F47" s="5">
        <v>0</v>
      </c>
      <c r="G47" s="11">
        <f t="shared" si="1"/>
        <v>12</v>
      </c>
      <c r="H47" s="37"/>
      <c r="I47" s="10">
        <f t="shared" si="7"/>
        <v>0.60416666666666663</v>
      </c>
      <c r="J47" s="4">
        <v>12</v>
      </c>
      <c r="K47" s="5">
        <v>0</v>
      </c>
      <c r="L47" s="11">
        <f t="shared" si="2"/>
        <v>12</v>
      </c>
      <c r="M47" s="32">
        <v>6</v>
      </c>
      <c r="N47" s="5">
        <v>0</v>
      </c>
      <c r="O47" s="11">
        <f t="shared" si="3"/>
        <v>6</v>
      </c>
      <c r="P47" s="37"/>
      <c r="Q47" s="10">
        <f t="shared" si="8"/>
        <v>0.60416666666666663</v>
      </c>
      <c r="R47" s="4">
        <v>5</v>
      </c>
      <c r="S47" s="5">
        <v>0</v>
      </c>
      <c r="T47" s="11">
        <f t="shared" si="4"/>
        <v>5</v>
      </c>
      <c r="U47" s="32">
        <v>6</v>
      </c>
      <c r="V47" s="5">
        <v>0</v>
      </c>
      <c r="W47" s="11">
        <f t="shared" si="5"/>
        <v>6</v>
      </c>
      <c r="X47" s="37"/>
    </row>
    <row r="48" spans="1:24" ht="13.5" customHeight="1" x14ac:dyDescent="0.3">
      <c r="A48" s="14">
        <f t="shared" si="6"/>
        <v>0.61458333333333326</v>
      </c>
      <c r="B48" s="15">
        <v>17</v>
      </c>
      <c r="C48" s="16">
        <v>0</v>
      </c>
      <c r="D48" s="17">
        <f t="shared" si="0"/>
        <v>17</v>
      </c>
      <c r="E48" s="33">
        <v>4</v>
      </c>
      <c r="F48" s="16">
        <v>0</v>
      </c>
      <c r="G48" s="17">
        <f t="shared" si="1"/>
        <v>4</v>
      </c>
      <c r="H48" s="37"/>
      <c r="I48" s="14">
        <f t="shared" si="7"/>
        <v>0.61458333333333326</v>
      </c>
      <c r="J48" s="15">
        <v>5</v>
      </c>
      <c r="K48" s="16">
        <v>0</v>
      </c>
      <c r="L48" s="17">
        <f t="shared" si="2"/>
        <v>5</v>
      </c>
      <c r="M48" s="33">
        <v>10</v>
      </c>
      <c r="N48" s="16">
        <v>0</v>
      </c>
      <c r="O48" s="17">
        <f t="shared" si="3"/>
        <v>10</v>
      </c>
      <c r="P48" s="37"/>
      <c r="Q48" s="14">
        <f t="shared" si="8"/>
        <v>0.61458333333333326</v>
      </c>
      <c r="R48" s="15">
        <v>5</v>
      </c>
      <c r="S48" s="16">
        <v>0</v>
      </c>
      <c r="T48" s="17">
        <f t="shared" si="4"/>
        <v>5</v>
      </c>
      <c r="U48" s="33">
        <v>7</v>
      </c>
      <c r="V48" s="16">
        <v>0</v>
      </c>
      <c r="W48" s="17">
        <f t="shared" si="5"/>
        <v>7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49</v>
      </c>
      <c r="C49" s="22">
        <f t="shared" si="30"/>
        <v>0</v>
      </c>
      <c r="D49" s="29">
        <f t="shared" si="0"/>
        <v>49</v>
      </c>
      <c r="E49" s="34">
        <f>SUM(E45:E48)</f>
        <v>51</v>
      </c>
      <c r="F49" s="22">
        <f>SUM(F45:F48)</f>
        <v>0</v>
      </c>
      <c r="G49" s="29">
        <f t="shared" si="1"/>
        <v>51</v>
      </c>
      <c r="H49" s="37"/>
      <c r="I49" s="20" t="s">
        <v>4</v>
      </c>
      <c r="J49" s="21">
        <f t="shared" ref="J49:K49" si="31">SUM(J45:J48)</f>
        <v>33</v>
      </c>
      <c r="K49" s="22">
        <f t="shared" si="31"/>
        <v>0</v>
      </c>
      <c r="L49" s="29">
        <f t="shared" si="2"/>
        <v>33</v>
      </c>
      <c r="M49" s="34">
        <f>SUM(M45:M48)</f>
        <v>32</v>
      </c>
      <c r="N49" s="22">
        <f>SUM(N45:N48)</f>
        <v>0</v>
      </c>
      <c r="O49" s="29">
        <f t="shared" si="3"/>
        <v>32</v>
      </c>
      <c r="P49" s="37"/>
      <c r="Q49" s="20" t="s">
        <v>4</v>
      </c>
      <c r="R49" s="21">
        <f t="shared" ref="R49:S49" si="32">SUM(R45:R48)</f>
        <v>28</v>
      </c>
      <c r="S49" s="22">
        <f t="shared" si="32"/>
        <v>0</v>
      </c>
      <c r="T49" s="29">
        <f t="shared" si="4"/>
        <v>28</v>
      </c>
      <c r="U49" s="34">
        <f>SUM(U45:U48)</f>
        <v>22</v>
      </c>
      <c r="V49" s="22">
        <f>SUM(V45:V48)</f>
        <v>0</v>
      </c>
      <c r="W49" s="29">
        <f t="shared" si="5"/>
        <v>22</v>
      </c>
      <c r="X49" s="37"/>
    </row>
    <row r="50" spans="1:24" ht="13.5" customHeight="1" x14ac:dyDescent="0.3">
      <c r="A50" s="9">
        <f>A48+"00:15"</f>
        <v>0.62499999999999989</v>
      </c>
      <c r="B50" s="2">
        <v>11</v>
      </c>
      <c r="C50" s="3">
        <v>0</v>
      </c>
      <c r="D50" s="8">
        <f t="shared" si="0"/>
        <v>11</v>
      </c>
      <c r="E50" s="31">
        <v>13</v>
      </c>
      <c r="F50" s="3">
        <v>0</v>
      </c>
      <c r="G50" s="8">
        <f t="shared" si="1"/>
        <v>13</v>
      </c>
      <c r="H50" s="37"/>
      <c r="I50" s="9">
        <f>I48+"00:15"</f>
        <v>0.62499999999999989</v>
      </c>
      <c r="J50" s="2">
        <v>7</v>
      </c>
      <c r="K50" s="3">
        <v>0</v>
      </c>
      <c r="L50" s="8">
        <f t="shared" si="2"/>
        <v>7</v>
      </c>
      <c r="M50" s="31">
        <v>15</v>
      </c>
      <c r="N50" s="3">
        <v>0</v>
      </c>
      <c r="O50" s="8">
        <f t="shared" si="3"/>
        <v>15</v>
      </c>
      <c r="P50" s="37"/>
      <c r="Q50" s="9">
        <f>Q48+"00:15"</f>
        <v>0.62499999999999989</v>
      </c>
      <c r="R50" s="2">
        <v>17</v>
      </c>
      <c r="S50" s="3">
        <v>0</v>
      </c>
      <c r="T50" s="8">
        <f t="shared" si="4"/>
        <v>17</v>
      </c>
      <c r="U50" s="31">
        <v>3</v>
      </c>
      <c r="V50" s="3">
        <v>0</v>
      </c>
      <c r="W50" s="8">
        <f t="shared" si="5"/>
        <v>3</v>
      </c>
      <c r="X50" s="37"/>
    </row>
    <row r="51" spans="1:24" ht="13.5" customHeight="1" x14ac:dyDescent="0.3">
      <c r="A51" s="10">
        <f t="shared" si="6"/>
        <v>0.63541666666666652</v>
      </c>
      <c r="B51" s="4">
        <v>10</v>
      </c>
      <c r="C51" s="5">
        <v>0</v>
      </c>
      <c r="D51" s="11">
        <f t="shared" si="0"/>
        <v>10</v>
      </c>
      <c r="E51" s="32">
        <v>15</v>
      </c>
      <c r="F51" s="5">
        <v>0</v>
      </c>
      <c r="G51" s="11">
        <f t="shared" si="1"/>
        <v>15</v>
      </c>
      <c r="H51" s="37"/>
      <c r="I51" s="10">
        <f t="shared" si="7"/>
        <v>0.63541666666666652</v>
      </c>
      <c r="J51" s="4">
        <v>10</v>
      </c>
      <c r="K51" s="5">
        <v>0</v>
      </c>
      <c r="L51" s="11">
        <f t="shared" si="2"/>
        <v>10</v>
      </c>
      <c r="M51" s="32">
        <v>5</v>
      </c>
      <c r="N51" s="5">
        <v>0</v>
      </c>
      <c r="O51" s="11">
        <f t="shared" si="3"/>
        <v>5</v>
      </c>
      <c r="P51" s="37"/>
      <c r="Q51" s="10">
        <f t="shared" si="8"/>
        <v>0.63541666666666652</v>
      </c>
      <c r="R51" s="4">
        <v>18</v>
      </c>
      <c r="S51" s="5">
        <v>0</v>
      </c>
      <c r="T51" s="11">
        <f t="shared" si="4"/>
        <v>18</v>
      </c>
      <c r="U51" s="32">
        <v>10</v>
      </c>
      <c r="V51" s="5">
        <v>0</v>
      </c>
      <c r="W51" s="11">
        <f t="shared" si="5"/>
        <v>10</v>
      </c>
      <c r="X51" s="37"/>
    </row>
    <row r="52" spans="1:24" ht="13.5" customHeight="1" x14ac:dyDescent="0.3">
      <c r="A52" s="10">
        <f t="shared" si="6"/>
        <v>0.64583333333333315</v>
      </c>
      <c r="B52" s="4">
        <v>14</v>
      </c>
      <c r="C52" s="5">
        <v>0</v>
      </c>
      <c r="D52" s="11">
        <f t="shared" si="0"/>
        <v>14</v>
      </c>
      <c r="E52" s="32">
        <v>21</v>
      </c>
      <c r="F52" s="5">
        <v>0</v>
      </c>
      <c r="G52" s="11">
        <f t="shared" si="1"/>
        <v>21</v>
      </c>
      <c r="H52" s="37"/>
      <c r="I52" s="10">
        <f t="shared" si="7"/>
        <v>0.64583333333333315</v>
      </c>
      <c r="J52" s="4">
        <v>6</v>
      </c>
      <c r="K52" s="5">
        <v>0</v>
      </c>
      <c r="L52" s="11">
        <f t="shared" si="2"/>
        <v>6</v>
      </c>
      <c r="M52" s="32">
        <v>10</v>
      </c>
      <c r="N52" s="5">
        <v>0</v>
      </c>
      <c r="O52" s="11">
        <f t="shared" si="3"/>
        <v>10</v>
      </c>
      <c r="P52" s="37"/>
      <c r="Q52" s="10">
        <f t="shared" si="8"/>
        <v>0.64583333333333315</v>
      </c>
      <c r="R52" s="4">
        <v>18</v>
      </c>
      <c r="S52" s="5">
        <v>0</v>
      </c>
      <c r="T52" s="11">
        <f t="shared" si="4"/>
        <v>18</v>
      </c>
      <c r="U52" s="32">
        <v>7</v>
      </c>
      <c r="V52" s="5">
        <v>0</v>
      </c>
      <c r="W52" s="11">
        <f t="shared" si="5"/>
        <v>7</v>
      </c>
      <c r="X52" s="37"/>
    </row>
    <row r="53" spans="1:24" ht="13.5" customHeight="1" x14ac:dyDescent="0.3">
      <c r="A53" s="14">
        <f t="shared" si="6"/>
        <v>0.65624999999999978</v>
      </c>
      <c r="B53" s="15">
        <v>16</v>
      </c>
      <c r="C53" s="16">
        <v>0</v>
      </c>
      <c r="D53" s="17">
        <f t="shared" si="0"/>
        <v>16</v>
      </c>
      <c r="E53" s="33">
        <v>13</v>
      </c>
      <c r="F53" s="16">
        <v>0</v>
      </c>
      <c r="G53" s="17">
        <f t="shared" si="1"/>
        <v>13</v>
      </c>
      <c r="H53" s="37"/>
      <c r="I53" s="14">
        <f t="shared" si="7"/>
        <v>0.65624999999999978</v>
      </c>
      <c r="J53" s="15">
        <v>4</v>
      </c>
      <c r="K53" s="16">
        <v>0</v>
      </c>
      <c r="L53" s="17">
        <f t="shared" si="2"/>
        <v>4</v>
      </c>
      <c r="M53" s="33">
        <v>11</v>
      </c>
      <c r="N53" s="16">
        <v>0</v>
      </c>
      <c r="O53" s="17">
        <f t="shared" si="3"/>
        <v>11</v>
      </c>
      <c r="P53" s="37"/>
      <c r="Q53" s="14">
        <f t="shared" si="8"/>
        <v>0.65624999999999978</v>
      </c>
      <c r="R53" s="15">
        <v>15</v>
      </c>
      <c r="S53" s="16">
        <v>0</v>
      </c>
      <c r="T53" s="17">
        <f t="shared" si="4"/>
        <v>15</v>
      </c>
      <c r="U53" s="33">
        <v>9</v>
      </c>
      <c r="V53" s="16">
        <v>0</v>
      </c>
      <c r="W53" s="17">
        <f t="shared" si="5"/>
        <v>9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51</v>
      </c>
      <c r="C54" s="22">
        <f t="shared" si="33"/>
        <v>0</v>
      </c>
      <c r="D54" s="29">
        <f t="shared" si="0"/>
        <v>51</v>
      </c>
      <c r="E54" s="34">
        <f>SUM(E50:E53)</f>
        <v>62</v>
      </c>
      <c r="F54" s="22">
        <f>SUM(F50:F53)</f>
        <v>0</v>
      </c>
      <c r="G54" s="29">
        <f t="shared" si="1"/>
        <v>62</v>
      </c>
      <c r="H54" s="37"/>
      <c r="I54" s="20" t="s">
        <v>4</v>
      </c>
      <c r="J54" s="21">
        <f t="shared" ref="J54:K54" si="34">SUM(J50:J53)</f>
        <v>27</v>
      </c>
      <c r="K54" s="22">
        <f t="shared" si="34"/>
        <v>0</v>
      </c>
      <c r="L54" s="29">
        <f t="shared" si="2"/>
        <v>27</v>
      </c>
      <c r="M54" s="34">
        <f>SUM(M50:M53)</f>
        <v>41</v>
      </c>
      <c r="N54" s="22">
        <f>SUM(N50:N53)</f>
        <v>0</v>
      </c>
      <c r="O54" s="29">
        <f t="shared" si="3"/>
        <v>41</v>
      </c>
      <c r="P54" s="37"/>
      <c r="Q54" s="20" t="s">
        <v>4</v>
      </c>
      <c r="R54" s="21">
        <f t="shared" ref="R54:S54" si="35">SUM(R50:R53)</f>
        <v>68</v>
      </c>
      <c r="S54" s="22">
        <f t="shared" si="35"/>
        <v>0</v>
      </c>
      <c r="T54" s="29">
        <f t="shared" si="4"/>
        <v>68</v>
      </c>
      <c r="U54" s="34">
        <f>SUM(U50:U53)</f>
        <v>29</v>
      </c>
      <c r="V54" s="22">
        <f>SUM(V50:V53)</f>
        <v>0</v>
      </c>
      <c r="W54" s="29">
        <f t="shared" si="5"/>
        <v>29</v>
      </c>
      <c r="X54" s="37"/>
    </row>
    <row r="55" spans="1:24" ht="13.5" customHeight="1" x14ac:dyDescent="0.3">
      <c r="A55" s="9">
        <f>A53+"00:15"</f>
        <v>0.66666666666666641</v>
      </c>
      <c r="B55" s="2">
        <v>23</v>
      </c>
      <c r="C55" s="3">
        <v>0</v>
      </c>
      <c r="D55" s="8">
        <f t="shared" si="0"/>
        <v>23</v>
      </c>
      <c r="E55" s="31">
        <v>11</v>
      </c>
      <c r="F55" s="3">
        <v>0</v>
      </c>
      <c r="G55" s="8">
        <f t="shared" si="1"/>
        <v>11</v>
      </c>
      <c r="H55" s="37"/>
      <c r="I55" s="9">
        <f>I53+"00:15"</f>
        <v>0.66666666666666641</v>
      </c>
      <c r="J55" s="2">
        <v>11</v>
      </c>
      <c r="K55" s="3">
        <v>0</v>
      </c>
      <c r="L55" s="8">
        <f t="shared" si="2"/>
        <v>11</v>
      </c>
      <c r="M55" s="31">
        <v>6</v>
      </c>
      <c r="N55" s="3">
        <v>0</v>
      </c>
      <c r="O55" s="8">
        <f t="shared" si="3"/>
        <v>6</v>
      </c>
      <c r="P55" s="37"/>
      <c r="Q55" s="9">
        <f>Q53+"00:15"</f>
        <v>0.66666666666666641</v>
      </c>
      <c r="R55" s="2">
        <v>29</v>
      </c>
      <c r="S55" s="3">
        <v>0</v>
      </c>
      <c r="T55" s="8">
        <f t="shared" si="4"/>
        <v>29</v>
      </c>
      <c r="U55" s="31">
        <v>13</v>
      </c>
      <c r="V55" s="3">
        <v>0</v>
      </c>
      <c r="W55" s="8">
        <f t="shared" si="5"/>
        <v>13</v>
      </c>
      <c r="X55" s="37"/>
    </row>
    <row r="56" spans="1:24" ht="13.5" customHeight="1" x14ac:dyDescent="0.3">
      <c r="A56" s="10">
        <f t="shared" si="6"/>
        <v>0.67708333333333304</v>
      </c>
      <c r="B56" s="4">
        <v>16</v>
      </c>
      <c r="C56" s="5">
        <v>0</v>
      </c>
      <c r="D56" s="11">
        <f t="shared" si="0"/>
        <v>16</v>
      </c>
      <c r="E56" s="32">
        <v>16</v>
      </c>
      <c r="F56" s="5">
        <v>0</v>
      </c>
      <c r="G56" s="11">
        <f t="shared" si="1"/>
        <v>16</v>
      </c>
      <c r="H56" s="37"/>
      <c r="I56" s="10">
        <f t="shared" si="7"/>
        <v>0.67708333333333304</v>
      </c>
      <c r="J56" s="4">
        <v>15</v>
      </c>
      <c r="K56" s="5">
        <v>0</v>
      </c>
      <c r="L56" s="11">
        <f t="shared" si="2"/>
        <v>15</v>
      </c>
      <c r="M56" s="32">
        <v>13</v>
      </c>
      <c r="N56" s="5">
        <v>0</v>
      </c>
      <c r="O56" s="11">
        <f t="shared" si="3"/>
        <v>13</v>
      </c>
      <c r="P56" s="37"/>
      <c r="Q56" s="10">
        <f t="shared" si="8"/>
        <v>0.67708333333333304</v>
      </c>
      <c r="R56" s="4">
        <v>14</v>
      </c>
      <c r="S56" s="5">
        <v>0</v>
      </c>
      <c r="T56" s="11">
        <f t="shared" si="4"/>
        <v>14</v>
      </c>
      <c r="U56" s="32">
        <v>12</v>
      </c>
      <c r="V56" s="5">
        <v>0</v>
      </c>
      <c r="W56" s="11">
        <f t="shared" si="5"/>
        <v>12</v>
      </c>
      <c r="X56" s="37"/>
    </row>
    <row r="57" spans="1:24" ht="13.5" customHeight="1" x14ac:dyDescent="0.3">
      <c r="A57" s="10">
        <f t="shared" si="6"/>
        <v>0.68749999999999967</v>
      </c>
      <c r="B57" s="4">
        <v>16</v>
      </c>
      <c r="C57" s="5">
        <v>0</v>
      </c>
      <c r="D57" s="11">
        <f t="shared" si="0"/>
        <v>16</v>
      </c>
      <c r="E57" s="32">
        <v>19</v>
      </c>
      <c r="F57" s="5">
        <v>0</v>
      </c>
      <c r="G57" s="11">
        <f t="shared" si="1"/>
        <v>19</v>
      </c>
      <c r="H57" s="37"/>
      <c r="I57" s="10">
        <f t="shared" si="7"/>
        <v>0.68749999999999967</v>
      </c>
      <c r="J57" s="4">
        <v>12</v>
      </c>
      <c r="K57" s="5">
        <v>0</v>
      </c>
      <c r="L57" s="11">
        <f t="shared" si="2"/>
        <v>12</v>
      </c>
      <c r="M57" s="32">
        <v>8</v>
      </c>
      <c r="N57" s="5">
        <v>0</v>
      </c>
      <c r="O57" s="11">
        <f t="shared" si="3"/>
        <v>8</v>
      </c>
      <c r="P57" s="37"/>
      <c r="Q57" s="10">
        <f t="shared" si="8"/>
        <v>0.68749999999999967</v>
      </c>
      <c r="R57" s="4">
        <v>12</v>
      </c>
      <c r="S57" s="5">
        <v>0</v>
      </c>
      <c r="T57" s="11">
        <f t="shared" si="4"/>
        <v>12</v>
      </c>
      <c r="U57" s="32">
        <v>19</v>
      </c>
      <c r="V57" s="5">
        <v>0</v>
      </c>
      <c r="W57" s="11">
        <f t="shared" si="5"/>
        <v>19</v>
      </c>
      <c r="X57" s="37"/>
    </row>
    <row r="58" spans="1:24" ht="13.5" customHeight="1" x14ac:dyDescent="0.3">
      <c r="A58" s="14">
        <f t="shared" si="6"/>
        <v>0.6979166666666663</v>
      </c>
      <c r="B58" s="15">
        <v>24</v>
      </c>
      <c r="C58" s="16">
        <v>0</v>
      </c>
      <c r="D58" s="17">
        <f t="shared" si="0"/>
        <v>24</v>
      </c>
      <c r="E58" s="33">
        <v>13</v>
      </c>
      <c r="F58" s="16">
        <v>0</v>
      </c>
      <c r="G58" s="17">
        <f t="shared" si="1"/>
        <v>13</v>
      </c>
      <c r="H58" s="37"/>
      <c r="I58" s="14">
        <f t="shared" si="7"/>
        <v>0.6979166666666663</v>
      </c>
      <c r="J58" s="15">
        <v>9</v>
      </c>
      <c r="K58" s="16">
        <v>0</v>
      </c>
      <c r="L58" s="17">
        <f t="shared" si="2"/>
        <v>9</v>
      </c>
      <c r="M58" s="33">
        <v>11</v>
      </c>
      <c r="N58" s="16">
        <v>0</v>
      </c>
      <c r="O58" s="17">
        <f t="shared" si="3"/>
        <v>11</v>
      </c>
      <c r="P58" s="37"/>
      <c r="Q58" s="14">
        <f t="shared" si="8"/>
        <v>0.6979166666666663</v>
      </c>
      <c r="R58" s="15">
        <v>14</v>
      </c>
      <c r="S58" s="16">
        <v>0</v>
      </c>
      <c r="T58" s="17">
        <f t="shared" si="4"/>
        <v>14</v>
      </c>
      <c r="U58" s="33">
        <v>6</v>
      </c>
      <c r="V58" s="16">
        <v>0</v>
      </c>
      <c r="W58" s="17">
        <f t="shared" si="5"/>
        <v>6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79</v>
      </c>
      <c r="C59" s="22">
        <f t="shared" si="36"/>
        <v>0</v>
      </c>
      <c r="D59" s="29">
        <f t="shared" si="0"/>
        <v>79</v>
      </c>
      <c r="E59" s="34">
        <f>SUM(E55:E58)</f>
        <v>59</v>
      </c>
      <c r="F59" s="22">
        <f>SUM(F55:F58)</f>
        <v>0</v>
      </c>
      <c r="G59" s="29">
        <f t="shared" si="1"/>
        <v>59</v>
      </c>
      <c r="H59" s="37"/>
      <c r="I59" s="20" t="s">
        <v>4</v>
      </c>
      <c r="J59" s="21">
        <f t="shared" ref="J59:K59" si="37">SUM(J55:J58)</f>
        <v>47</v>
      </c>
      <c r="K59" s="22">
        <f t="shared" si="37"/>
        <v>0</v>
      </c>
      <c r="L59" s="29">
        <f t="shared" si="2"/>
        <v>47</v>
      </c>
      <c r="M59" s="34">
        <f>SUM(M55:M58)</f>
        <v>38</v>
      </c>
      <c r="N59" s="22">
        <f>SUM(N55:N58)</f>
        <v>0</v>
      </c>
      <c r="O59" s="29">
        <f t="shared" si="3"/>
        <v>38</v>
      </c>
      <c r="P59" s="37"/>
      <c r="Q59" s="20" t="s">
        <v>4</v>
      </c>
      <c r="R59" s="21">
        <f t="shared" ref="R59:S59" si="38">SUM(R55:R58)</f>
        <v>69</v>
      </c>
      <c r="S59" s="22">
        <f t="shared" si="38"/>
        <v>0</v>
      </c>
      <c r="T59" s="29">
        <f t="shared" si="4"/>
        <v>69</v>
      </c>
      <c r="U59" s="34">
        <f>SUM(U55:U58)</f>
        <v>50</v>
      </c>
      <c r="V59" s="22">
        <f>SUM(V55:V58)</f>
        <v>0</v>
      </c>
      <c r="W59" s="29">
        <f t="shared" si="5"/>
        <v>50</v>
      </c>
      <c r="X59" s="37"/>
    </row>
    <row r="60" spans="1:24" ht="13.5" customHeight="1" x14ac:dyDescent="0.3">
      <c r="A60" s="9">
        <f>A58+"00:15"</f>
        <v>0.70833333333333293</v>
      </c>
      <c r="B60" s="2">
        <v>10</v>
      </c>
      <c r="C60" s="3">
        <v>0</v>
      </c>
      <c r="D60" s="8">
        <f t="shared" si="0"/>
        <v>10</v>
      </c>
      <c r="E60" s="31">
        <v>12</v>
      </c>
      <c r="F60" s="3">
        <v>0</v>
      </c>
      <c r="G60" s="8">
        <f t="shared" si="1"/>
        <v>12</v>
      </c>
      <c r="H60" s="37"/>
      <c r="I60" s="9">
        <f>I58+"00:15"</f>
        <v>0.70833333333333293</v>
      </c>
      <c r="J60" s="2">
        <v>11</v>
      </c>
      <c r="K60" s="3">
        <v>0</v>
      </c>
      <c r="L60" s="8">
        <f t="shared" si="2"/>
        <v>11</v>
      </c>
      <c r="M60" s="31">
        <v>6</v>
      </c>
      <c r="N60" s="3">
        <v>0</v>
      </c>
      <c r="O60" s="8">
        <f t="shared" si="3"/>
        <v>6</v>
      </c>
      <c r="P60" s="37"/>
      <c r="Q60" s="9">
        <f>Q58+"00:15"</f>
        <v>0.70833333333333293</v>
      </c>
      <c r="R60" s="2">
        <v>18</v>
      </c>
      <c r="S60" s="3">
        <v>0</v>
      </c>
      <c r="T60" s="8">
        <f t="shared" si="4"/>
        <v>18</v>
      </c>
      <c r="U60" s="31">
        <v>17</v>
      </c>
      <c r="V60" s="3">
        <v>0</v>
      </c>
      <c r="W60" s="8">
        <f t="shared" si="5"/>
        <v>17</v>
      </c>
      <c r="X60" s="37"/>
    </row>
    <row r="61" spans="1:24" ht="13.5" customHeight="1" x14ac:dyDescent="0.3">
      <c r="A61" s="10">
        <f t="shared" si="6"/>
        <v>0.71874999999999956</v>
      </c>
      <c r="B61" s="4">
        <v>14</v>
      </c>
      <c r="C61" s="5">
        <v>0</v>
      </c>
      <c r="D61" s="11">
        <f t="shared" si="0"/>
        <v>14</v>
      </c>
      <c r="E61" s="32">
        <v>12</v>
      </c>
      <c r="F61" s="5">
        <v>0</v>
      </c>
      <c r="G61" s="11">
        <f t="shared" si="1"/>
        <v>12</v>
      </c>
      <c r="H61" s="37"/>
      <c r="I61" s="10">
        <f t="shared" si="7"/>
        <v>0.71874999999999956</v>
      </c>
      <c r="J61" s="4">
        <v>13</v>
      </c>
      <c r="K61" s="5">
        <v>0</v>
      </c>
      <c r="L61" s="11">
        <f t="shared" si="2"/>
        <v>13</v>
      </c>
      <c r="M61" s="32">
        <v>11</v>
      </c>
      <c r="N61" s="5">
        <v>0</v>
      </c>
      <c r="O61" s="11">
        <f t="shared" si="3"/>
        <v>11</v>
      </c>
      <c r="P61" s="37"/>
      <c r="Q61" s="10">
        <f t="shared" si="8"/>
        <v>0.71874999999999956</v>
      </c>
      <c r="R61" s="4">
        <v>17</v>
      </c>
      <c r="S61" s="5">
        <v>0</v>
      </c>
      <c r="T61" s="11">
        <f t="shared" si="4"/>
        <v>17</v>
      </c>
      <c r="U61" s="32">
        <v>19</v>
      </c>
      <c r="V61" s="5">
        <v>0</v>
      </c>
      <c r="W61" s="11">
        <f t="shared" si="5"/>
        <v>19</v>
      </c>
      <c r="X61" s="37"/>
    </row>
    <row r="62" spans="1:24" ht="13.5" customHeight="1" x14ac:dyDescent="0.3">
      <c r="A62" s="10">
        <f t="shared" si="6"/>
        <v>0.72916666666666619</v>
      </c>
      <c r="B62" s="4">
        <v>30</v>
      </c>
      <c r="C62" s="5">
        <v>0</v>
      </c>
      <c r="D62" s="11">
        <f t="shared" si="0"/>
        <v>30</v>
      </c>
      <c r="E62" s="32">
        <v>20</v>
      </c>
      <c r="F62" s="5">
        <v>0</v>
      </c>
      <c r="G62" s="11">
        <f t="shared" si="1"/>
        <v>20</v>
      </c>
      <c r="H62" s="37"/>
      <c r="I62" s="10">
        <f t="shared" si="7"/>
        <v>0.72916666666666619</v>
      </c>
      <c r="J62" s="4">
        <v>29</v>
      </c>
      <c r="K62" s="5">
        <v>0</v>
      </c>
      <c r="L62" s="11">
        <f t="shared" si="2"/>
        <v>29</v>
      </c>
      <c r="M62" s="32">
        <v>15</v>
      </c>
      <c r="N62" s="5">
        <v>0</v>
      </c>
      <c r="O62" s="11">
        <f t="shared" si="3"/>
        <v>15</v>
      </c>
      <c r="P62" s="37"/>
      <c r="Q62" s="10">
        <f t="shared" si="8"/>
        <v>0.72916666666666619</v>
      </c>
      <c r="R62" s="4">
        <v>15</v>
      </c>
      <c r="S62" s="5">
        <v>0</v>
      </c>
      <c r="T62" s="11">
        <f t="shared" si="4"/>
        <v>15</v>
      </c>
      <c r="U62" s="32">
        <v>13</v>
      </c>
      <c r="V62" s="5">
        <v>0</v>
      </c>
      <c r="W62" s="11">
        <f t="shared" si="5"/>
        <v>13</v>
      </c>
      <c r="X62" s="37"/>
    </row>
    <row r="63" spans="1:24" ht="13.5" customHeight="1" x14ac:dyDescent="0.3">
      <c r="A63" s="14">
        <f t="shared" si="6"/>
        <v>0.73958333333333282</v>
      </c>
      <c r="B63" s="15">
        <v>13</v>
      </c>
      <c r="C63" s="16">
        <v>0</v>
      </c>
      <c r="D63" s="17">
        <f t="shared" si="0"/>
        <v>13</v>
      </c>
      <c r="E63" s="33">
        <v>13</v>
      </c>
      <c r="F63" s="16">
        <v>0</v>
      </c>
      <c r="G63" s="17">
        <f t="shared" si="1"/>
        <v>13</v>
      </c>
      <c r="H63" s="37"/>
      <c r="I63" s="14">
        <f t="shared" si="7"/>
        <v>0.73958333333333282</v>
      </c>
      <c r="J63" s="15">
        <v>18</v>
      </c>
      <c r="K63" s="16">
        <v>0</v>
      </c>
      <c r="L63" s="17">
        <f t="shared" si="2"/>
        <v>18</v>
      </c>
      <c r="M63" s="33">
        <v>11</v>
      </c>
      <c r="N63" s="16">
        <v>0</v>
      </c>
      <c r="O63" s="17">
        <f t="shared" si="3"/>
        <v>11</v>
      </c>
      <c r="P63" s="37"/>
      <c r="Q63" s="14">
        <f t="shared" si="8"/>
        <v>0.73958333333333282</v>
      </c>
      <c r="R63" s="15">
        <v>12</v>
      </c>
      <c r="S63" s="16">
        <v>0</v>
      </c>
      <c r="T63" s="17">
        <f t="shared" si="4"/>
        <v>12</v>
      </c>
      <c r="U63" s="33">
        <v>13</v>
      </c>
      <c r="V63" s="16">
        <v>0</v>
      </c>
      <c r="W63" s="17">
        <f t="shared" si="5"/>
        <v>13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67</v>
      </c>
      <c r="C64" s="22">
        <f t="shared" si="39"/>
        <v>0</v>
      </c>
      <c r="D64" s="29">
        <f t="shared" si="0"/>
        <v>67</v>
      </c>
      <c r="E64" s="34">
        <f>SUM(E60:E63)</f>
        <v>57</v>
      </c>
      <c r="F64" s="22">
        <f>SUM(F60:F63)</f>
        <v>0</v>
      </c>
      <c r="G64" s="29">
        <f t="shared" si="1"/>
        <v>57</v>
      </c>
      <c r="H64" s="37"/>
      <c r="I64" s="20" t="s">
        <v>4</v>
      </c>
      <c r="J64" s="21">
        <f t="shared" ref="J64:K64" si="40">SUM(J60:J63)</f>
        <v>71</v>
      </c>
      <c r="K64" s="22">
        <f t="shared" si="40"/>
        <v>0</v>
      </c>
      <c r="L64" s="29">
        <f t="shared" si="2"/>
        <v>71</v>
      </c>
      <c r="M64" s="34">
        <f>SUM(M60:M63)</f>
        <v>43</v>
      </c>
      <c r="N64" s="22">
        <f>SUM(N60:N63)</f>
        <v>0</v>
      </c>
      <c r="O64" s="29">
        <f t="shared" si="3"/>
        <v>43</v>
      </c>
      <c r="P64" s="37"/>
      <c r="Q64" s="20" t="s">
        <v>4</v>
      </c>
      <c r="R64" s="21">
        <f t="shared" ref="R64:S64" si="41">SUM(R60:R63)</f>
        <v>62</v>
      </c>
      <c r="S64" s="22">
        <f t="shared" si="41"/>
        <v>0</v>
      </c>
      <c r="T64" s="29">
        <f t="shared" si="4"/>
        <v>62</v>
      </c>
      <c r="U64" s="34">
        <f>SUM(U60:U63)</f>
        <v>62</v>
      </c>
      <c r="V64" s="22">
        <f>SUM(V60:V63)</f>
        <v>0</v>
      </c>
      <c r="W64" s="29">
        <f t="shared" si="5"/>
        <v>62</v>
      </c>
      <c r="X64" s="37"/>
    </row>
    <row r="65" spans="1:24" ht="13.5" customHeight="1" x14ac:dyDescent="0.3">
      <c r="A65" s="9">
        <f>A63+"00:15"</f>
        <v>0.74999999999999944</v>
      </c>
      <c r="B65" s="2">
        <v>14</v>
      </c>
      <c r="C65" s="3">
        <v>0</v>
      </c>
      <c r="D65" s="8">
        <f t="shared" si="0"/>
        <v>14</v>
      </c>
      <c r="E65" s="31">
        <v>15</v>
      </c>
      <c r="F65" s="3">
        <v>0</v>
      </c>
      <c r="G65" s="8">
        <f t="shared" si="1"/>
        <v>15</v>
      </c>
      <c r="H65" s="37"/>
      <c r="I65" s="9">
        <f>I63+"00:15"</f>
        <v>0.74999999999999944</v>
      </c>
      <c r="J65" s="2">
        <v>10</v>
      </c>
      <c r="K65" s="3">
        <v>0</v>
      </c>
      <c r="L65" s="8">
        <f t="shared" si="2"/>
        <v>10</v>
      </c>
      <c r="M65" s="31">
        <v>19</v>
      </c>
      <c r="N65" s="3">
        <v>0</v>
      </c>
      <c r="O65" s="8">
        <f t="shared" si="3"/>
        <v>19</v>
      </c>
      <c r="P65" s="37"/>
      <c r="Q65" s="9">
        <f>Q63+"00:15"</f>
        <v>0.74999999999999944</v>
      </c>
      <c r="R65" s="2">
        <v>19</v>
      </c>
      <c r="S65" s="3">
        <v>0</v>
      </c>
      <c r="T65" s="8">
        <f t="shared" si="4"/>
        <v>19</v>
      </c>
      <c r="U65" s="31">
        <v>13</v>
      </c>
      <c r="V65" s="3">
        <v>0</v>
      </c>
      <c r="W65" s="8">
        <f t="shared" si="5"/>
        <v>13</v>
      </c>
      <c r="X65" s="37"/>
    </row>
    <row r="66" spans="1:24" ht="13.5" customHeight="1" x14ac:dyDescent="0.3">
      <c r="A66" s="10">
        <f t="shared" si="6"/>
        <v>0.76041666666666607</v>
      </c>
      <c r="B66" s="4">
        <v>15</v>
      </c>
      <c r="C66" s="5">
        <v>0</v>
      </c>
      <c r="D66" s="11">
        <f t="shared" si="0"/>
        <v>15</v>
      </c>
      <c r="E66" s="32">
        <v>8</v>
      </c>
      <c r="F66" s="5">
        <v>0</v>
      </c>
      <c r="G66" s="11">
        <f t="shared" si="1"/>
        <v>8</v>
      </c>
      <c r="H66" s="37"/>
      <c r="I66" s="10">
        <f t="shared" si="7"/>
        <v>0.76041666666666607</v>
      </c>
      <c r="J66" s="4">
        <v>15</v>
      </c>
      <c r="K66" s="5">
        <v>1</v>
      </c>
      <c r="L66" s="11">
        <f t="shared" si="2"/>
        <v>16</v>
      </c>
      <c r="M66" s="32">
        <v>19</v>
      </c>
      <c r="N66" s="5">
        <v>0</v>
      </c>
      <c r="O66" s="11">
        <f t="shared" si="3"/>
        <v>19</v>
      </c>
      <c r="P66" s="37"/>
      <c r="Q66" s="10">
        <f t="shared" si="8"/>
        <v>0.76041666666666607</v>
      </c>
      <c r="R66" s="4">
        <v>17</v>
      </c>
      <c r="S66" s="5">
        <v>0</v>
      </c>
      <c r="T66" s="11">
        <f t="shared" si="4"/>
        <v>17</v>
      </c>
      <c r="U66" s="32">
        <v>9</v>
      </c>
      <c r="V66" s="5">
        <v>0</v>
      </c>
      <c r="W66" s="11">
        <f t="shared" si="5"/>
        <v>9</v>
      </c>
      <c r="X66" s="37"/>
    </row>
    <row r="67" spans="1:24" ht="13.5" customHeight="1" x14ac:dyDescent="0.3">
      <c r="A67" s="10">
        <f t="shared" si="6"/>
        <v>0.7708333333333327</v>
      </c>
      <c r="B67" s="4">
        <v>17</v>
      </c>
      <c r="C67" s="5">
        <v>0</v>
      </c>
      <c r="D67" s="11">
        <f t="shared" si="0"/>
        <v>17</v>
      </c>
      <c r="E67" s="32">
        <v>14</v>
      </c>
      <c r="F67" s="5">
        <v>0</v>
      </c>
      <c r="G67" s="11">
        <f t="shared" si="1"/>
        <v>14</v>
      </c>
      <c r="H67" s="37"/>
      <c r="I67" s="10">
        <f t="shared" si="7"/>
        <v>0.7708333333333327</v>
      </c>
      <c r="J67" s="4">
        <v>5</v>
      </c>
      <c r="K67" s="5">
        <v>0</v>
      </c>
      <c r="L67" s="11">
        <f t="shared" si="2"/>
        <v>5</v>
      </c>
      <c r="M67" s="32">
        <v>16</v>
      </c>
      <c r="N67" s="5">
        <v>0</v>
      </c>
      <c r="O67" s="11">
        <f t="shared" si="3"/>
        <v>16</v>
      </c>
      <c r="P67" s="37"/>
      <c r="Q67" s="10">
        <f t="shared" si="8"/>
        <v>0.7708333333333327</v>
      </c>
      <c r="R67" s="4">
        <v>12</v>
      </c>
      <c r="S67" s="5">
        <v>0</v>
      </c>
      <c r="T67" s="11">
        <f t="shared" si="4"/>
        <v>12</v>
      </c>
      <c r="U67" s="32">
        <v>8</v>
      </c>
      <c r="V67" s="5">
        <v>0</v>
      </c>
      <c r="W67" s="11">
        <f t="shared" si="5"/>
        <v>8</v>
      </c>
      <c r="X67" s="37"/>
    </row>
    <row r="68" spans="1:24" ht="13.5" customHeight="1" x14ac:dyDescent="0.3">
      <c r="A68" s="14">
        <f t="shared" si="6"/>
        <v>0.78124999999999933</v>
      </c>
      <c r="B68" s="15">
        <v>10</v>
      </c>
      <c r="C68" s="16">
        <v>0</v>
      </c>
      <c r="D68" s="17">
        <f t="shared" si="0"/>
        <v>10</v>
      </c>
      <c r="E68" s="33">
        <v>8</v>
      </c>
      <c r="F68" s="16">
        <v>0</v>
      </c>
      <c r="G68" s="17">
        <f t="shared" si="1"/>
        <v>8</v>
      </c>
      <c r="H68" s="37"/>
      <c r="I68" s="14">
        <f t="shared" si="7"/>
        <v>0.78124999999999933</v>
      </c>
      <c r="J68" s="15">
        <v>8</v>
      </c>
      <c r="K68" s="16">
        <v>0</v>
      </c>
      <c r="L68" s="17">
        <f t="shared" si="2"/>
        <v>8</v>
      </c>
      <c r="M68" s="33">
        <v>14</v>
      </c>
      <c r="N68" s="16">
        <v>0</v>
      </c>
      <c r="O68" s="17">
        <f t="shared" si="3"/>
        <v>14</v>
      </c>
      <c r="P68" s="37"/>
      <c r="Q68" s="14">
        <f t="shared" si="8"/>
        <v>0.78124999999999933</v>
      </c>
      <c r="R68" s="15">
        <v>14</v>
      </c>
      <c r="S68" s="16">
        <v>0</v>
      </c>
      <c r="T68" s="17">
        <f t="shared" si="4"/>
        <v>14</v>
      </c>
      <c r="U68" s="33">
        <v>11</v>
      </c>
      <c r="V68" s="16">
        <v>0</v>
      </c>
      <c r="W68" s="17">
        <f t="shared" si="5"/>
        <v>11</v>
      </c>
      <c r="X68" s="37"/>
    </row>
    <row r="69" spans="1:24" ht="13.5" customHeight="1" thickBot="1" x14ac:dyDescent="0.35">
      <c r="A69" s="20" t="s">
        <v>4</v>
      </c>
      <c r="B69" s="21">
        <f t="shared" ref="B69:C69" si="42">SUM(B65:B68)</f>
        <v>56</v>
      </c>
      <c r="C69" s="22">
        <f t="shared" si="42"/>
        <v>0</v>
      </c>
      <c r="D69" s="29">
        <f t="shared" si="0"/>
        <v>56</v>
      </c>
      <c r="E69" s="34">
        <f>SUM(E65:E68)</f>
        <v>45</v>
      </c>
      <c r="F69" s="22">
        <f>SUM(F65:F68)</f>
        <v>0</v>
      </c>
      <c r="G69" s="29">
        <f t="shared" si="1"/>
        <v>45</v>
      </c>
      <c r="H69" s="37"/>
      <c r="I69" s="20" t="s">
        <v>4</v>
      </c>
      <c r="J69" s="21">
        <f t="shared" ref="J69:K69" si="43">SUM(J65:J68)</f>
        <v>38</v>
      </c>
      <c r="K69" s="22">
        <f t="shared" si="43"/>
        <v>1</v>
      </c>
      <c r="L69" s="29">
        <f t="shared" si="2"/>
        <v>39</v>
      </c>
      <c r="M69" s="34">
        <f>SUM(M65:M68)</f>
        <v>68</v>
      </c>
      <c r="N69" s="22">
        <f>SUM(N65:N68)</f>
        <v>0</v>
      </c>
      <c r="O69" s="29">
        <f t="shared" si="3"/>
        <v>68</v>
      </c>
      <c r="P69" s="37"/>
      <c r="Q69" s="20" t="s">
        <v>4</v>
      </c>
      <c r="R69" s="21">
        <f t="shared" ref="R69:S69" si="44">SUM(R65:R68)</f>
        <v>62</v>
      </c>
      <c r="S69" s="22">
        <f t="shared" si="44"/>
        <v>0</v>
      </c>
      <c r="T69" s="29">
        <f t="shared" si="4"/>
        <v>62</v>
      </c>
      <c r="U69" s="34">
        <f>SUM(U65:U68)</f>
        <v>41</v>
      </c>
      <c r="V69" s="22">
        <f>SUM(V65:V68)</f>
        <v>0</v>
      </c>
      <c r="W69" s="29">
        <f t="shared" si="5"/>
        <v>41</v>
      </c>
      <c r="X69" s="37"/>
    </row>
    <row r="70" spans="1:24" ht="13.5" customHeight="1" thickTop="1" thickBot="1" x14ac:dyDescent="0.35">
      <c r="A70" s="12" t="s">
        <v>5</v>
      </c>
      <c r="B70" s="13">
        <f>SUM(B14,B19,B24,B29,B34,B39,B44,B49,B54,B59,B64,B69)</f>
        <v>559</v>
      </c>
      <c r="C70" s="28">
        <f t="shared" ref="C70:G70" si="45">SUM(C14,C19,C24,C29,C34,C39,C44,C49,C54,C59,C64,C69)</f>
        <v>1</v>
      </c>
      <c r="D70" s="48">
        <f t="shared" si="45"/>
        <v>560</v>
      </c>
      <c r="E70" s="13">
        <f t="shared" si="45"/>
        <v>518</v>
      </c>
      <c r="F70" s="28">
        <f t="shared" si="45"/>
        <v>1</v>
      </c>
      <c r="G70" s="48">
        <f t="shared" si="45"/>
        <v>519</v>
      </c>
      <c r="H70" s="37"/>
      <c r="I70" s="12" t="s">
        <v>5</v>
      </c>
      <c r="J70" s="13">
        <f>SUM(J14,J19,J24,J29,J34,J39,J44,J49,J54,J59,J64,J69)</f>
        <v>334</v>
      </c>
      <c r="K70" s="28">
        <f t="shared" ref="K70:O70" si="46">SUM(K14,K19,K24,K29,K34,K39,K44,K49,K54,K59,K64,K69)</f>
        <v>2</v>
      </c>
      <c r="L70" s="48">
        <f t="shared" si="46"/>
        <v>336</v>
      </c>
      <c r="M70" s="13">
        <f t="shared" si="46"/>
        <v>496</v>
      </c>
      <c r="N70" s="28">
        <f t="shared" si="46"/>
        <v>0</v>
      </c>
      <c r="O70" s="48">
        <f t="shared" si="46"/>
        <v>496</v>
      </c>
      <c r="P70" s="37"/>
      <c r="Q70" s="12" t="s">
        <v>5</v>
      </c>
      <c r="R70" s="13">
        <f>SUM(R14,R19,R24,R29,R34,R39,R44,R49,R54,R59,R64,R69)</f>
        <v>441</v>
      </c>
      <c r="S70" s="28">
        <f t="shared" ref="S70:W70" si="47">SUM(S14,S19,S24,S29,S34,S39,S44,S49,S54,S59,S64,S69)</f>
        <v>1</v>
      </c>
      <c r="T70" s="48">
        <f t="shared" si="47"/>
        <v>442</v>
      </c>
      <c r="U70" s="13">
        <f t="shared" si="47"/>
        <v>427</v>
      </c>
      <c r="V70" s="28">
        <f t="shared" si="47"/>
        <v>0</v>
      </c>
      <c r="W70" s="48">
        <f t="shared" si="47"/>
        <v>427</v>
      </c>
      <c r="X70" s="37"/>
    </row>
    <row r="71" spans="1:24" ht="15" customHeight="1" thickTop="1" x14ac:dyDescent="0.3">
      <c r="A71" s="7"/>
      <c r="I71" s="7"/>
      <c r="Q71" s="7"/>
    </row>
    <row r="72" spans="1:24" ht="15" customHeight="1" x14ac:dyDescent="0.3">
      <c r="A72" s="7"/>
      <c r="I72" s="7"/>
      <c r="Q72" s="7"/>
    </row>
    <row r="73" spans="1:24" ht="15" customHeight="1" x14ac:dyDescent="0.3">
      <c r="A73" s="7"/>
      <c r="I73" s="7"/>
      <c r="Q73" s="7"/>
    </row>
    <row r="74" spans="1:24" ht="15" customHeight="1" x14ac:dyDescent="0.3">
      <c r="A74" s="7"/>
      <c r="I74" s="7"/>
      <c r="Q74" s="7"/>
    </row>
    <row r="75" spans="1:24" ht="15" customHeight="1" x14ac:dyDescent="0.3">
      <c r="A75" s="7"/>
      <c r="I75" s="7"/>
      <c r="Q75" s="7"/>
    </row>
    <row r="76" spans="1:24" ht="15" customHeight="1" x14ac:dyDescent="0.3">
      <c r="A76" s="7"/>
      <c r="I76" s="7"/>
      <c r="Q76" s="7"/>
    </row>
    <row r="77" spans="1:24" ht="15" customHeight="1" x14ac:dyDescent="0.3">
      <c r="A77" s="7"/>
      <c r="I77" s="7"/>
      <c r="Q77" s="7"/>
    </row>
    <row r="78" spans="1:24" ht="15" customHeight="1" x14ac:dyDescent="0.3">
      <c r="A78" s="7"/>
      <c r="I78" s="7"/>
      <c r="Q78" s="7"/>
    </row>
    <row r="79" spans="1:24" ht="15" customHeight="1" x14ac:dyDescent="0.3">
      <c r="A79" s="7"/>
      <c r="I79" s="7"/>
      <c r="Q79" s="7"/>
    </row>
    <row r="80" spans="1:24" ht="15" customHeight="1" x14ac:dyDescent="0.3">
      <c r="A80" s="7"/>
      <c r="I80" s="7"/>
      <c r="Q80" s="7"/>
    </row>
    <row r="81" spans="1:17" ht="15" customHeight="1" x14ac:dyDescent="0.3">
      <c r="A81" s="7"/>
      <c r="I81" s="7"/>
      <c r="Q81" s="7"/>
    </row>
    <row r="82" spans="1:17" ht="15" customHeight="1" x14ac:dyDescent="0.3">
      <c r="A82" s="7"/>
      <c r="I82" s="7"/>
      <c r="Q82" s="7"/>
    </row>
    <row r="83" spans="1:17" ht="15" customHeight="1" x14ac:dyDescent="0.3">
      <c r="A83" s="7"/>
      <c r="I83" s="7"/>
      <c r="Q83" s="7"/>
    </row>
    <row r="84" spans="1:17" ht="15" customHeight="1" x14ac:dyDescent="0.3">
      <c r="A84" s="7"/>
      <c r="I84" s="7"/>
      <c r="Q84" s="7"/>
    </row>
    <row r="85" spans="1:17" ht="15" customHeight="1" x14ac:dyDescent="0.3">
      <c r="A85" s="7"/>
      <c r="I85" s="7"/>
      <c r="Q85" s="7"/>
    </row>
    <row r="86" spans="1:17" ht="15" customHeight="1" x14ac:dyDescent="0.3">
      <c r="A86" s="7"/>
      <c r="I86" s="7"/>
      <c r="Q86" s="7"/>
    </row>
    <row r="87" spans="1:17" ht="15" customHeight="1" x14ac:dyDescent="0.3">
      <c r="A87" s="7"/>
      <c r="I87" s="7"/>
      <c r="Q87" s="7"/>
    </row>
    <row r="88" spans="1:17" ht="15" customHeight="1" x14ac:dyDescent="0.3">
      <c r="A88" s="7"/>
      <c r="I88" s="7"/>
      <c r="Q88" s="7"/>
    </row>
    <row r="89" spans="1:17" ht="15" customHeight="1" x14ac:dyDescent="0.3">
      <c r="A89" s="7"/>
      <c r="I89" s="7"/>
      <c r="Q89" s="7"/>
    </row>
    <row r="90" spans="1:17" ht="15" customHeight="1" x14ac:dyDescent="0.3">
      <c r="A90" s="7"/>
      <c r="I90" s="7"/>
      <c r="Q90" s="7"/>
    </row>
    <row r="91" spans="1:17" ht="15" customHeight="1" x14ac:dyDescent="0.3">
      <c r="A91" s="7"/>
      <c r="I91" s="7"/>
      <c r="Q91" s="7"/>
    </row>
    <row r="92" spans="1:17" ht="15" customHeight="1" x14ac:dyDescent="0.3">
      <c r="A92" s="7"/>
      <c r="I92" s="7"/>
      <c r="Q92" s="7"/>
    </row>
    <row r="93" spans="1:17" ht="15" customHeight="1" x14ac:dyDescent="0.3">
      <c r="A93" s="7"/>
      <c r="I93" s="7"/>
      <c r="Q93" s="7"/>
    </row>
    <row r="94" spans="1:17" ht="15" customHeight="1" x14ac:dyDescent="0.3">
      <c r="A94" s="7"/>
      <c r="I94" s="7"/>
      <c r="Q94" s="7"/>
    </row>
    <row r="95" spans="1:17" ht="15" customHeight="1" x14ac:dyDescent="0.3">
      <c r="A95" s="7"/>
      <c r="I95" s="7"/>
      <c r="Q95" s="7"/>
    </row>
    <row r="96" spans="1:17" ht="15" customHeight="1" x14ac:dyDescent="0.3">
      <c r="A96" s="7"/>
      <c r="I96" s="7"/>
      <c r="Q96" s="7"/>
    </row>
    <row r="97" spans="1:17" ht="15" customHeight="1" x14ac:dyDescent="0.3">
      <c r="A97" s="7"/>
      <c r="I97" s="7"/>
      <c r="Q97" s="7"/>
    </row>
    <row r="98" spans="1:17" ht="15" customHeight="1" x14ac:dyDescent="0.3">
      <c r="A98" s="7"/>
      <c r="I98" s="7"/>
      <c r="Q98" s="7"/>
    </row>
    <row r="99" spans="1:17" ht="15" customHeight="1" x14ac:dyDescent="0.3">
      <c r="A99" s="7"/>
      <c r="I99" s="7"/>
      <c r="Q99" s="7"/>
    </row>
    <row r="100" spans="1:17" ht="15" customHeight="1" x14ac:dyDescent="0.3">
      <c r="A100" s="7"/>
      <c r="I100" s="7"/>
      <c r="Q100" s="7"/>
    </row>
    <row r="101" spans="1:17" ht="15" customHeight="1" x14ac:dyDescent="0.3">
      <c r="A101" s="7"/>
      <c r="I101" s="7"/>
      <c r="Q101" s="7"/>
    </row>
    <row r="102" spans="1:17" ht="15" customHeight="1" x14ac:dyDescent="0.3">
      <c r="A102" s="7"/>
      <c r="I102" s="7"/>
      <c r="Q102" s="7"/>
    </row>
    <row r="103" spans="1:17" ht="15" customHeight="1" x14ac:dyDescent="0.3">
      <c r="A103" s="7"/>
      <c r="I103" s="7"/>
      <c r="Q103" s="7"/>
    </row>
    <row r="104" spans="1:17" ht="15" customHeight="1" x14ac:dyDescent="0.3">
      <c r="A104" s="7"/>
      <c r="I104" s="7"/>
      <c r="Q104" s="7"/>
    </row>
    <row r="105" spans="1:17" ht="15" customHeight="1" x14ac:dyDescent="0.3">
      <c r="A105" s="7"/>
      <c r="I105" s="7"/>
      <c r="Q105" s="7"/>
    </row>
    <row r="106" spans="1:17" ht="15" customHeight="1" x14ac:dyDescent="0.3">
      <c r="A106" s="7"/>
      <c r="I106" s="7"/>
      <c r="Q106" s="7"/>
    </row>
    <row r="107" spans="1:17" ht="15" customHeight="1" x14ac:dyDescent="0.3">
      <c r="A107" s="7"/>
      <c r="I107" s="7"/>
      <c r="Q107" s="7"/>
    </row>
    <row r="108" spans="1:17" ht="15" customHeight="1" x14ac:dyDescent="0.3">
      <c r="A108" s="7"/>
      <c r="I108" s="7"/>
      <c r="Q108" s="7"/>
    </row>
    <row r="109" spans="1:17" ht="15" customHeight="1" x14ac:dyDescent="0.3">
      <c r="A109" s="7"/>
      <c r="I109" s="7"/>
      <c r="Q109" s="7"/>
    </row>
    <row r="110" spans="1:17" ht="15" customHeight="1" x14ac:dyDescent="0.3">
      <c r="A110" s="7"/>
      <c r="I110" s="7"/>
      <c r="Q11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F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16384" width="10.42578125" style="19"/>
  </cols>
  <sheetData>
    <row r="1" spans="1:32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</row>
    <row r="2" spans="1:32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</row>
    <row r="3" spans="1:32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</row>
    <row r="4" spans="1:32" s="1" customFormat="1" ht="12.75" customHeight="1" x14ac:dyDescent="0.2">
      <c r="A4" s="42" t="s">
        <v>0</v>
      </c>
      <c r="B4" s="41">
        <v>42</v>
      </c>
      <c r="C4" s="47"/>
      <c r="D4" s="47"/>
      <c r="E4" s="47"/>
      <c r="F4" s="47"/>
      <c r="G4" s="47"/>
      <c r="H4" s="47"/>
      <c r="I4" s="42" t="s">
        <v>0</v>
      </c>
      <c r="J4" s="41">
        <f>B4</f>
        <v>42</v>
      </c>
      <c r="K4" s="47"/>
      <c r="L4" s="47"/>
      <c r="M4" s="47"/>
      <c r="N4" s="47"/>
      <c r="O4" s="47"/>
      <c r="P4" s="47"/>
      <c r="Q4" s="42" t="s">
        <v>0</v>
      </c>
      <c r="R4" s="41">
        <f>J4</f>
        <v>42</v>
      </c>
      <c r="S4" s="47"/>
      <c r="T4" s="47"/>
      <c r="U4" s="47"/>
      <c r="V4" s="47"/>
      <c r="W4" s="47"/>
      <c r="X4" s="47"/>
      <c r="Y4" s="42" t="s">
        <v>0</v>
      </c>
      <c r="Z4" s="41">
        <f>R4</f>
        <v>42</v>
      </c>
      <c r="AA4" s="47"/>
      <c r="AB4" s="47"/>
      <c r="AC4" s="47"/>
      <c r="AD4" s="47"/>
      <c r="AE4" s="47"/>
      <c r="AF4" s="47"/>
    </row>
    <row r="5" spans="1:32" s="1" customFormat="1" ht="12.75" customHeight="1" x14ac:dyDescent="0.2">
      <c r="A5" s="42" t="s">
        <v>1</v>
      </c>
      <c r="B5" s="41" t="s">
        <v>38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Queen St Gardens(W) / Queen St(E) / Frederick St / Queen St(W)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Queen St Gardens(W) / Queen St(E) / Frederick St / Queen St(W)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Queen St Gardens(W) / Queen St(E) / Frederick St / Queen St(W)</v>
      </c>
      <c r="AA5" s="46"/>
      <c r="AB5" s="46"/>
      <c r="AC5" s="46"/>
      <c r="AD5" s="46"/>
      <c r="AE5" s="46"/>
      <c r="AF5" s="46"/>
    </row>
    <row r="6" spans="1:32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</row>
    <row r="7" spans="1:32" s="1" customFormat="1" ht="12.75" customHeight="1" thickTop="1" thickBot="1" x14ac:dyDescent="0.25">
      <c r="A7" s="41"/>
      <c r="B7" s="76" t="s">
        <v>39</v>
      </c>
      <c r="C7" s="77"/>
      <c r="D7" s="77"/>
      <c r="E7" s="77"/>
      <c r="F7" s="77"/>
      <c r="G7" s="78"/>
      <c r="H7" s="45"/>
      <c r="I7" s="41"/>
      <c r="J7" s="76" t="s">
        <v>40</v>
      </c>
      <c r="K7" s="77"/>
      <c r="L7" s="77"/>
      <c r="M7" s="77"/>
      <c r="N7" s="77"/>
      <c r="O7" s="78"/>
      <c r="P7" s="45"/>
      <c r="Q7" s="41"/>
      <c r="R7" s="76" t="s">
        <v>41</v>
      </c>
      <c r="S7" s="77"/>
      <c r="T7" s="77"/>
      <c r="U7" s="77"/>
      <c r="V7" s="77"/>
      <c r="W7" s="78"/>
      <c r="X7" s="45"/>
      <c r="Y7" s="41"/>
      <c r="Z7" s="76" t="s">
        <v>42</v>
      </c>
      <c r="AA7" s="77"/>
      <c r="AB7" s="77"/>
      <c r="AC7" s="77"/>
      <c r="AD7" s="77"/>
      <c r="AE7" s="78"/>
      <c r="AF7" s="45"/>
    </row>
    <row r="8" spans="1:32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35"/>
    </row>
    <row r="9" spans="1:32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</row>
    <row r="10" spans="1:32" ht="13.5" customHeight="1" thickTop="1" x14ac:dyDescent="0.3">
      <c r="A10" s="27">
        <v>0.29166666666666669</v>
      </c>
      <c r="B10" s="2">
        <v>1</v>
      </c>
      <c r="C10" s="3">
        <v>0</v>
      </c>
      <c r="D10" s="8">
        <f t="shared" ref="D10:D73" si="0">SUM(B10:C10)</f>
        <v>1</v>
      </c>
      <c r="E10" s="31">
        <v>0</v>
      </c>
      <c r="F10" s="3">
        <v>0</v>
      </c>
      <c r="G10" s="8">
        <f t="shared" ref="G10:G73" si="1">SUM(E10:F10)</f>
        <v>0</v>
      </c>
      <c r="H10" s="37"/>
      <c r="I10" s="27">
        <f>$A$10</f>
        <v>0.29166666666666669</v>
      </c>
      <c r="J10" s="2">
        <v>2</v>
      </c>
      <c r="K10" s="3">
        <v>0</v>
      </c>
      <c r="L10" s="8">
        <f t="shared" ref="L10:L73" si="2">SUM(J10:K10)</f>
        <v>2</v>
      </c>
      <c r="M10" s="31">
        <v>3</v>
      </c>
      <c r="N10" s="3">
        <v>0</v>
      </c>
      <c r="O10" s="8">
        <f t="shared" ref="O10:O73" si="3">SUM(M10:N10)</f>
        <v>3</v>
      </c>
      <c r="P10" s="37"/>
      <c r="Q10" s="27">
        <f>$A$10</f>
        <v>0.29166666666666669</v>
      </c>
      <c r="R10" s="2">
        <v>2</v>
      </c>
      <c r="S10" s="3">
        <v>0</v>
      </c>
      <c r="T10" s="8">
        <f t="shared" ref="T10:T73" si="4">SUM(R10:S10)</f>
        <v>2</v>
      </c>
      <c r="U10" s="31">
        <v>1</v>
      </c>
      <c r="V10" s="3">
        <v>0</v>
      </c>
      <c r="W10" s="8">
        <f t="shared" ref="W10:W73" si="5">SUM(U10:V10)</f>
        <v>1</v>
      </c>
      <c r="X10" s="37"/>
      <c r="Y10" s="27">
        <f>$A$10</f>
        <v>0.29166666666666669</v>
      </c>
      <c r="Z10" s="2">
        <v>8</v>
      </c>
      <c r="AA10" s="3">
        <v>0</v>
      </c>
      <c r="AB10" s="8">
        <f t="shared" ref="AB10:AB73" si="6">SUM(Z10:AA10)</f>
        <v>8</v>
      </c>
      <c r="AC10" s="3">
        <v>12</v>
      </c>
      <c r="AD10" s="3">
        <v>0</v>
      </c>
      <c r="AE10" s="8">
        <f t="shared" ref="AE10:AE73" si="7">SUM(AC10:AD10)</f>
        <v>12</v>
      </c>
      <c r="AF10" s="37"/>
    </row>
    <row r="11" spans="1:32" ht="13.5" customHeight="1" x14ac:dyDescent="0.3">
      <c r="A11" s="10">
        <f t="shared" ref="A11:A68" si="8">A10+"00:15"</f>
        <v>0.30208333333333337</v>
      </c>
      <c r="B11" s="4">
        <v>4</v>
      </c>
      <c r="C11" s="5">
        <v>0</v>
      </c>
      <c r="D11" s="11">
        <f t="shared" si="0"/>
        <v>4</v>
      </c>
      <c r="E11" s="32">
        <v>3</v>
      </c>
      <c r="F11" s="5">
        <v>0</v>
      </c>
      <c r="G11" s="11">
        <f t="shared" si="1"/>
        <v>3</v>
      </c>
      <c r="H11" s="37"/>
      <c r="I11" s="10">
        <f t="shared" ref="I11:I68" si="9">I10+"00:15"</f>
        <v>0.30208333333333337</v>
      </c>
      <c r="J11" s="4">
        <v>6</v>
      </c>
      <c r="K11" s="5">
        <v>0</v>
      </c>
      <c r="L11" s="11">
        <f t="shared" si="2"/>
        <v>6</v>
      </c>
      <c r="M11" s="32">
        <v>7</v>
      </c>
      <c r="N11" s="5">
        <v>0</v>
      </c>
      <c r="O11" s="11">
        <f t="shared" si="3"/>
        <v>7</v>
      </c>
      <c r="P11" s="37"/>
      <c r="Q11" s="10">
        <f t="shared" ref="Q11:Q68" si="10">Q10+"00:15"</f>
        <v>0.30208333333333337</v>
      </c>
      <c r="R11" s="4">
        <v>2</v>
      </c>
      <c r="S11" s="5">
        <v>0</v>
      </c>
      <c r="T11" s="11">
        <f t="shared" si="4"/>
        <v>2</v>
      </c>
      <c r="U11" s="32">
        <v>3</v>
      </c>
      <c r="V11" s="5">
        <v>0</v>
      </c>
      <c r="W11" s="11">
        <f t="shared" si="5"/>
        <v>3</v>
      </c>
      <c r="X11" s="37"/>
      <c r="Y11" s="10">
        <f t="shared" ref="Y11:Y68" si="11">Y10+"00:15"</f>
        <v>0.30208333333333337</v>
      </c>
      <c r="Z11" s="4">
        <v>6</v>
      </c>
      <c r="AA11" s="5">
        <v>0</v>
      </c>
      <c r="AB11" s="11">
        <f t="shared" si="6"/>
        <v>6</v>
      </c>
      <c r="AC11" s="5">
        <v>6</v>
      </c>
      <c r="AD11" s="5">
        <v>0</v>
      </c>
      <c r="AE11" s="11">
        <f t="shared" si="7"/>
        <v>6</v>
      </c>
      <c r="AF11" s="37"/>
    </row>
    <row r="12" spans="1:32" ht="13.5" customHeight="1" x14ac:dyDescent="0.3">
      <c r="A12" s="10">
        <f t="shared" si="8"/>
        <v>0.31250000000000006</v>
      </c>
      <c r="B12" s="4">
        <v>3</v>
      </c>
      <c r="C12" s="5">
        <v>0</v>
      </c>
      <c r="D12" s="11">
        <f t="shared" si="0"/>
        <v>3</v>
      </c>
      <c r="E12" s="32">
        <v>1</v>
      </c>
      <c r="F12" s="5">
        <v>0</v>
      </c>
      <c r="G12" s="11">
        <f t="shared" si="1"/>
        <v>1</v>
      </c>
      <c r="H12" s="37"/>
      <c r="I12" s="10">
        <f t="shared" si="9"/>
        <v>0.31250000000000006</v>
      </c>
      <c r="J12" s="4">
        <v>5</v>
      </c>
      <c r="K12" s="5">
        <v>0</v>
      </c>
      <c r="L12" s="11">
        <f t="shared" si="2"/>
        <v>5</v>
      </c>
      <c r="M12" s="32">
        <v>9</v>
      </c>
      <c r="N12" s="5">
        <v>0</v>
      </c>
      <c r="O12" s="11">
        <f t="shared" si="3"/>
        <v>9</v>
      </c>
      <c r="P12" s="37"/>
      <c r="Q12" s="10">
        <f t="shared" si="10"/>
        <v>0.31250000000000006</v>
      </c>
      <c r="R12" s="4">
        <v>3</v>
      </c>
      <c r="S12" s="5">
        <v>0</v>
      </c>
      <c r="T12" s="11">
        <f t="shared" si="4"/>
        <v>3</v>
      </c>
      <c r="U12" s="32">
        <v>4</v>
      </c>
      <c r="V12" s="5">
        <v>0</v>
      </c>
      <c r="W12" s="11">
        <f t="shared" si="5"/>
        <v>4</v>
      </c>
      <c r="X12" s="37"/>
      <c r="Y12" s="10">
        <f t="shared" si="11"/>
        <v>0.31250000000000006</v>
      </c>
      <c r="Z12" s="4">
        <v>23</v>
      </c>
      <c r="AA12" s="5">
        <v>0</v>
      </c>
      <c r="AB12" s="11">
        <f t="shared" si="6"/>
        <v>23</v>
      </c>
      <c r="AC12" s="5">
        <v>11</v>
      </c>
      <c r="AD12" s="5">
        <v>0</v>
      </c>
      <c r="AE12" s="11">
        <f t="shared" si="7"/>
        <v>11</v>
      </c>
      <c r="AF12" s="37"/>
    </row>
    <row r="13" spans="1:32" ht="13.5" customHeight="1" x14ac:dyDescent="0.3">
      <c r="A13" s="14">
        <f t="shared" si="8"/>
        <v>0.32291666666666674</v>
      </c>
      <c r="B13" s="15">
        <v>3</v>
      </c>
      <c r="C13" s="16">
        <v>0</v>
      </c>
      <c r="D13" s="17">
        <f t="shared" si="0"/>
        <v>3</v>
      </c>
      <c r="E13" s="33">
        <v>5</v>
      </c>
      <c r="F13" s="16">
        <v>0</v>
      </c>
      <c r="G13" s="17">
        <f t="shared" si="1"/>
        <v>5</v>
      </c>
      <c r="H13" s="37"/>
      <c r="I13" s="14">
        <f t="shared" si="9"/>
        <v>0.32291666666666674</v>
      </c>
      <c r="J13" s="15">
        <v>9</v>
      </c>
      <c r="K13" s="16">
        <v>0</v>
      </c>
      <c r="L13" s="17">
        <f t="shared" si="2"/>
        <v>9</v>
      </c>
      <c r="M13" s="33">
        <v>11</v>
      </c>
      <c r="N13" s="16">
        <v>0</v>
      </c>
      <c r="O13" s="17">
        <f t="shared" si="3"/>
        <v>11</v>
      </c>
      <c r="P13" s="37"/>
      <c r="Q13" s="14">
        <f t="shared" si="10"/>
        <v>0.32291666666666674</v>
      </c>
      <c r="R13" s="15">
        <v>3</v>
      </c>
      <c r="S13" s="16">
        <v>0</v>
      </c>
      <c r="T13" s="17">
        <f t="shared" si="4"/>
        <v>3</v>
      </c>
      <c r="U13" s="33">
        <v>2</v>
      </c>
      <c r="V13" s="16">
        <v>0</v>
      </c>
      <c r="W13" s="17">
        <f t="shared" si="5"/>
        <v>2</v>
      </c>
      <c r="X13" s="37"/>
      <c r="Y13" s="14">
        <f t="shared" si="11"/>
        <v>0.32291666666666674</v>
      </c>
      <c r="Z13" s="15">
        <v>8</v>
      </c>
      <c r="AA13" s="16">
        <v>0</v>
      </c>
      <c r="AB13" s="17">
        <f t="shared" si="6"/>
        <v>8</v>
      </c>
      <c r="AC13" s="16">
        <v>9</v>
      </c>
      <c r="AD13" s="16">
        <v>0</v>
      </c>
      <c r="AE13" s="17">
        <f t="shared" si="7"/>
        <v>9</v>
      </c>
      <c r="AF13" s="37"/>
    </row>
    <row r="14" spans="1:32" ht="13.5" customHeight="1" x14ac:dyDescent="0.3">
      <c r="A14" s="20" t="s">
        <v>4</v>
      </c>
      <c r="B14" s="21">
        <f>SUM(B10:B13)</f>
        <v>11</v>
      </c>
      <c r="C14" s="22">
        <f t="shared" ref="C14" si="12">SUM(C10:C13)</f>
        <v>0</v>
      </c>
      <c r="D14" s="29">
        <f t="shared" si="0"/>
        <v>11</v>
      </c>
      <c r="E14" s="34">
        <f>SUM(E10:E13)</f>
        <v>9</v>
      </c>
      <c r="F14" s="22">
        <f>SUM(F10:F13)</f>
        <v>0</v>
      </c>
      <c r="G14" s="29">
        <f t="shared" si="1"/>
        <v>9</v>
      </c>
      <c r="H14" s="37"/>
      <c r="I14" s="20" t="s">
        <v>4</v>
      </c>
      <c r="J14" s="21">
        <f>SUM(J10:J13)</f>
        <v>22</v>
      </c>
      <c r="K14" s="22">
        <f t="shared" ref="K14" si="13">SUM(K10:K13)</f>
        <v>0</v>
      </c>
      <c r="L14" s="29">
        <f t="shared" si="2"/>
        <v>22</v>
      </c>
      <c r="M14" s="34">
        <v>0</v>
      </c>
      <c r="N14" s="22">
        <f>SUM(N10:N13)</f>
        <v>0</v>
      </c>
      <c r="O14" s="29">
        <f t="shared" si="3"/>
        <v>0</v>
      </c>
      <c r="P14" s="37"/>
      <c r="Q14" s="20" t="s">
        <v>4</v>
      </c>
      <c r="R14" s="21">
        <f>SUM(R10:R13)</f>
        <v>10</v>
      </c>
      <c r="S14" s="22">
        <f t="shared" ref="S14" si="14">SUM(S10:S13)</f>
        <v>0</v>
      </c>
      <c r="T14" s="29">
        <f t="shared" si="4"/>
        <v>10</v>
      </c>
      <c r="U14" s="34">
        <f>SUM(U10:U13)</f>
        <v>10</v>
      </c>
      <c r="V14" s="22">
        <f>SUM(V10:V13)</f>
        <v>0</v>
      </c>
      <c r="W14" s="29">
        <f t="shared" si="5"/>
        <v>10</v>
      </c>
      <c r="X14" s="37"/>
      <c r="Y14" s="20" t="s">
        <v>4</v>
      </c>
      <c r="Z14" s="21">
        <f>SUM(Z10:Z13)</f>
        <v>45</v>
      </c>
      <c r="AA14" s="22">
        <v>0</v>
      </c>
      <c r="AB14" s="29">
        <f t="shared" si="6"/>
        <v>45</v>
      </c>
      <c r="AC14" s="22">
        <f t="shared" ref="AC14" si="15">SUM(AC10:AC13)</f>
        <v>38</v>
      </c>
      <c r="AD14" s="22">
        <f>SUM(AD10:AD13)</f>
        <v>0</v>
      </c>
      <c r="AE14" s="29">
        <f t="shared" si="7"/>
        <v>38</v>
      </c>
      <c r="AF14" s="37"/>
    </row>
    <row r="15" spans="1:32" ht="13.5" customHeight="1" x14ac:dyDescent="0.3">
      <c r="A15" s="9">
        <f>A13+"00:15"</f>
        <v>0.33333333333333343</v>
      </c>
      <c r="B15" s="2">
        <v>1</v>
      </c>
      <c r="C15" s="3">
        <v>0</v>
      </c>
      <c r="D15" s="8">
        <f t="shared" si="0"/>
        <v>1</v>
      </c>
      <c r="E15" s="31">
        <v>9</v>
      </c>
      <c r="F15" s="3">
        <v>0</v>
      </c>
      <c r="G15" s="8">
        <f t="shared" si="1"/>
        <v>9</v>
      </c>
      <c r="H15" s="37"/>
      <c r="I15" s="9">
        <f>I13+"00:15"</f>
        <v>0.33333333333333343</v>
      </c>
      <c r="J15" s="2">
        <v>3</v>
      </c>
      <c r="K15" s="3">
        <v>0</v>
      </c>
      <c r="L15" s="8">
        <f t="shared" si="2"/>
        <v>3</v>
      </c>
      <c r="M15" s="31">
        <v>22</v>
      </c>
      <c r="N15" s="3">
        <v>0</v>
      </c>
      <c r="O15" s="8">
        <f t="shared" si="3"/>
        <v>22</v>
      </c>
      <c r="P15" s="37"/>
      <c r="Q15" s="9">
        <f>Q13+"00:15"</f>
        <v>0.33333333333333343</v>
      </c>
      <c r="R15" s="2">
        <v>8</v>
      </c>
      <c r="S15" s="3">
        <v>0</v>
      </c>
      <c r="T15" s="8">
        <f t="shared" si="4"/>
        <v>8</v>
      </c>
      <c r="U15" s="31">
        <v>5</v>
      </c>
      <c r="V15" s="3">
        <v>0</v>
      </c>
      <c r="W15" s="8">
        <f t="shared" si="5"/>
        <v>5</v>
      </c>
      <c r="X15" s="37"/>
      <c r="Y15" s="9">
        <f>Y13+"00:15"</f>
        <v>0.33333333333333343</v>
      </c>
      <c r="Z15" s="2">
        <v>10</v>
      </c>
      <c r="AA15" s="3">
        <v>0</v>
      </c>
      <c r="AB15" s="8">
        <f t="shared" si="6"/>
        <v>10</v>
      </c>
      <c r="AC15" s="3">
        <v>17</v>
      </c>
      <c r="AD15" s="3">
        <v>0</v>
      </c>
      <c r="AE15" s="8">
        <f t="shared" si="7"/>
        <v>17</v>
      </c>
      <c r="AF15" s="37"/>
    </row>
    <row r="16" spans="1:32" ht="13.5" customHeight="1" x14ac:dyDescent="0.3">
      <c r="A16" s="10">
        <f t="shared" si="8"/>
        <v>0.34375000000000011</v>
      </c>
      <c r="B16" s="4">
        <v>4</v>
      </c>
      <c r="C16" s="5">
        <v>0</v>
      </c>
      <c r="D16" s="11">
        <f t="shared" si="0"/>
        <v>4</v>
      </c>
      <c r="E16" s="32">
        <v>7</v>
      </c>
      <c r="F16" s="5">
        <v>0</v>
      </c>
      <c r="G16" s="11">
        <f t="shared" si="1"/>
        <v>7</v>
      </c>
      <c r="H16" s="37"/>
      <c r="I16" s="10">
        <f t="shared" si="9"/>
        <v>0.34375000000000011</v>
      </c>
      <c r="J16" s="4">
        <v>5</v>
      </c>
      <c r="K16" s="5">
        <v>0</v>
      </c>
      <c r="L16" s="11">
        <f t="shared" si="2"/>
        <v>5</v>
      </c>
      <c r="M16" s="32">
        <v>16</v>
      </c>
      <c r="N16" s="5">
        <v>0</v>
      </c>
      <c r="O16" s="11">
        <f t="shared" si="3"/>
        <v>16</v>
      </c>
      <c r="P16" s="37"/>
      <c r="Q16" s="10">
        <f t="shared" si="10"/>
        <v>0.34375000000000011</v>
      </c>
      <c r="R16" s="4">
        <v>2</v>
      </c>
      <c r="S16" s="5">
        <v>0</v>
      </c>
      <c r="T16" s="11">
        <f t="shared" si="4"/>
        <v>2</v>
      </c>
      <c r="U16" s="32">
        <v>7</v>
      </c>
      <c r="V16" s="5">
        <v>0</v>
      </c>
      <c r="W16" s="11">
        <f t="shared" si="5"/>
        <v>7</v>
      </c>
      <c r="X16" s="37"/>
      <c r="Y16" s="10">
        <f t="shared" si="11"/>
        <v>0.34375000000000011</v>
      </c>
      <c r="Z16" s="4">
        <v>13</v>
      </c>
      <c r="AA16" s="5">
        <v>0</v>
      </c>
      <c r="AB16" s="11">
        <f t="shared" si="6"/>
        <v>13</v>
      </c>
      <c r="AC16" s="5">
        <v>22</v>
      </c>
      <c r="AD16" s="5">
        <v>0</v>
      </c>
      <c r="AE16" s="11">
        <f t="shared" si="7"/>
        <v>22</v>
      </c>
      <c r="AF16" s="37"/>
    </row>
    <row r="17" spans="1:32" ht="13.5" customHeight="1" x14ac:dyDescent="0.3">
      <c r="A17" s="10">
        <f t="shared" si="8"/>
        <v>0.3541666666666668</v>
      </c>
      <c r="B17" s="4">
        <v>4</v>
      </c>
      <c r="C17" s="5">
        <v>0</v>
      </c>
      <c r="D17" s="11">
        <f t="shared" si="0"/>
        <v>4</v>
      </c>
      <c r="E17" s="32">
        <v>11</v>
      </c>
      <c r="F17" s="5">
        <v>0</v>
      </c>
      <c r="G17" s="11">
        <f t="shared" si="1"/>
        <v>11</v>
      </c>
      <c r="H17" s="37"/>
      <c r="I17" s="10">
        <f t="shared" si="9"/>
        <v>0.3541666666666668</v>
      </c>
      <c r="J17" s="4">
        <v>17</v>
      </c>
      <c r="K17" s="5">
        <v>0</v>
      </c>
      <c r="L17" s="11">
        <f t="shared" si="2"/>
        <v>17</v>
      </c>
      <c r="M17" s="32">
        <v>27</v>
      </c>
      <c r="N17" s="5">
        <v>0</v>
      </c>
      <c r="O17" s="11">
        <f t="shared" si="3"/>
        <v>27</v>
      </c>
      <c r="P17" s="37"/>
      <c r="Q17" s="10">
        <f t="shared" si="10"/>
        <v>0.3541666666666668</v>
      </c>
      <c r="R17" s="4">
        <v>10</v>
      </c>
      <c r="S17" s="5">
        <v>0</v>
      </c>
      <c r="T17" s="11">
        <f t="shared" si="4"/>
        <v>10</v>
      </c>
      <c r="U17" s="32">
        <v>12</v>
      </c>
      <c r="V17" s="5">
        <v>0</v>
      </c>
      <c r="W17" s="11">
        <f t="shared" si="5"/>
        <v>12</v>
      </c>
      <c r="X17" s="37"/>
      <c r="Y17" s="10">
        <f t="shared" si="11"/>
        <v>0.3541666666666668</v>
      </c>
      <c r="Z17" s="4">
        <v>18</v>
      </c>
      <c r="AA17" s="5">
        <v>0</v>
      </c>
      <c r="AB17" s="11">
        <f t="shared" si="6"/>
        <v>18</v>
      </c>
      <c r="AC17" s="5">
        <v>26</v>
      </c>
      <c r="AD17" s="5">
        <v>0</v>
      </c>
      <c r="AE17" s="11">
        <f t="shared" si="7"/>
        <v>26</v>
      </c>
      <c r="AF17" s="37"/>
    </row>
    <row r="18" spans="1:32" ht="13.5" customHeight="1" x14ac:dyDescent="0.3">
      <c r="A18" s="14">
        <f t="shared" si="8"/>
        <v>0.36458333333333348</v>
      </c>
      <c r="B18" s="15">
        <v>6</v>
      </c>
      <c r="C18" s="16">
        <v>0</v>
      </c>
      <c r="D18" s="17">
        <f t="shared" si="0"/>
        <v>6</v>
      </c>
      <c r="E18" s="33">
        <v>10</v>
      </c>
      <c r="F18" s="16">
        <v>0</v>
      </c>
      <c r="G18" s="17">
        <f t="shared" si="1"/>
        <v>10</v>
      </c>
      <c r="H18" s="37"/>
      <c r="I18" s="14">
        <f t="shared" si="9"/>
        <v>0.36458333333333348</v>
      </c>
      <c r="J18" s="15">
        <v>8</v>
      </c>
      <c r="K18" s="16">
        <v>0</v>
      </c>
      <c r="L18" s="17">
        <f t="shared" si="2"/>
        <v>8</v>
      </c>
      <c r="M18" s="33">
        <v>21</v>
      </c>
      <c r="N18" s="16">
        <v>0</v>
      </c>
      <c r="O18" s="17">
        <f t="shared" si="3"/>
        <v>21</v>
      </c>
      <c r="P18" s="37"/>
      <c r="Q18" s="14">
        <f t="shared" si="10"/>
        <v>0.36458333333333348</v>
      </c>
      <c r="R18" s="15">
        <v>12</v>
      </c>
      <c r="S18" s="16">
        <v>0</v>
      </c>
      <c r="T18" s="17">
        <f t="shared" si="4"/>
        <v>12</v>
      </c>
      <c r="U18" s="33">
        <v>17</v>
      </c>
      <c r="V18" s="16">
        <v>0</v>
      </c>
      <c r="W18" s="17">
        <f t="shared" si="5"/>
        <v>17</v>
      </c>
      <c r="X18" s="37"/>
      <c r="Y18" s="14">
        <f t="shared" si="11"/>
        <v>0.36458333333333348</v>
      </c>
      <c r="Z18" s="15">
        <v>23</v>
      </c>
      <c r="AA18" s="16">
        <v>0</v>
      </c>
      <c r="AB18" s="17">
        <f t="shared" si="6"/>
        <v>23</v>
      </c>
      <c r="AC18" s="16">
        <v>34</v>
      </c>
      <c r="AD18" s="16">
        <v>0</v>
      </c>
      <c r="AE18" s="17">
        <f t="shared" si="7"/>
        <v>34</v>
      </c>
      <c r="AF18" s="37"/>
    </row>
    <row r="19" spans="1:32" ht="13.5" customHeight="1" x14ac:dyDescent="0.3">
      <c r="A19" s="20" t="s">
        <v>4</v>
      </c>
      <c r="B19" s="21">
        <f t="shared" ref="B19:C19" si="16">SUM(B15:B18)</f>
        <v>15</v>
      </c>
      <c r="C19" s="22">
        <f t="shared" si="16"/>
        <v>0</v>
      </c>
      <c r="D19" s="29">
        <f t="shared" si="0"/>
        <v>15</v>
      </c>
      <c r="E19" s="34">
        <f>SUM(E15:E18)</f>
        <v>37</v>
      </c>
      <c r="F19" s="22">
        <f>SUM(F15:F18)</f>
        <v>0</v>
      </c>
      <c r="G19" s="29">
        <f t="shared" si="1"/>
        <v>37</v>
      </c>
      <c r="H19" s="37"/>
      <c r="I19" s="20" t="s">
        <v>4</v>
      </c>
      <c r="J19" s="21">
        <f t="shared" ref="J19:K19" si="17">SUM(J15:J18)</f>
        <v>33</v>
      </c>
      <c r="K19" s="22">
        <f t="shared" si="17"/>
        <v>0</v>
      </c>
      <c r="L19" s="29">
        <f t="shared" si="2"/>
        <v>33</v>
      </c>
      <c r="M19" s="34">
        <v>0</v>
      </c>
      <c r="N19" s="22">
        <f>SUM(N15:N18)</f>
        <v>0</v>
      </c>
      <c r="O19" s="29">
        <f t="shared" si="3"/>
        <v>0</v>
      </c>
      <c r="P19" s="37"/>
      <c r="Q19" s="20" t="s">
        <v>4</v>
      </c>
      <c r="R19" s="21">
        <f t="shared" ref="R19:S19" si="18">SUM(R15:R18)</f>
        <v>32</v>
      </c>
      <c r="S19" s="22">
        <f t="shared" si="18"/>
        <v>0</v>
      </c>
      <c r="T19" s="29">
        <f t="shared" si="4"/>
        <v>32</v>
      </c>
      <c r="U19" s="34">
        <f>SUM(U15:U18)</f>
        <v>41</v>
      </c>
      <c r="V19" s="22">
        <f>SUM(V15:V18)</f>
        <v>0</v>
      </c>
      <c r="W19" s="29">
        <f t="shared" si="5"/>
        <v>41</v>
      </c>
      <c r="X19" s="37"/>
      <c r="Y19" s="20" t="s">
        <v>4</v>
      </c>
      <c r="Z19" s="21">
        <f t="shared" ref="Z19" si="19">SUM(Z15:Z18)</f>
        <v>64</v>
      </c>
      <c r="AA19" s="22">
        <v>0</v>
      </c>
      <c r="AB19" s="29">
        <f t="shared" si="6"/>
        <v>64</v>
      </c>
      <c r="AC19" s="22">
        <f t="shared" ref="AC19" si="20">SUM(AC15:AC18)</f>
        <v>99</v>
      </c>
      <c r="AD19" s="22">
        <f>SUM(AD15:AD18)</f>
        <v>0</v>
      </c>
      <c r="AE19" s="29">
        <f t="shared" si="7"/>
        <v>99</v>
      </c>
      <c r="AF19" s="37"/>
    </row>
    <row r="20" spans="1:32" ht="13.5" customHeight="1" x14ac:dyDescent="0.3">
      <c r="A20" s="9">
        <f>A18+"00:15"</f>
        <v>0.37500000000000017</v>
      </c>
      <c r="B20" s="2">
        <v>2</v>
      </c>
      <c r="C20" s="3">
        <v>0</v>
      </c>
      <c r="D20" s="8">
        <f t="shared" si="0"/>
        <v>2</v>
      </c>
      <c r="E20" s="31">
        <v>6</v>
      </c>
      <c r="F20" s="3">
        <v>0</v>
      </c>
      <c r="G20" s="8">
        <f t="shared" si="1"/>
        <v>6</v>
      </c>
      <c r="H20" s="37"/>
      <c r="I20" s="9">
        <f>I18+"00:15"</f>
        <v>0.37500000000000017</v>
      </c>
      <c r="J20" s="2">
        <v>3</v>
      </c>
      <c r="K20" s="3">
        <v>0</v>
      </c>
      <c r="L20" s="8">
        <f t="shared" si="2"/>
        <v>3</v>
      </c>
      <c r="M20" s="31">
        <v>17</v>
      </c>
      <c r="N20" s="3">
        <v>0</v>
      </c>
      <c r="O20" s="8">
        <f t="shared" si="3"/>
        <v>17</v>
      </c>
      <c r="P20" s="37"/>
      <c r="Q20" s="9">
        <f>Q18+"00:15"</f>
        <v>0.37500000000000017</v>
      </c>
      <c r="R20" s="2">
        <v>8</v>
      </c>
      <c r="S20" s="3">
        <v>0</v>
      </c>
      <c r="T20" s="8">
        <f t="shared" si="4"/>
        <v>8</v>
      </c>
      <c r="U20" s="31">
        <v>9</v>
      </c>
      <c r="V20" s="3">
        <v>0</v>
      </c>
      <c r="W20" s="8">
        <f t="shared" si="5"/>
        <v>9</v>
      </c>
      <c r="X20" s="37"/>
      <c r="Y20" s="9">
        <f>Y18+"00:15"</f>
        <v>0.37500000000000017</v>
      </c>
      <c r="Z20" s="2">
        <v>14</v>
      </c>
      <c r="AA20" s="3">
        <v>0</v>
      </c>
      <c r="AB20" s="8">
        <f t="shared" si="6"/>
        <v>14</v>
      </c>
      <c r="AC20" s="3">
        <v>21</v>
      </c>
      <c r="AD20" s="3">
        <v>0</v>
      </c>
      <c r="AE20" s="8">
        <f t="shared" si="7"/>
        <v>21</v>
      </c>
      <c r="AF20" s="37"/>
    </row>
    <row r="21" spans="1:32" ht="13.5" customHeight="1" x14ac:dyDescent="0.3">
      <c r="A21" s="10">
        <f t="shared" si="8"/>
        <v>0.38541666666666685</v>
      </c>
      <c r="B21" s="4">
        <v>3</v>
      </c>
      <c r="C21" s="5">
        <v>0</v>
      </c>
      <c r="D21" s="11">
        <f t="shared" si="0"/>
        <v>3</v>
      </c>
      <c r="E21" s="32">
        <v>1</v>
      </c>
      <c r="F21" s="5">
        <v>0</v>
      </c>
      <c r="G21" s="11">
        <f t="shared" si="1"/>
        <v>1</v>
      </c>
      <c r="H21" s="37"/>
      <c r="I21" s="10">
        <f t="shared" si="9"/>
        <v>0.38541666666666685</v>
      </c>
      <c r="J21" s="4">
        <v>4</v>
      </c>
      <c r="K21" s="5">
        <v>0</v>
      </c>
      <c r="L21" s="11">
        <f t="shared" si="2"/>
        <v>4</v>
      </c>
      <c r="M21" s="32">
        <v>16</v>
      </c>
      <c r="N21" s="5">
        <v>0</v>
      </c>
      <c r="O21" s="11">
        <f t="shared" si="3"/>
        <v>16</v>
      </c>
      <c r="P21" s="37"/>
      <c r="Q21" s="10">
        <f t="shared" si="10"/>
        <v>0.38541666666666685</v>
      </c>
      <c r="R21" s="4">
        <v>7</v>
      </c>
      <c r="S21" s="5">
        <v>0</v>
      </c>
      <c r="T21" s="11">
        <f t="shared" si="4"/>
        <v>7</v>
      </c>
      <c r="U21" s="32">
        <v>9</v>
      </c>
      <c r="V21" s="5">
        <v>0</v>
      </c>
      <c r="W21" s="11">
        <f t="shared" si="5"/>
        <v>9</v>
      </c>
      <c r="X21" s="37"/>
      <c r="Y21" s="10">
        <f t="shared" si="11"/>
        <v>0.38541666666666685</v>
      </c>
      <c r="Z21" s="4">
        <v>12</v>
      </c>
      <c r="AA21" s="5">
        <v>0</v>
      </c>
      <c r="AB21" s="11">
        <f t="shared" si="6"/>
        <v>12</v>
      </c>
      <c r="AC21" s="5">
        <v>31</v>
      </c>
      <c r="AD21" s="5">
        <v>0</v>
      </c>
      <c r="AE21" s="11">
        <f t="shared" si="7"/>
        <v>31</v>
      </c>
      <c r="AF21" s="37"/>
    </row>
    <row r="22" spans="1:32" ht="13.5" customHeight="1" x14ac:dyDescent="0.3">
      <c r="A22" s="10">
        <f t="shared" si="8"/>
        <v>0.39583333333333354</v>
      </c>
      <c r="B22" s="4">
        <v>4</v>
      </c>
      <c r="C22" s="5">
        <v>0</v>
      </c>
      <c r="D22" s="11">
        <f t="shared" si="0"/>
        <v>4</v>
      </c>
      <c r="E22" s="32">
        <v>3</v>
      </c>
      <c r="F22" s="5">
        <v>0</v>
      </c>
      <c r="G22" s="11">
        <f t="shared" si="1"/>
        <v>3</v>
      </c>
      <c r="H22" s="37"/>
      <c r="I22" s="10">
        <f t="shared" si="9"/>
        <v>0.39583333333333354</v>
      </c>
      <c r="J22" s="4">
        <v>12</v>
      </c>
      <c r="K22" s="5">
        <v>0</v>
      </c>
      <c r="L22" s="11">
        <f t="shared" si="2"/>
        <v>12</v>
      </c>
      <c r="M22" s="32">
        <v>16</v>
      </c>
      <c r="N22" s="5">
        <v>0</v>
      </c>
      <c r="O22" s="11">
        <f t="shared" si="3"/>
        <v>16</v>
      </c>
      <c r="P22" s="37"/>
      <c r="Q22" s="10">
        <f t="shared" si="10"/>
        <v>0.39583333333333354</v>
      </c>
      <c r="R22" s="4">
        <v>5</v>
      </c>
      <c r="S22" s="5">
        <v>0</v>
      </c>
      <c r="T22" s="11">
        <f t="shared" si="4"/>
        <v>5</v>
      </c>
      <c r="U22" s="32">
        <v>13</v>
      </c>
      <c r="V22" s="5">
        <v>0</v>
      </c>
      <c r="W22" s="11">
        <f t="shared" si="5"/>
        <v>13</v>
      </c>
      <c r="X22" s="37"/>
      <c r="Y22" s="10">
        <f t="shared" si="11"/>
        <v>0.39583333333333354</v>
      </c>
      <c r="Z22" s="4">
        <v>10</v>
      </c>
      <c r="AA22" s="5">
        <v>0</v>
      </c>
      <c r="AB22" s="11">
        <f t="shared" si="6"/>
        <v>10</v>
      </c>
      <c r="AC22" s="5">
        <v>28</v>
      </c>
      <c r="AD22" s="5">
        <v>0</v>
      </c>
      <c r="AE22" s="11">
        <f t="shared" si="7"/>
        <v>28</v>
      </c>
      <c r="AF22" s="37"/>
    </row>
    <row r="23" spans="1:32" ht="13.5" customHeight="1" x14ac:dyDescent="0.3">
      <c r="A23" s="14">
        <f t="shared" si="8"/>
        <v>0.40625000000000022</v>
      </c>
      <c r="B23" s="15">
        <v>2</v>
      </c>
      <c r="C23" s="16">
        <v>0</v>
      </c>
      <c r="D23" s="17">
        <f t="shared" si="0"/>
        <v>2</v>
      </c>
      <c r="E23" s="33">
        <v>3</v>
      </c>
      <c r="F23" s="16">
        <v>0</v>
      </c>
      <c r="G23" s="17">
        <f t="shared" si="1"/>
        <v>3</v>
      </c>
      <c r="H23" s="37"/>
      <c r="I23" s="14">
        <f t="shared" si="9"/>
        <v>0.40625000000000022</v>
      </c>
      <c r="J23" s="15">
        <v>8</v>
      </c>
      <c r="K23" s="16">
        <v>0</v>
      </c>
      <c r="L23" s="17">
        <f t="shared" si="2"/>
        <v>8</v>
      </c>
      <c r="M23" s="33">
        <v>16</v>
      </c>
      <c r="N23" s="16">
        <v>0</v>
      </c>
      <c r="O23" s="17">
        <f t="shared" si="3"/>
        <v>16</v>
      </c>
      <c r="P23" s="37"/>
      <c r="Q23" s="14">
        <f t="shared" si="10"/>
        <v>0.40625000000000022</v>
      </c>
      <c r="R23" s="15">
        <v>9</v>
      </c>
      <c r="S23" s="16">
        <v>0</v>
      </c>
      <c r="T23" s="17">
        <f t="shared" si="4"/>
        <v>9</v>
      </c>
      <c r="U23" s="33">
        <v>7</v>
      </c>
      <c r="V23" s="16">
        <v>0</v>
      </c>
      <c r="W23" s="17">
        <f t="shared" si="5"/>
        <v>7</v>
      </c>
      <c r="X23" s="37"/>
      <c r="Y23" s="14">
        <f t="shared" si="11"/>
        <v>0.40625000000000022</v>
      </c>
      <c r="Z23" s="15">
        <v>14</v>
      </c>
      <c r="AA23" s="16">
        <v>0</v>
      </c>
      <c r="AB23" s="17">
        <f t="shared" si="6"/>
        <v>14</v>
      </c>
      <c r="AC23" s="16">
        <v>20</v>
      </c>
      <c r="AD23" s="16">
        <v>0</v>
      </c>
      <c r="AE23" s="17">
        <f t="shared" si="7"/>
        <v>20</v>
      </c>
      <c r="AF23" s="37"/>
    </row>
    <row r="24" spans="1:32" ht="13.5" customHeight="1" x14ac:dyDescent="0.3">
      <c r="A24" s="20" t="s">
        <v>4</v>
      </c>
      <c r="B24" s="21">
        <f t="shared" ref="B24:C24" si="21">SUM(B20:B23)</f>
        <v>11</v>
      </c>
      <c r="C24" s="22">
        <f t="shared" si="21"/>
        <v>0</v>
      </c>
      <c r="D24" s="29">
        <f t="shared" si="0"/>
        <v>11</v>
      </c>
      <c r="E24" s="34">
        <f>SUM(E20:E23)</f>
        <v>13</v>
      </c>
      <c r="F24" s="22">
        <f>SUM(F20:F23)</f>
        <v>0</v>
      </c>
      <c r="G24" s="29">
        <f t="shared" si="1"/>
        <v>13</v>
      </c>
      <c r="H24" s="37"/>
      <c r="I24" s="20" t="s">
        <v>4</v>
      </c>
      <c r="J24" s="21">
        <f t="shared" ref="J24:K24" si="22">SUM(J20:J23)</f>
        <v>27</v>
      </c>
      <c r="K24" s="22">
        <f t="shared" si="22"/>
        <v>0</v>
      </c>
      <c r="L24" s="29">
        <f t="shared" si="2"/>
        <v>27</v>
      </c>
      <c r="M24" s="34">
        <v>0</v>
      </c>
      <c r="N24" s="22">
        <f>SUM(N20:N23)</f>
        <v>0</v>
      </c>
      <c r="O24" s="29">
        <f t="shared" si="3"/>
        <v>0</v>
      </c>
      <c r="P24" s="37"/>
      <c r="Q24" s="20" t="s">
        <v>4</v>
      </c>
      <c r="R24" s="21">
        <f t="shared" ref="R24:S24" si="23">SUM(R20:R23)</f>
        <v>29</v>
      </c>
      <c r="S24" s="22">
        <f t="shared" si="23"/>
        <v>0</v>
      </c>
      <c r="T24" s="29">
        <f t="shared" si="4"/>
        <v>29</v>
      </c>
      <c r="U24" s="34">
        <f>SUM(U20:U23)</f>
        <v>38</v>
      </c>
      <c r="V24" s="22">
        <f>SUM(V20:V23)</f>
        <v>0</v>
      </c>
      <c r="W24" s="29">
        <f t="shared" si="5"/>
        <v>38</v>
      </c>
      <c r="X24" s="37"/>
      <c r="Y24" s="20" t="s">
        <v>4</v>
      </c>
      <c r="Z24" s="21">
        <f t="shared" ref="Z24" si="24">SUM(Z20:Z23)</f>
        <v>50</v>
      </c>
      <c r="AA24" s="22">
        <v>0</v>
      </c>
      <c r="AB24" s="29">
        <f t="shared" si="6"/>
        <v>50</v>
      </c>
      <c r="AC24" s="22">
        <f t="shared" ref="AC24" si="25">SUM(AC20:AC23)</f>
        <v>100</v>
      </c>
      <c r="AD24" s="22">
        <f>SUM(AD20:AD23)</f>
        <v>0</v>
      </c>
      <c r="AE24" s="29">
        <f t="shared" si="7"/>
        <v>100</v>
      </c>
      <c r="AF24" s="37"/>
    </row>
    <row r="25" spans="1:32" ht="13.5" customHeight="1" x14ac:dyDescent="0.3">
      <c r="A25" s="9">
        <f>A23+"00:15"</f>
        <v>0.41666666666666691</v>
      </c>
      <c r="B25" s="2">
        <v>6</v>
      </c>
      <c r="C25" s="3">
        <v>0</v>
      </c>
      <c r="D25" s="8">
        <f t="shared" si="0"/>
        <v>6</v>
      </c>
      <c r="E25" s="31">
        <v>4</v>
      </c>
      <c r="F25" s="3">
        <v>0</v>
      </c>
      <c r="G25" s="8">
        <f t="shared" si="1"/>
        <v>4</v>
      </c>
      <c r="H25" s="37"/>
      <c r="I25" s="9">
        <f>I23+"00:15"</f>
        <v>0.41666666666666691</v>
      </c>
      <c r="J25" s="2">
        <v>12</v>
      </c>
      <c r="K25" s="3">
        <v>0</v>
      </c>
      <c r="L25" s="8">
        <f t="shared" si="2"/>
        <v>12</v>
      </c>
      <c r="M25" s="31">
        <v>10</v>
      </c>
      <c r="N25" s="3">
        <v>0</v>
      </c>
      <c r="O25" s="8">
        <f t="shared" si="3"/>
        <v>10</v>
      </c>
      <c r="P25" s="37"/>
      <c r="Q25" s="9">
        <f>Q23+"00:15"</f>
        <v>0.41666666666666691</v>
      </c>
      <c r="R25" s="2">
        <v>11</v>
      </c>
      <c r="S25" s="3">
        <v>0</v>
      </c>
      <c r="T25" s="8">
        <f t="shared" si="4"/>
        <v>11</v>
      </c>
      <c r="U25" s="31">
        <v>13</v>
      </c>
      <c r="V25" s="3">
        <v>0</v>
      </c>
      <c r="W25" s="8">
        <f t="shared" si="5"/>
        <v>13</v>
      </c>
      <c r="X25" s="37"/>
      <c r="Y25" s="9">
        <f>Y23+"00:15"</f>
        <v>0.41666666666666691</v>
      </c>
      <c r="Z25" s="2">
        <v>12</v>
      </c>
      <c r="AA25" s="3">
        <v>0</v>
      </c>
      <c r="AB25" s="8">
        <f t="shared" si="6"/>
        <v>12</v>
      </c>
      <c r="AC25" s="3">
        <v>26</v>
      </c>
      <c r="AD25" s="3">
        <v>0</v>
      </c>
      <c r="AE25" s="8">
        <f t="shared" si="7"/>
        <v>26</v>
      </c>
      <c r="AF25" s="37"/>
    </row>
    <row r="26" spans="1:32" ht="13.5" customHeight="1" x14ac:dyDescent="0.3">
      <c r="A26" s="10">
        <f t="shared" si="8"/>
        <v>0.42708333333333359</v>
      </c>
      <c r="B26" s="4">
        <v>3</v>
      </c>
      <c r="C26" s="5">
        <v>0</v>
      </c>
      <c r="D26" s="11">
        <f t="shared" si="0"/>
        <v>3</v>
      </c>
      <c r="E26" s="32">
        <v>4</v>
      </c>
      <c r="F26" s="5">
        <v>0</v>
      </c>
      <c r="G26" s="11">
        <f t="shared" si="1"/>
        <v>4</v>
      </c>
      <c r="H26" s="37"/>
      <c r="I26" s="10">
        <f t="shared" si="9"/>
        <v>0.42708333333333359</v>
      </c>
      <c r="J26" s="4">
        <v>7</v>
      </c>
      <c r="K26" s="5">
        <v>0</v>
      </c>
      <c r="L26" s="11">
        <f t="shared" si="2"/>
        <v>7</v>
      </c>
      <c r="M26" s="32">
        <v>7</v>
      </c>
      <c r="N26" s="5">
        <v>0</v>
      </c>
      <c r="O26" s="11">
        <f t="shared" si="3"/>
        <v>7</v>
      </c>
      <c r="P26" s="37"/>
      <c r="Q26" s="10">
        <f t="shared" si="10"/>
        <v>0.42708333333333359</v>
      </c>
      <c r="R26" s="4">
        <v>8</v>
      </c>
      <c r="S26" s="5">
        <v>0</v>
      </c>
      <c r="T26" s="11">
        <f t="shared" si="4"/>
        <v>8</v>
      </c>
      <c r="U26" s="32">
        <v>5</v>
      </c>
      <c r="V26" s="5">
        <v>0</v>
      </c>
      <c r="W26" s="11">
        <f t="shared" si="5"/>
        <v>5</v>
      </c>
      <c r="X26" s="37"/>
      <c r="Y26" s="10">
        <f t="shared" si="11"/>
        <v>0.42708333333333359</v>
      </c>
      <c r="Z26" s="4">
        <v>19</v>
      </c>
      <c r="AA26" s="5">
        <v>0</v>
      </c>
      <c r="AB26" s="11">
        <f t="shared" si="6"/>
        <v>19</v>
      </c>
      <c r="AC26" s="5">
        <v>35</v>
      </c>
      <c r="AD26" s="5">
        <v>0</v>
      </c>
      <c r="AE26" s="11">
        <f t="shared" si="7"/>
        <v>35</v>
      </c>
      <c r="AF26" s="37"/>
    </row>
    <row r="27" spans="1:32" ht="13.5" customHeight="1" x14ac:dyDescent="0.3">
      <c r="A27" s="10">
        <f t="shared" si="8"/>
        <v>0.43750000000000028</v>
      </c>
      <c r="B27" s="4">
        <v>5</v>
      </c>
      <c r="C27" s="5">
        <v>0</v>
      </c>
      <c r="D27" s="11">
        <f t="shared" si="0"/>
        <v>5</v>
      </c>
      <c r="E27" s="32">
        <v>8</v>
      </c>
      <c r="F27" s="5">
        <v>0</v>
      </c>
      <c r="G27" s="11">
        <f t="shared" si="1"/>
        <v>8</v>
      </c>
      <c r="H27" s="37"/>
      <c r="I27" s="10">
        <f t="shared" si="9"/>
        <v>0.43750000000000028</v>
      </c>
      <c r="J27" s="4">
        <v>14</v>
      </c>
      <c r="K27" s="5">
        <v>0</v>
      </c>
      <c r="L27" s="11">
        <f t="shared" si="2"/>
        <v>14</v>
      </c>
      <c r="M27" s="32">
        <v>15</v>
      </c>
      <c r="N27" s="5">
        <v>0</v>
      </c>
      <c r="O27" s="11">
        <f t="shared" si="3"/>
        <v>15</v>
      </c>
      <c r="P27" s="37"/>
      <c r="Q27" s="10">
        <f t="shared" si="10"/>
        <v>0.43750000000000028</v>
      </c>
      <c r="R27" s="4">
        <v>7</v>
      </c>
      <c r="S27" s="5">
        <v>0</v>
      </c>
      <c r="T27" s="11">
        <f t="shared" si="4"/>
        <v>7</v>
      </c>
      <c r="U27" s="32">
        <v>0</v>
      </c>
      <c r="V27" s="5">
        <v>0</v>
      </c>
      <c r="W27" s="11">
        <f t="shared" si="5"/>
        <v>0</v>
      </c>
      <c r="X27" s="37"/>
      <c r="Y27" s="10">
        <f t="shared" si="11"/>
        <v>0.43750000000000028</v>
      </c>
      <c r="Z27" s="4">
        <v>16</v>
      </c>
      <c r="AA27" s="5">
        <v>0</v>
      </c>
      <c r="AB27" s="11">
        <f t="shared" si="6"/>
        <v>16</v>
      </c>
      <c r="AC27" s="5">
        <v>28</v>
      </c>
      <c r="AD27" s="5">
        <v>0</v>
      </c>
      <c r="AE27" s="11">
        <f t="shared" si="7"/>
        <v>28</v>
      </c>
      <c r="AF27" s="37"/>
    </row>
    <row r="28" spans="1:32" ht="13.5" customHeight="1" x14ac:dyDescent="0.3">
      <c r="A28" s="14">
        <f t="shared" si="8"/>
        <v>0.44791666666666696</v>
      </c>
      <c r="B28" s="15">
        <v>2</v>
      </c>
      <c r="C28" s="16">
        <v>0</v>
      </c>
      <c r="D28" s="17">
        <f t="shared" si="0"/>
        <v>2</v>
      </c>
      <c r="E28" s="33">
        <v>5</v>
      </c>
      <c r="F28" s="16">
        <v>0</v>
      </c>
      <c r="G28" s="17">
        <f t="shared" si="1"/>
        <v>5</v>
      </c>
      <c r="H28" s="37"/>
      <c r="I28" s="14">
        <f t="shared" si="9"/>
        <v>0.44791666666666696</v>
      </c>
      <c r="J28" s="15">
        <v>5</v>
      </c>
      <c r="K28" s="16">
        <v>0</v>
      </c>
      <c r="L28" s="17">
        <f t="shared" si="2"/>
        <v>5</v>
      </c>
      <c r="M28" s="33">
        <v>12</v>
      </c>
      <c r="N28" s="16">
        <v>0</v>
      </c>
      <c r="O28" s="17">
        <f t="shared" si="3"/>
        <v>12</v>
      </c>
      <c r="P28" s="37"/>
      <c r="Q28" s="14">
        <f t="shared" si="10"/>
        <v>0.44791666666666696</v>
      </c>
      <c r="R28" s="15">
        <v>7</v>
      </c>
      <c r="S28" s="16">
        <v>0</v>
      </c>
      <c r="T28" s="17">
        <f t="shared" si="4"/>
        <v>7</v>
      </c>
      <c r="U28" s="33">
        <v>12</v>
      </c>
      <c r="V28" s="16">
        <v>0</v>
      </c>
      <c r="W28" s="17">
        <f t="shared" si="5"/>
        <v>12</v>
      </c>
      <c r="X28" s="37"/>
      <c r="Y28" s="14">
        <f t="shared" si="11"/>
        <v>0.44791666666666696</v>
      </c>
      <c r="Z28" s="15">
        <v>14</v>
      </c>
      <c r="AA28" s="16">
        <v>0</v>
      </c>
      <c r="AB28" s="17">
        <f t="shared" si="6"/>
        <v>14</v>
      </c>
      <c r="AC28" s="16">
        <v>21</v>
      </c>
      <c r="AD28" s="16">
        <v>0</v>
      </c>
      <c r="AE28" s="17">
        <f t="shared" si="7"/>
        <v>21</v>
      </c>
      <c r="AF28" s="37"/>
    </row>
    <row r="29" spans="1:32" ht="13.5" customHeight="1" x14ac:dyDescent="0.3">
      <c r="A29" s="20" t="s">
        <v>4</v>
      </c>
      <c r="B29" s="21">
        <f t="shared" ref="B29:C29" si="26">SUM(B25:B28)</f>
        <v>16</v>
      </c>
      <c r="C29" s="22">
        <f t="shared" si="26"/>
        <v>0</v>
      </c>
      <c r="D29" s="29">
        <f t="shared" si="0"/>
        <v>16</v>
      </c>
      <c r="E29" s="34">
        <f>SUM(E25:E28)</f>
        <v>21</v>
      </c>
      <c r="F29" s="22">
        <f>SUM(F25:F28)</f>
        <v>0</v>
      </c>
      <c r="G29" s="29">
        <f t="shared" si="1"/>
        <v>21</v>
      </c>
      <c r="H29" s="37"/>
      <c r="I29" s="20" t="s">
        <v>4</v>
      </c>
      <c r="J29" s="21">
        <f t="shared" ref="J29:K29" si="27">SUM(J25:J28)</f>
        <v>38</v>
      </c>
      <c r="K29" s="22">
        <f t="shared" si="27"/>
        <v>0</v>
      </c>
      <c r="L29" s="29">
        <f t="shared" si="2"/>
        <v>38</v>
      </c>
      <c r="M29" s="34">
        <v>0</v>
      </c>
      <c r="N29" s="22">
        <f>SUM(N25:N28)</f>
        <v>0</v>
      </c>
      <c r="O29" s="29">
        <f t="shared" si="3"/>
        <v>0</v>
      </c>
      <c r="P29" s="37"/>
      <c r="Q29" s="20" t="s">
        <v>4</v>
      </c>
      <c r="R29" s="21">
        <f t="shared" ref="R29:S29" si="28">SUM(R25:R28)</f>
        <v>33</v>
      </c>
      <c r="S29" s="22">
        <f t="shared" si="28"/>
        <v>0</v>
      </c>
      <c r="T29" s="29">
        <f t="shared" si="4"/>
        <v>33</v>
      </c>
      <c r="U29" s="34">
        <f>SUM(U25:U28)</f>
        <v>30</v>
      </c>
      <c r="V29" s="22">
        <f>SUM(V25:V28)</f>
        <v>0</v>
      </c>
      <c r="W29" s="29">
        <f t="shared" si="5"/>
        <v>30</v>
      </c>
      <c r="X29" s="37"/>
      <c r="Y29" s="20" t="s">
        <v>4</v>
      </c>
      <c r="Z29" s="21">
        <f t="shared" ref="Z29" si="29">SUM(Z25:Z28)</f>
        <v>61</v>
      </c>
      <c r="AA29" s="22">
        <v>0</v>
      </c>
      <c r="AB29" s="29">
        <f t="shared" si="6"/>
        <v>61</v>
      </c>
      <c r="AC29" s="22">
        <f t="shared" ref="AC29" si="30">SUM(AC25:AC28)</f>
        <v>110</v>
      </c>
      <c r="AD29" s="22">
        <f>SUM(AD25:AD28)</f>
        <v>0</v>
      </c>
      <c r="AE29" s="29">
        <f t="shared" si="7"/>
        <v>110</v>
      </c>
      <c r="AF29" s="37"/>
    </row>
    <row r="30" spans="1:32" ht="13.5" customHeight="1" x14ac:dyDescent="0.3">
      <c r="A30" s="9">
        <f>A28+"00:15"</f>
        <v>0.45833333333333365</v>
      </c>
      <c r="B30" s="2">
        <v>5</v>
      </c>
      <c r="C30" s="3">
        <v>0</v>
      </c>
      <c r="D30" s="8">
        <f t="shared" si="0"/>
        <v>5</v>
      </c>
      <c r="E30" s="31">
        <v>4</v>
      </c>
      <c r="F30" s="3">
        <v>0</v>
      </c>
      <c r="G30" s="8">
        <f t="shared" si="1"/>
        <v>4</v>
      </c>
      <c r="H30" s="37"/>
      <c r="I30" s="9">
        <f>I28+"00:15"</f>
        <v>0.45833333333333365</v>
      </c>
      <c r="J30" s="2">
        <v>13</v>
      </c>
      <c r="K30" s="3">
        <v>0</v>
      </c>
      <c r="L30" s="8">
        <f t="shared" si="2"/>
        <v>13</v>
      </c>
      <c r="M30" s="31">
        <v>10</v>
      </c>
      <c r="N30" s="3">
        <v>0</v>
      </c>
      <c r="O30" s="8">
        <f t="shared" si="3"/>
        <v>10</v>
      </c>
      <c r="P30" s="37"/>
      <c r="Q30" s="9">
        <f>Q28+"00:15"</f>
        <v>0.45833333333333365</v>
      </c>
      <c r="R30" s="2">
        <v>11</v>
      </c>
      <c r="S30" s="3">
        <v>0</v>
      </c>
      <c r="T30" s="8">
        <f t="shared" si="4"/>
        <v>11</v>
      </c>
      <c r="U30" s="31">
        <v>9</v>
      </c>
      <c r="V30" s="3">
        <v>0</v>
      </c>
      <c r="W30" s="8">
        <f t="shared" si="5"/>
        <v>9</v>
      </c>
      <c r="X30" s="37"/>
      <c r="Y30" s="9">
        <f>Y28+"00:15"</f>
        <v>0.45833333333333365</v>
      </c>
      <c r="Z30" s="2">
        <v>14</v>
      </c>
      <c r="AA30" s="3">
        <v>0</v>
      </c>
      <c r="AB30" s="8">
        <f t="shared" si="6"/>
        <v>14</v>
      </c>
      <c r="AC30" s="3">
        <v>21</v>
      </c>
      <c r="AD30" s="3">
        <v>0</v>
      </c>
      <c r="AE30" s="8">
        <f t="shared" si="7"/>
        <v>21</v>
      </c>
      <c r="AF30" s="37"/>
    </row>
    <row r="31" spans="1:32" ht="13.5" customHeight="1" x14ac:dyDescent="0.3">
      <c r="A31" s="10">
        <f t="shared" si="8"/>
        <v>0.46875000000000033</v>
      </c>
      <c r="B31" s="4">
        <v>8</v>
      </c>
      <c r="C31" s="5">
        <v>0</v>
      </c>
      <c r="D31" s="11">
        <f t="shared" si="0"/>
        <v>8</v>
      </c>
      <c r="E31" s="32">
        <v>2</v>
      </c>
      <c r="F31" s="5">
        <v>0</v>
      </c>
      <c r="G31" s="11">
        <f t="shared" si="1"/>
        <v>2</v>
      </c>
      <c r="H31" s="37"/>
      <c r="I31" s="10">
        <f t="shared" si="9"/>
        <v>0.46875000000000033</v>
      </c>
      <c r="J31" s="4">
        <v>29</v>
      </c>
      <c r="K31" s="5">
        <v>0</v>
      </c>
      <c r="L31" s="11">
        <f t="shared" si="2"/>
        <v>29</v>
      </c>
      <c r="M31" s="32">
        <v>11</v>
      </c>
      <c r="N31" s="5">
        <v>0</v>
      </c>
      <c r="O31" s="11">
        <f t="shared" si="3"/>
        <v>11</v>
      </c>
      <c r="P31" s="37"/>
      <c r="Q31" s="10">
        <f t="shared" si="10"/>
        <v>0.46875000000000033</v>
      </c>
      <c r="R31" s="4">
        <v>11</v>
      </c>
      <c r="S31" s="5">
        <v>0</v>
      </c>
      <c r="T31" s="11">
        <f t="shared" si="4"/>
        <v>11</v>
      </c>
      <c r="U31" s="32">
        <v>4</v>
      </c>
      <c r="V31" s="5">
        <v>0</v>
      </c>
      <c r="W31" s="11">
        <f t="shared" si="5"/>
        <v>4</v>
      </c>
      <c r="X31" s="37"/>
      <c r="Y31" s="10">
        <f t="shared" si="11"/>
        <v>0.46875000000000033</v>
      </c>
      <c r="Z31" s="4">
        <v>18</v>
      </c>
      <c r="AA31" s="5">
        <v>0</v>
      </c>
      <c r="AB31" s="11">
        <f t="shared" si="6"/>
        <v>18</v>
      </c>
      <c r="AC31" s="5">
        <v>27</v>
      </c>
      <c r="AD31" s="5">
        <v>0</v>
      </c>
      <c r="AE31" s="11">
        <f t="shared" si="7"/>
        <v>27</v>
      </c>
      <c r="AF31" s="37"/>
    </row>
    <row r="32" spans="1:32" ht="13.5" customHeight="1" x14ac:dyDescent="0.3">
      <c r="A32" s="10">
        <f t="shared" si="8"/>
        <v>0.47916666666666702</v>
      </c>
      <c r="B32" s="4">
        <v>4</v>
      </c>
      <c r="C32" s="5">
        <v>0</v>
      </c>
      <c r="D32" s="11">
        <f t="shared" si="0"/>
        <v>4</v>
      </c>
      <c r="E32" s="32">
        <v>0</v>
      </c>
      <c r="F32" s="5">
        <v>0</v>
      </c>
      <c r="G32" s="11">
        <f t="shared" si="1"/>
        <v>0</v>
      </c>
      <c r="H32" s="37"/>
      <c r="I32" s="10">
        <f t="shared" si="9"/>
        <v>0.47916666666666702</v>
      </c>
      <c r="J32" s="4">
        <v>19</v>
      </c>
      <c r="K32" s="5">
        <v>0</v>
      </c>
      <c r="L32" s="11">
        <f t="shared" si="2"/>
        <v>19</v>
      </c>
      <c r="M32" s="32">
        <v>12</v>
      </c>
      <c r="N32" s="5">
        <v>0</v>
      </c>
      <c r="O32" s="11">
        <f t="shared" si="3"/>
        <v>12</v>
      </c>
      <c r="P32" s="37"/>
      <c r="Q32" s="10">
        <f t="shared" si="10"/>
        <v>0.47916666666666702</v>
      </c>
      <c r="R32" s="4">
        <v>12</v>
      </c>
      <c r="S32" s="5">
        <v>0</v>
      </c>
      <c r="T32" s="11">
        <f t="shared" si="4"/>
        <v>12</v>
      </c>
      <c r="U32" s="32">
        <v>11</v>
      </c>
      <c r="V32" s="5">
        <v>0</v>
      </c>
      <c r="W32" s="11">
        <f t="shared" si="5"/>
        <v>11</v>
      </c>
      <c r="X32" s="37"/>
      <c r="Y32" s="10">
        <f t="shared" si="11"/>
        <v>0.47916666666666702</v>
      </c>
      <c r="Z32" s="4">
        <v>14</v>
      </c>
      <c r="AA32" s="5">
        <v>0</v>
      </c>
      <c r="AB32" s="11">
        <f t="shared" si="6"/>
        <v>14</v>
      </c>
      <c r="AC32" s="5">
        <v>23</v>
      </c>
      <c r="AD32" s="5">
        <v>0</v>
      </c>
      <c r="AE32" s="11">
        <f t="shared" si="7"/>
        <v>23</v>
      </c>
      <c r="AF32" s="37"/>
    </row>
    <row r="33" spans="1:32" ht="13.5" customHeight="1" x14ac:dyDescent="0.3">
      <c r="A33" s="14">
        <f t="shared" si="8"/>
        <v>0.4895833333333337</v>
      </c>
      <c r="B33" s="15">
        <v>4</v>
      </c>
      <c r="C33" s="16">
        <v>0</v>
      </c>
      <c r="D33" s="17">
        <f t="shared" si="0"/>
        <v>4</v>
      </c>
      <c r="E33" s="33">
        <v>10</v>
      </c>
      <c r="F33" s="16">
        <v>0</v>
      </c>
      <c r="G33" s="17">
        <f t="shared" si="1"/>
        <v>10</v>
      </c>
      <c r="H33" s="37"/>
      <c r="I33" s="14">
        <f t="shared" si="9"/>
        <v>0.4895833333333337</v>
      </c>
      <c r="J33" s="15">
        <v>18</v>
      </c>
      <c r="K33" s="16">
        <v>0</v>
      </c>
      <c r="L33" s="17">
        <f t="shared" si="2"/>
        <v>18</v>
      </c>
      <c r="M33" s="33">
        <v>8</v>
      </c>
      <c r="N33" s="16">
        <v>0</v>
      </c>
      <c r="O33" s="17">
        <f t="shared" si="3"/>
        <v>8</v>
      </c>
      <c r="P33" s="37"/>
      <c r="Q33" s="14">
        <f t="shared" si="10"/>
        <v>0.4895833333333337</v>
      </c>
      <c r="R33" s="15">
        <v>11</v>
      </c>
      <c r="S33" s="16">
        <v>0</v>
      </c>
      <c r="T33" s="17">
        <f t="shared" si="4"/>
        <v>11</v>
      </c>
      <c r="U33" s="33">
        <v>6</v>
      </c>
      <c r="V33" s="16">
        <v>0</v>
      </c>
      <c r="W33" s="17">
        <f t="shared" si="5"/>
        <v>6</v>
      </c>
      <c r="X33" s="37"/>
      <c r="Y33" s="14">
        <f t="shared" si="11"/>
        <v>0.4895833333333337</v>
      </c>
      <c r="Z33" s="15">
        <v>7</v>
      </c>
      <c r="AA33" s="16">
        <v>0</v>
      </c>
      <c r="AB33" s="17">
        <f t="shared" si="6"/>
        <v>7</v>
      </c>
      <c r="AC33" s="16">
        <v>22</v>
      </c>
      <c r="AD33" s="16">
        <v>0</v>
      </c>
      <c r="AE33" s="17">
        <f t="shared" si="7"/>
        <v>22</v>
      </c>
      <c r="AF33" s="37"/>
    </row>
    <row r="34" spans="1:32" ht="13.5" customHeight="1" x14ac:dyDescent="0.3">
      <c r="A34" s="20" t="s">
        <v>4</v>
      </c>
      <c r="B34" s="21">
        <f t="shared" ref="B34:C34" si="31">SUM(B30:B33)</f>
        <v>21</v>
      </c>
      <c r="C34" s="22">
        <f t="shared" si="31"/>
        <v>0</v>
      </c>
      <c r="D34" s="29">
        <f t="shared" si="0"/>
        <v>21</v>
      </c>
      <c r="E34" s="34">
        <f>SUM(E30:E33)</f>
        <v>16</v>
      </c>
      <c r="F34" s="22">
        <f>SUM(F30:F33)</f>
        <v>0</v>
      </c>
      <c r="G34" s="29">
        <f t="shared" si="1"/>
        <v>16</v>
      </c>
      <c r="H34" s="37"/>
      <c r="I34" s="20" t="s">
        <v>4</v>
      </c>
      <c r="J34" s="21">
        <f t="shared" ref="J34:K34" si="32">SUM(J30:J33)</f>
        <v>79</v>
      </c>
      <c r="K34" s="22">
        <f t="shared" si="32"/>
        <v>0</v>
      </c>
      <c r="L34" s="29">
        <f t="shared" si="2"/>
        <v>79</v>
      </c>
      <c r="M34" s="34">
        <f>SUM(M30:M33)</f>
        <v>41</v>
      </c>
      <c r="N34" s="22">
        <f>SUM(N30:N33)</f>
        <v>0</v>
      </c>
      <c r="O34" s="29">
        <f t="shared" si="3"/>
        <v>41</v>
      </c>
      <c r="P34" s="37"/>
      <c r="Q34" s="20" t="s">
        <v>4</v>
      </c>
      <c r="R34" s="21">
        <f t="shared" ref="R34:S34" si="33">SUM(R30:R33)</f>
        <v>45</v>
      </c>
      <c r="S34" s="22">
        <f t="shared" si="33"/>
        <v>0</v>
      </c>
      <c r="T34" s="29">
        <f t="shared" si="4"/>
        <v>45</v>
      </c>
      <c r="U34" s="34">
        <f>SUM(U30:U33)</f>
        <v>30</v>
      </c>
      <c r="V34" s="22">
        <f>SUM(V30:V33)</f>
        <v>0</v>
      </c>
      <c r="W34" s="29">
        <f t="shared" si="5"/>
        <v>30</v>
      </c>
      <c r="X34" s="37"/>
      <c r="Y34" s="20" t="s">
        <v>4</v>
      </c>
      <c r="Z34" s="21">
        <f t="shared" ref="Z34:AA34" si="34">SUM(Z30:Z33)</f>
        <v>53</v>
      </c>
      <c r="AA34" s="22">
        <f t="shared" si="34"/>
        <v>0</v>
      </c>
      <c r="AB34" s="29">
        <f t="shared" si="6"/>
        <v>53</v>
      </c>
      <c r="AC34" s="34">
        <f>SUM(AC30:AC33)</f>
        <v>93</v>
      </c>
      <c r="AD34" s="22">
        <f>SUM(AD30:AD33)</f>
        <v>0</v>
      </c>
      <c r="AE34" s="29">
        <f t="shared" si="7"/>
        <v>93</v>
      </c>
      <c r="AF34" s="37"/>
    </row>
    <row r="35" spans="1:32" ht="13.5" customHeight="1" x14ac:dyDescent="0.3">
      <c r="A35" s="9">
        <f>A33+"00:15"</f>
        <v>0.50000000000000033</v>
      </c>
      <c r="B35" s="2">
        <v>2</v>
      </c>
      <c r="C35" s="3">
        <v>0</v>
      </c>
      <c r="D35" s="8">
        <f t="shared" si="0"/>
        <v>2</v>
      </c>
      <c r="E35" s="31">
        <v>2</v>
      </c>
      <c r="F35" s="3">
        <v>0</v>
      </c>
      <c r="G35" s="8">
        <f t="shared" si="1"/>
        <v>2</v>
      </c>
      <c r="H35" s="37"/>
      <c r="I35" s="9">
        <f>I33+"00:15"</f>
        <v>0.50000000000000033</v>
      </c>
      <c r="J35" s="2">
        <v>45</v>
      </c>
      <c r="K35" s="3">
        <v>0</v>
      </c>
      <c r="L35" s="8">
        <f t="shared" si="2"/>
        <v>45</v>
      </c>
      <c r="M35" s="31">
        <v>23</v>
      </c>
      <c r="N35" s="3">
        <v>0</v>
      </c>
      <c r="O35" s="8">
        <f t="shared" si="3"/>
        <v>23</v>
      </c>
      <c r="P35" s="37"/>
      <c r="Q35" s="9">
        <f>Q33+"00:15"</f>
        <v>0.50000000000000033</v>
      </c>
      <c r="R35" s="2">
        <v>14</v>
      </c>
      <c r="S35" s="3">
        <v>0</v>
      </c>
      <c r="T35" s="8">
        <f t="shared" si="4"/>
        <v>14</v>
      </c>
      <c r="U35" s="31">
        <v>15</v>
      </c>
      <c r="V35" s="3">
        <v>0</v>
      </c>
      <c r="W35" s="8">
        <f t="shared" si="5"/>
        <v>15</v>
      </c>
      <c r="X35" s="37"/>
      <c r="Y35" s="9">
        <f>Y33+"00:15"</f>
        <v>0.50000000000000033</v>
      </c>
      <c r="Z35" s="2">
        <v>12</v>
      </c>
      <c r="AA35" s="3">
        <v>0</v>
      </c>
      <c r="AB35" s="8">
        <f t="shared" si="6"/>
        <v>12</v>
      </c>
      <c r="AC35" s="31">
        <v>29</v>
      </c>
      <c r="AD35" s="3">
        <v>0</v>
      </c>
      <c r="AE35" s="8">
        <f t="shared" si="7"/>
        <v>29</v>
      </c>
      <c r="AF35" s="37"/>
    </row>
    <row r="36" spans="1:32" ht="13.5" customHeight="1" x14ac:dyDescent="0.3">
      <c r="A36" s="10">
        <f t="shared" si="8"/>
        <v>0.51041666666666696</v>
      </c>
      <c r="B36" s="4">
        <v>13</v>
      </c>
      <c r="C36" s="5">
        <v>0</v>
      </c>
      <c r="D36" s="11">
        <f t="shared" si="0"/>
        <v>13</v>
      </c>
      <c r="E36" s="32">
        <v>3</v>
      </c>
      <c r="F36" s="5">
        <v>0</v>
      </c>
      <c r="G36" s="11">
        <f t="shared" si="1"/>
        <v>3</v>
      </c>
      <c r="H36" s="37"/>
      <c r="I36" s="10">
        <f t="shared" si="9"/>
        <v>0.51041666666666696</v>
      </c>
      <c r="J36" s="4">
        <v>25</v>
      </c>
      <c r="K36" s="5">
        <v>0</v>
      </c>
      <c r="L36" s="11">
        <f t="shared" si="2"/>
        <v>25</v>
      </c>
      <c r="M36" s="32">
        <v>20</v>
      </c>
      <c r="N36" s="5">
        <v>1</v>
      </c>
      <c r="O36" s="11">
        <f t="shared" si="3"/>
        <v>21</v>
      </c>
      <c r="P36" s="37"/>
      <c r="Q36" s="10">
        <f t="shared" si="10"/>
        <v>0.51041666666666696</v>
      </c>
      <c r="R36" s="4">
        <v>14</v>
      </c>
      <c r="S36" s="5">
        <v>0</v>
      </c>
      <c r="T36" s="11">
        <f t="shared" si="4"/>
        <v>14</v>
      </c>
      <c r="U36" s="32">
        <v>8</v>
      </c>
      <c r="V36" s="5">
        <v>0</v>
      </c>
      <c r="W36" s="11">
        <f t="shared" si="5"/>
        <v>8</v>
      </c>
      <c r="X36" s="37"/>
      <c r="Y36" s="10">
        <f t="shared" si="11"/>
        <v>0.51041666666666696</v>
      </c>
      <c r="Z36" s="4">
        <v>13</v>
      </c>
      <c r="AA36" s="5">
        <v>0</v>
      </c>
      <c r="AB36" s="11">
        <f t="shared" si="6"/>
        <v>13</v>
      </c>
      <c r="AC36" s="32">
        <v>26</v>
      </c>
      <c r="AD36" s="5">
        <v>0</v>
      </c>
      <c r="AE36" s="11">
        <f t="shared" si="7"/>
        <v>26</v>
      </c>
      <c r="AF36" s="37"/>
    </row>
    <row r="37" spans="1:32" ht="13.5" customHeight="1" x14ac:dyDescent="0.3">
      <c r="A37" s="10">
        <f t="shared" si="8"/>
        <v>0.52083333333333359</v>
      </c>
      <c r="B37" s="4">
        <v>5</v>
      </c>
      <c r="C37" s="5">
        <v>0</v>
      </c>
      <c r="D37" s="11">
        <f t="shared" si="0"/>
        <v>5</v>
      </c>
      <c r="E37" s="32">
        <v>4</v>
      </c>
      <c r="F37" s="5">
        <v>0</v>
      </c>
      <c r="G37" s="11">
        <f t="shared" si="1"/>
        <v>4</v>
      </c>
      <c r="H37" s="37"/>
      <c r="I37" s="10">
        <f t="shared" si="9"/>
        <v>0.52083333333333359</v>
      </c>
      <c r="J37" s="4">
        <v>19</v>
      </c>
      <c r="K37" s="5">
        <v>0</v>
      </c>
      <c r="L37" s="11">
        <f t="shared" si="2"/>
        <v>19</v>
      </c>
      <c r="M37" s="32">
        <v>19</v>
      </c>
      <c r="N37" s="5">
        <v>0</v>
      </c>
      <c r="O37" s="11">
        <f t="shared" si="3"/>
        <v>19</v>
      </c>
      <c r="P37" s="37"/>
      <c r="Q37" s="10">
        <f t="shared" si="10"/>
        <v>0.52083333333333359</v>
      </c>
      <c r="R37" s="4">
        <v>9</v>
      </c>
      <c r="S37" s="5">
        <v>0</v>
      </c>
      <c r="T37" s="11">
        <f t="shared" si="4"/>
        <v>9</v>
      </c>
      <c r="U37" s="32">
        <v>13</v>
      </c>
      <c r="V37" s="5">
        <v>0</v>
      </c>
      <c r="W37" s="11">
        <f t="shared" si="5"/>
        <v>13</v>
      </c>
      <c r="X37" s="37"/>
      <c r="Y37" s="10">
        <f t="shared" si="11"/>
        <v>0.52083333333333359</v>
      </c>
      <c r="Z37" s="4">
        <v>22</v>
      </c>
      <c r="AA37" s="5">
        <v>0</v>
      </c>
      <c r="AB37" s="11">
        <f t="shared" si="6"/>
        <v>22</v>
      </c>
      <c r="AC37" s="32">
        <v>25</v>
      </c>
      <c r="AD37" s="5">
        <v>0</v>
      </c>
      <c r="AE37" s="11">
        <f t="shared" si="7"/>
        <v>25</v>
      </c>
      <c r="AF37" s="37"/>
    </row>
    <row r="38" spans="1:32" ht="13.5" customHeight="1" x14ac:dyDescent="0.3">
      <c r="A38" s="14">
        <f t="shared" si="8"/>
        <v>0.53125000000000022</v>
      </c>
      <c r="B38" s="15">
        <v>2</v>
      </c>
      <c r="C38" s="16">
        <v>0</v>
      </c>
      <c r="D38" s="17">
        <f t="shared" si="0"/>
        <v>2</v>
      </c>
      <c r="E38" s="33">
        <v>7</v>
      </c>
      <c r="F38" s="16">
        <v>0</v>
      </c>
      <c r="G38" s="17">
        <f t="shared" si="1"/>
        <v>7</v>
      </c>
      <c r="H38" s="37"/>
      <c r="I38" s="14">
        <f t="shared" si="9"/>
        <v>0.53125000000000022</v>
      </c>
      <c r="J38" s="15">
        <v>20</v>
      </c>
      <c r="K38" s="16">
        <v>0</v>
      </c>
      <c r="L38" s="17">
        <f t="shared" si="2"/>
        <v>20</v>
      </c>
      <c r="M38" s="33">
        <v>20</v>
      </c>
      <c r="N38" s="16">
        <v>0</v>
      </c>
      <c r="O38" s="17">
        <f t="shared" si="3"/>
        <v>20</v>
      </c>
      <c r="P38" s="37"/>
      <c r="Q38" s="14">
        <f t="shared" si="10"/>
        <v>0.53125000000000022</v>
      </c>
      <c r="R38" s="15">
        <v>19</v>
      </c>
      <c r="S38" s="16">
        <v>0</v>
      </c>
      <c r="T38" s="17">
        <f t="shared" si="4"/>
        <v>19</v>
      </c>
      <c r="U38" s="33">
        <v>11</v>
      </c>
      <c r="V38" s="16">
        <v>0</v>
      </c>
      <c r="W38" s="17">
        <f t="shared" si="5"/>
        <v>11</v>
      </c>
      <c r="X38" s="37"/>
      <c r="Y38" s="14">
        <f t="shared" si="11"/>
        <v>0.53125000000000022</v>
      </c>
      <c r="Z38" s="15">
        <v>23</v>
      </c>
      <c r="AA38" s="16">
        <v>0</v>
      </c>
      <c r="AB38" s="17">
        <f t="shared" si="6"/>
        <v>23</v>
      </c>
      <c r="AC38" s="33">
        <v>38</v>
      </c>
      <c r="AD38" s="16">
        <v>0</v>
      </c>
      <c r="AE38" s="17">
        <f t="shared" si="7"/>
        <v>38</v>
      </c>
      <c r="AF38" s="37"/>
    </row>
    <row r="39" spans="1:32" ht="13.5" customHeight="1" x14ac:dyDescent="0.3">
      <c r="A39" s="20" t="s">
        <v>4</v>
      </c>
      <c r="B39" s="21">
        <f t="shared" ref="B39:C39" si="35">SUM(B35:B38)</f>
        <v>22</v>
      </c>
      <c r="C39" s="22">
        <f t="shared" si="35"/>
        <v>0</v>
      </c>
      <c r="D39" s="29">
        <f t="shared" si="0"/>
        <v>22</v>
      </c>
      <c r="E39" s="34">
        <f>SUM(E35:E38)</f>
        <v>16</v>
      </c>
      <c r="F39" s="22">
        <f>SUM(F35:F38)</f>
        <v>0</v>
      </c>
      <c r="G39" s="29">
        <f t="shared" si="1"/>
        <v>16</v>
      </c>
      <c r="H39" s="37"/>
      <c r="I39" s="20" t="s">
        <v>4</v>
      </c>
      <c r="J39" s="21">
        <f t="shared" ref="J39:K39" si="36">SUM(J35:J38)</f>
        <v>109</v>
      </c>
      <c r="K39" s="22">
        <f t="shared" si="36"/>
        <v>0</v>
      </c>
      <c r="L39" s="29">
        <f t="shared" si="2"/>
        <v>109</v>
      </c>
      <c r="M39" s="34">
        <f>SUM(M35:M38)</f>
        <v>82</v>
      </c>
      <c r="N39" s="22">
        <f>SUM(N35:N38)</f>
        <v>1</v>
      </c>
      <c r="O39" s="29">
        <f t="shared" si="3"/>
        <v>83</v>
      </c>
      <c r="P39" s="37"/>
      <c r="Q39" s="20" t="s">
        <v>4</v>
      </c>
      <c r="R39" s="21">
        <f t="shared" ref="R39:S39" si="37">SUM(R35:R38)</f>
        <v>56</v>
      </c>
      <c r="S39" s="22">
        <f t="shared" si="37"/>
        <v>0</v>
      </c>
      <c r="T39" s="29">
        <f t="shared" si="4"/>
        <v>56</v>
      </c>
      <c r="U39" s="34">
        <f>SUM(U35:U38)</f>
        <v>47</v>
      </c>
      <c r="V39" s="22">
        <f>SUM(V35:V38)</f>
        <v>0</v>
      </c>
      <c r="W39" s="29">
        <f t="shared" si="5"/>
        <v>47</v>
      </c>
      <c r="X39" s="37"/>
      <c r="Y39" s="20" t="s">
        <v>4</v>
      </c>
      <c r="Z39" s="21">
        <f t="shared" ref="Z39:AA39" si="38">SUM(Z35:Z38)</f>
        <v>70</v>
      </c>
      <c r="AA39" s="22">
        <f t="shared" si="38"/>
        <v>0</v>
      </c>
      <c r="AB39" s="29">
        <f t="shared" si="6"/>
        <v>70</v>
      </c>
      <c r="AC39" s="34">
        <f>SUM(AC35:AC38)</f>
        <v>118</v>
      </c>
      <c r="AD39" s="22">
        <f>SUM(AD35:AD38)</f>
        <v>0</v>
      </c>
      <c r="AE39" s="29">
        <f t="shared" si="7"/>
        <v>118</v>
      </c>
      <c r="AF39" s="37"/>
    </row>
    <row r="40" spans="1:32" ht="13.5" customHeight="1" x14ac:dyDescent="0.3">
      <c r="A40" s="9">
        <f>A38+"00:15"</f>
        <v>0.54166666666666685</v>
      </c>
      <c r="B40" s="2">
        <v>3</v>
      </c>
      <c r="C40" s="3">
        <v>0</v>
      </c>
      <c r="D40" s="8">
        <f t="shared" si="0"/>
        <v>3</v>
      </c>
      <c r="E40" s="31">
        <v>13</v>
      </c>
      <c r="F40" s="3">
        <v>0</v>
      </c>
      <c r="G40" s="8">
        <f t="shared" si="1"/>
        <v>13</v>
      </c>
      <c r="H40" s="37"/>
      <c r="I40" s="9">
        <f>I38+"00:15"</f>
        <v>0.54166666666666685</v>
      </c>
      <c r="J40" s="2">
        <v>14</v>
      </c>
      <c r="K40" s="3">
        <v>0</v>
      </c>
      <c r="L40" s="8">
        <f t="shared" si="2"/>
        <v>14</v>
      </c>
      <c r="M40" s="31">
        <v>14</v>
      </c>
      <c r="N40" s="3">
        <v>0</v>
      </c>
      <c r="O40" s="8">
        <f t="shared" si="3"/>
        <v>14</v>
      </c>
      <c r="P40" s="37"/>
      <c r="Q40" s="9">
        <f>Q38+"00:15"</f>
        <v>0.54166666666666685</v>
      </c>
      <c r="R40" s="2">
        <v>16</v>
      </c>
      <c r="S40" s="3">
        <v>0</v>
      </c>
      <c r="T40" s="8">
        <f t="shared" si="4"/>
        <v>16</v>
      </c>
      <c r="U40" s="31">
        <v>13</v>
      </c>
      <c r="V40" s="3">
        <v>0</v>
      </c>
      <c r="W40" s="8">
        <f t="shared" si="5"/>
        <v>13</v>
      </c>
      <c r="X40" s="37"/>
      <c r="Y40" s="9">
        <f>Y38+"00:15"</f>
        <v>0.54166666666666685</v>
      </c>
      <c r="Z40" s="2">
        <v>17</v>
      </c>
      <c r="AA40" s="3">
        <v>0</v>
      </c>
      <c r="AB40" s="8">
        <f t="shared" si="6"/>
        <v>17</v>
      </c>
      <c r="AC40" s="31">
        <v>34</v>
      </c>
      <c r="AD40" s="3">
        <v>0</v>
      </c>
      <c r="AE40" s="8">
        <f t="shared" si="7"/>
        <v>34</v>
      </c>
      <c r="AF40" s="37"/>
    </row>
    <row r="41" spans="1:32" ht="13.5" customHeight="1" x14ac:dyDescent="0.3">
      <c r="A41" s="10">
        <f t="shared" si="8"/>
        <v>0.55208333333333348</v>
      </c>
      <c r="B41" s="4">
        <v>5</v>
      </c>
      <c r="C41" s="5">
        <v>0</v>
      </c>
      <c r="D41" s="11">
        <f t="shared" si="0"/>
        <v>5</v>
      </c>
      <c r="E41" s="32">
        <v>8</v>
      </c>
      <c r="F41" s="5">
        <v>0</v>
      </c>
      <c r="G41" s="11">
        <f t="shared" si="1"/>
        <v>8</v>
      </c>
      <c r="H41" s="37"/>
      <c r="I41" s="10">
        <f t="shared" si="9"/>
        <v>0.55208333333333348</v>
      </c>
      <c r="J41" s="4">
        <v>17</v>
      </c>
      <c r="K41" s="5">
        <v>0</v>
      </c>
      <c r="L41" s="11">
        <f t="shared" si="2"/>
        <v>17</v>
      </c>
      <c r="M41" s="32">
        <v>32</v>
      </c>
      <c r="N41" s="5">
        <v>0</v>
      </c>
      <c r="O41" s="11">
        <f t="shared" si="3"/>
        <v>32</v>
      </c>
      <c r="P41" s="37"/>
      <c r="Q41" s="10">
        <f t="shared" si="10"/>
        <v>0.55208333333333348</v>
      </c>
      <c r="R41" s="4">
        <v>12</v>
      </c>
      <c r="S41" s="5">
        <v>0</v>
      </c>
      <c r="T41" s="11">
        <f t="shared" si="4"/>
        <v>12</v>
      </c>
      <c r="U41" s="32">
        <v>19</v>
      </c>
      <c r="V41" s="5">
        <v>0</v>
      </c>
      <c r="W41" s="11">
        <f t="shared" si="5"/>
        <v>19</v>
      </c>
      <c r="X41" s="37"/>
      <c r="Y41" s="10">
        <f t="shared" si="11"/>
        <v>0.55208333333333348</v>
      </c>
      <c r="Z41" s="4">
        <v>26</v>
      </c>
      <c r="AA41" s="5">
        <v>0</v>
      </c>
      <c r="AB41" s="11">
        <f t="shared" si="6"/>
        <v>26</v>
      </c>
      <c r="AC41" s="32">
        <v>24</v>
      </c>
      <c r="AD41" s="5">
        <v>0</v>
      </c>
      <c r="AE41" s="11">
        <f t="shared" si="7"/>
        <v>24</v>
      </c>
      <c r="AF41" s="37"/>
    </row>
    <row r="42" spans="1:32" ht="13.5" customHeight="1" x14ac:dyDescent="0.3">
      <c r="A42" s="10">
        <f t="shared" si="8"/>
        <v>0.56250000000000011</v>
      </c>
      <c r="B42" s="4">
        <v>3</v>
      </c>
      <c r="C42" s="5">
        <v>0</v>
      </c>
      <c r="D42" s="11">
        <f t="shared" si="0"/>
        <v>3</v>
      </c>
      <c r="E42" s="32">
        <v>9</v>
      </c>
      <c r="F42" s="5">
        <v>0</v>
      </c>
      <c r="G42" s="11">
        <f t="shared" si="1"/>
        <v>9</v>
      </c>
      <c r="H42" s="37"/>
      <c r="I42" s="10">
        <f t="shared" si="9"/>
        <v>0.56250000000000011</v>
      </c>
      <c r="J42" s="4">
        <v>17</v>
      </c>
      <c r="K42" s="5">
        <v>0</v>
      </c>
      <c r="L42" s="11">
        <f t="shared" si="2"/>
        <v>17</v>
      </c>
      <c r="M42" s="32">
        <v>27</v>
      </c>
      <c r="N42" s="5">
        <v>0</v>
      </c>
      <c r="O42" s="11">
        <f t="shared" si="3"/>
        <v>27</v>
      </c>
      <c r="P42" s="37"/>
      <c r="Q42" s="10">
        <f t="shared" si="10"/>
        <v>0.56250000000000011</v>
      </c>
      <c r="R42" s="4">
        <v>9</v>
      </c>
      <c r="S42" s="5">
        <v>0</v>
      </c>
      <c r="T42" s="11">
        <f t="shared" si="4"/>
        <v>9</v>
      </c>
      <c r="U42" s="32">
        <v>16</v>
      </c>
      <c r="V42" s="5">
        <v>0</v>
      </c>
      <c r="W42" s="11">
        <f t="shared" si="5"/>
        <v>16</v>
      </c>
      <c r="X42" s="37"/>
      <c r="Y42" s="10">
        <f t="shared" si="11"/>
        <v>0.56250000000000011</v>
      </c>
      <c r="Z42" s="4">
        <v>21</v>
      </c>
      <c r="AA42" s="5">
        <v>0</v>
      </c>
      <c r="AB42" s="11">
        <f t="shared" si="6"/>
        <v>21</v>
      </c>
      <c r="AC42" s="32">
        <v>36</v>
      </c>
      <c r="AD42" s="5">
        <v>0</v>
      </c>
      <c r="AE42" s="11">
        <f t="shared" si="7"/>
        <v>36</v>
      </c>
      <c r="AF42" s="37"/>
    </row>
    <row r="43" spans="1:32" ht="13.5" customHeight="1" x14ac:dyDescent="0.3">
      <c r="A43" s="14">
        <f t="shared" si="8"/>
        <v>0.57291666666666674</v>
      </c>
      <c r="B43" s="15">
        <v>4</v>
      </c>
      <c r="C43" s="16">
        <v>0</v>
      </c>
      <c r="D43" s="17">
        <f t="shared" si="0"/>
        <v>4</v>
      </c>
      <c r="E43" s="33">
        <v>3</v>
      </c>
      <c r="F43" s="16">
        <v>0</v>
      </c>
      <c r="G43" s="17">
        <f t="shared" si="1"/>
        <v>3</v>
      </c>
      <c r="H43" s="37"/>
      <c r="I43" s="14">
        <f t="shared" si="9"/>
        <v>0.57291666666666674</v>
      </c>
      <c r="J43" s="15">
        <v>18</v>
      </c>
      <c r="K43" s="16">
        <v>0</v>
      </c>
      <c r="L43" s="17">
        <f t="shared" si="2"/>
        <v>18</v>
      </c>
      <c r="M43" s="33">
        <v>9</v>
      </c>
      <c r="N43" s="16">
        <v>0</v>
      </c>
      <c r="O43" s="17">
        <f t="shared" si="3"/>
        <v>9</v>
      </c>
      <c r="P43" s="37"/>
      <c r="Q43" s="14">
        <f t="shared" si="10"/>
        <v>0.57291666666666674</v>
      </c>
      <c r="R43" s="15">
        <v>6</v>
      </c>
      <c r="S43" s="16">
        <v>0</v>
      </c>
      <c r="T43" s="17">
        <f t="shared" si="4"/>
        <v>6</v>
      </c>
      <c r="U43" s="33">
        <v>6</v>
      </c>
      <c r="V43" s="16">
        <v>0</v>
      </c>
      <c r="W43" s="17">
        <f t="shared" si="5"/>
        <v>6</v>
      </c>
      <c r="X43" s="37"/>
      <c r="Y43" s="14">
        <f t="shared" si="11"/>
        <v>0.57291666666666674</v>
      </c>
      <c r="Z43" s="15">
        <v>31</v>
      </c>
      <c r="AA43" s="16">
        <v>0</v>
      </c>
      <c r="AB43" s="17">
        <f t="shared" si="6"/>
        <v>31</v>
      </c>
      <c r="AC43" s="33">
        <v>31</v>
      </c>
      <c r="AD43" s="16">
        <v>0</v>
      </c>
      <c r="AE43" s="17">
        <f t="shared" si="7"/>
        <v>31</v>
      </c>
      <c r="AF43" s="37"/>
    </row>
    <row r="44" spans="1:32" ht="13.5" customHeight="1" x14ac:dyDescent="0.3">
      <c r="A44" s="20" t="s">
        <v>4</v>
      </c>
      <c r="B44" s="21">
        <f t="shared" ref="B44:C44" si="39">SUM(B40:B43)</f>
        <v>15</v>
      </c>
      <c r="C44" s="22">
        <f t="shared" si="39"/>
        <v>0</v>
      </c>
      <c r="D44" s="29">
        <f t="shared" si="0"/>
        <v>15</v>
      </c>
      <c r="E44" s="34">
        <f>SUM(E40:E43)</f>
        <v>33</v>
      </c>
      <c r="F44" s="22">
        <f>SUM(F40:F43)</f>
        <v>0</v>
      </c>
      <c r="G44" s="29">
        <f t="shared" si="1"/>
        <v>33</v>
      </c>
      <c r="H44" s="37"/>
      <c r="I44" s="20" t="s">
        <v>4</v>
      </c>
      <c r="J44" s="21">
        <f t="shared" ref="J44:K44" si="40">SUM(J40:J43)</f>
        <v>66</v>
      </c>
      <c r="K44" s="22">
        <f t="shared" si="40"/>
        <v>0</v>
      </c>
      <c r="L44" s="29">
        <f t="shared" si="2"/>
        <v>66</v>
      </c>
      <c r="M44" s="34">
        <f>SUM(M40:M43)</f>
        <v>82</v>
      </c>
      <c r="N44" s="22">
        <f>SUM(N40:N43)</f>
        <v>0</v>
      </c>
      <c r="O44" s="29">
        <f t="shared" si="3"/>
        <v>82</v>
      </c>
      <c r="P44" s="37"/>
      <c r="Q44" s="20" t="s">
        <v>4</v>
      </c>
      <c r="R44" s="21">
        <f t="shared" ref="R44:S44" si="41">SUM(R40:R43)</f>
        <v>43</v>
      </c>
      <c r="S44" s="22">
        <f t="shared" si="41"/>
        <v>0</v>
      </c>
      <c r="T44" s="29">
        <f t="shared" si="4"/>
        <v>43</v>
      </c>
      <c r="U44" s="34">
        <f>SUM(U40:U43)</f>
        <v>54</v>
      </c>
      <c r="V44" s="22">
        <f>SUM(V40:V43)</f>
        <v>0</v>
      </c>
      <c r="W44" s="29">
        <f t="shared" si="5"/>
        <v>54</v>
      </c>
      <c r="X44" s="37"/>
      <c r="Y44" s="20" t="s">
        <v>4</v>
      </c>
      <c r="Z44" s="21">
        <f t="shared" ref="Z44:AA44" si="42">SUM(Z40:Z43)</f>
        <v>95</v>
      </c>
      <c r="AA44" s="22">
        <f t="shared" si="42"/>
        <v>0</v>
      </c>
      <c r="AB44" s="29">
        <f t="shared" si="6"/>
        <v>95</v>
      </c>
      <c r="AC44" s="34">
        <f>SUM(AC40:AC43)</f>
        <v>125</v>
      </c>
      <c r="AD44" s="22">
        <f>SUM(AD40:AD43)</f>
        <v>0</v>
      </c>
      <c r="AE44" s="29">
        <f t="shared" si="7"/>
        <v>125</v>
      </c>
      <c r="AF44" s="37"/>
    </row>
    <row r="45" spans="1:32" ht="13.5" customHeight="1" x14ac:dyDescent="0.3">
      <c r="A45" s="9">
        <f>A43+"00:15"</f>
        <v>0.58333333333333337</v>
      </c>
      <c r="B45" s="2">
        <v>5</v>
      </c>
      <c r="C45" s="3">
        <v>0</v>
      </c>
      <c r="D45" s="8">
        <f t="shared" si="0"/>
        <v>5</v>
      </c>
      <c r="E45" s="31">
        <v>0</v>
      </c>
      <c r="F45" s="3">
        <v>0</v>
      </c>
      <c r="G45" s="8">
        <f t="shared" si="1"/>
        <v>0</v>
      </c>
      <c r="H45" s="37"/>
      <c r="I45" s="9">
        <f>I43+"00:15"</f>
        <v>0.58333333333333337</v>
      </c>
      <c r="J45" s="2">
        <v>21</v>
      </c>
      <c r="K45" s="3">
        <v>0</v>
      </c>
      <c r="L45" s="8">
        <f t="shared" si="2"/>
        <v>21</v>
      </c>
      <c r="M45" s="31">
        <v>15</v>
      </c>
      <c r="N45" s="3">
        <v>0</v>
      </c>
      <c r="O45" s="8">
        <f t="shared" si="3"/>
        <v>15</v>
      </c>
      <c r="P45" s="37"/>
      <c r="Q45" s="9">
        <f>Q43+"00:15"</f>
        <v>0.58333333333333337</v>
      </c>
      <c r="R45" s="2">
        <v>10</v>
      </c>
      <c r="S45" s="3">
        <v>0</v>
      </c>
      <c r="T45" s="8">
        <f t="shared" si="4"/>
        <v>10</v>
      </c>
      <c r="U45" s="31">
        <v>15</v>
      </c>
      <c r="V45" s="3">
        <v>0</v>
      </c>
      <c r="W45" s="8">
        <f t="shared" si="5"/>
        <v>15</v>
      </c>
      <c r="X45" s="37"/>
      <c r="Y45" s="9">
        <f>Y43+"00:15"</f>
        <v>0.58333333333333337</v>
      </c>
      <c r="Z45" s="2">
        <v>15</v>
      </c>
      <c r="AA45" s="3">
        <v>0</v>
      </c>
      <c r="AB45" s="8">
        <f t="shared" si="6"/>
        <v>15</v>
      </c>
      <c r="AC45" s="31">
        <v>32</v>
      </c>
      <c r="AD45" s="3">
        <v>0</v>
      </c>
      <c r="AE45" s="8">
        <f t="shared" si="7"/>
        <v>32</v>
      </c>
      <c r="AF45" s="37"/>
    </row>
    <row r="46" spans="1:32" ht="13.5" customHeight="1" x14ac:dyDescent="0.3">
      <c r="A46" s="10">
        <f t="shared" si="8"/>
        <v>0.59375</v>
      </c>
      <c r="B46" s="4">
        <v>10</v>
      </c>
      <c r="C46" s="5">
        <v>0</v>
      </c>
      <c r="D46" s="11">
        <f t="shared" si="0"/>
        <v>10</v>
      </c>
      <c r="E46" s="32">
        <v>9</v>
      </c>
      <c r="F46" s="5">
        <v>0</v>
      </c>
      <c r="G46" s="11">
        <f t="shared" si="1"/>
        <v>9</v>
      </c>
      <c r="H46" s="37"/>
      <c r="I46" s="10">
        <f t="shared" si="9"/>
        <v>0.59375</v>
      </c>
      <c r="J46" s="4">
        <v>23</v>
      </c>
      <c r="K46" s="5">
        <v>0</v>
      </c>
      <c r="L46" s="11">
        <f t="shared" si="2"/>
        <v>23</v>
      </c>
      <c r="M46" s="32">
        <v>21</v>
      </c>
      <c r="N46" s="5">
        <v>0</v>
      </c>
      <c r="O46" s="11">
        <f t="shared" si="3"/>
        <v>21</v>
      </c>
      <c r="P46" s="37"/>
      <c r="Q46" s="10">
        <f t="shared" si="10"/>
        <v>0.59375</v>
      </c>
      <c r="R46" s="4">
        <v>12</v>
      </c>
      <c r="S46" s="5">
        <v>0</v>
      </c>
      <c r="T46" s="11">
        <f t="shared" si="4"/>
        <v>12</v>
      </c>
      <c r="U46" s="32">
        <v>10</v>
      </c>
      <c r="V46" s="5">
        <v>0</v>
      </c>
      <c r="W46" s="11">
        <f t="shared" si="5"/>
        <v>10</v>
      </c>
      <c r="X46" s="37"/>
      <c r="Y46" s="10">
        <f t="shared" si="11"/>
        <v>0.59375</v>
      </c>
      <c r="Z46" s="4">
        <v>16</v>
      </c>
      <c r="AA46" s="5">
        <v>0</v>
      </c>
      <c r="AB46" s="11">
        <f t="shared" si="6"/>
        <v>16</v>
      </c>
      <c r="AC46" s="32">
        <v>33</v>
      </c>
      <c r="AD46" s="5">
        <v>0</v>
      </c>
      <c r="AE46" s="11">
        <f t="shared" si="7"/>
        <v>33</v>
      </c>
      <c r="AF46" s="37"/>
    </row>
    <row r="47" spans="1:32" ht="13.5" customHeight="1" x14ac:dyDescent="0.3">
      <c r="A47" s="10">
        <f t="shared" si="8"/>
        <v>0.60416666666666663</v>
      </c>
      <c r="B47" s="4">
        <v>2</v>
      </c>
      <c r="C47" s="5">
        <v>0</v>
      </c>
      <c r="D47" s="11">
        <f t="shared" si="0"/>
        <v>2</v>
      </c>
      <c r="E47" s="32">
        <v>6</v>
      </c>
      <c r="F47" s="5">
        <v>0</v>
      </c>
      <c r="G47" s="11">
        <f t="shared" si="1"/>
        <v>6</v>
      </c>
      <c r="H47" s="37"/>
      <c r="I47" s="10">
        <f t="shared" si="9"/>
        <v>0.60416666666666663</v>
      </c>
      <c r="J47" s="4">
        <v>18</v>
      </c>
      <c r="K47" s="5">
        <v>0</v>
      </c>
      <c r="L47" s="11">
        <f t="shared" si="2"/>
        <v>18</v>
      </c>
      <c r="M47" s="32">
        <v>16</v>
      </c>
      <c r="N47" s="5">
        <v>0</v>
      </c>
      <c r="O47" s="11">
        <f t="shared" si="3"/>
        <v>16</v>
      </c>
      <c r="P47" s="37"/>
      <c r="Q47" s="10">
        <f t="shared" si="10"/>
        <v>0.60416666666666663</v>
      </c>
      <c r="R47" s="4">
        <v>12</v>
      </c>
      <c r="S47" s="5">
        <v>0</v>
      </c>
      <c r="T47" s="11">
        <f t="shared" si="4"/>
        <v>12</v>
      </c>
      <c r="U47" s="32">
        <v>12</v>
      </c>
      <c r="V47" s="5">
        <v>0</v>
      </c>
      <c r="W47" s="11">
        <f t="shared" si="5"/>
        <v>12</v>
      </c>
      <c r="X47" s="37"/>
      <c r="Y47" s="10">
        <f t="shared" si="11"/>
        <v>0.60416666666666663</v>
      </c>
      <c r="Z47" s="4">
        <v>16</v>
      </c>
      <c r="AA47" s="5">
        <v>0</v>
      </c>
      <c r="AB47" s="11">
        <f t="shared" si="6"/>
        <v>16</v>
      </c>
      <c r="AC47" s="32">
        <v>21</v>
      </c>
      <c r="AD47" s="5">
        <v>0</v>
      </c>
      <c r="AE47" s="11">
        <f t="shared" si="7"/>
        <v>21</v>
      </c>
      <c r="AF47" s="37"/>
    </row>
    <row r="48" spans="1:32" ht="13.5" customHeight="1" x14ac:dyDescent="0.3">
      <c r="A48" s="14">
        <f t="shared" si="8"/>
        <v>0.61458333333333326</v>
      </c>
      <c r="B48" s="15">
        <v>3</v>
      </c>
      <c r="C48" s="16">
        <v>0</v>
      </c>
      <c r="D48" s="17">
        <f t="shared" si="0"/>
        <v>3</v>
      </c>
      <c r="E48" s="33">
        <v>0</v>
      </c>
      <c r="F48" s="16">
        <v>0</v>
      </c>
      <c r="G48" s="17">
        <f t="shared" si="1"/>
        <v>0</v>
      </c>
      <c r="H48" s="37"/>
      <c r="I48" s="14">
        <f t="shared" si="9"/>
        <v>0.61458333333333326</v>
      </c>
      <c r="J48" s="15">
        <v>32</v>
      </c>
      <c r="K48" s="16">
        <v>0</v>
      </c>
      <c r="L48" s="17">
        <f t="shared" si="2"/>
        <v>32</v>
      </c>
      <c r="M48" s="33">
        <v>20</v>
      </c>
      <c r="N48" s="16">
        <v>0</v>
      </c>
      <c r="O48" s="17">
        <f t="shared" si="3"/>
        <v>20</v>
      </c>
      <c r="P48" s="37"/>
      <c r="Q48" s="14">
        <f t="shared" si="10"/>
        <v>0.61458333333333326</v>
      </c>
      <c r="R48" s="15">
        <v>8</v>
      </c>
      <c r="S48" s="16">
        <v>1</v>
      </c>
      <c r="T48" s="17">
        <f t="shared" si="4"/>
        <v>9</v>
      </c>
      <c r="U48" s="33">
        <v>10</v>
      </c>
      <c r="V48" s="16">
        <v>1</v>
      </c>
      <c r="W48" s="17">
        <f t="shared" si="5"/>
        <v>11</v>
      </c>
      <c r="X48" s="37"/>
      <c r="Y48" s="14">
        <f t="shared" si="11"/>
        <v>0.61458333333333326</v>
      </c>
      <c r="Z48" s="15">
        <v>28</v>
      </c>
      <c r="AA48" s="16">
        <v>0</v>
      </c>
      <c r="AB48" s="17">
        <f t="shared" si="6"/>
        <v>28</v>
      </c>
      <c r="AC48" s="33">
        <v>29</v>
      </c>
      <c r="AD48" s="16">
        <v>0</v>
      </c>
      <c r="AE48" s="17">
        <f t="shared" si="7"/>
        <v>29</v>
      </c>
      <c r="AF48" s="37"/>
    </row>
    <row r="49" spans="1:32" ht="13.5" customHeight="1" x14ac:dyDescent="0.3">
      <c r="A49" s="20" t="s">
        <v>4</v>
      </c>
      <c r="B49" s="21">
        <f t="shared" ref="B49:C49" si="43">SUM(B45:B48)</f>
        <v>20</v>
      </c>
      <c r="C49" s="22">
        <f t="shared" si="43"/>
        <v>0</v>
      </c>
      <c r="D49" s="29">
        <f t="shared" si="0"/>
        <v>20</v>
      </c>
      <c r="E49" s="34">
        <f>SUM(E45:E48)</f>
        <v>15</v>
      </c>
      <c r="F49" s="22">
        <f>SUM(F45:F48)</f>
        <v>0</v>
      </c>
      <c r="G49" s="29">
        <f t="shared" si="1"/>
        <v>15</v>
      </c>
      <c r="H49" s="37"/>
      <c r="I49" s="20" t="s">
        <v>4</v>
      </c>
      <c r="J49" s="21">
        <f t="shared" ref="J49:K49" si="44">SUM(J45:J48)</f>
        <v>94</v>
      </c>
      <c r="K49" s="22">
        <f t="shared" si="44"/>
        <v>0</v>
      </c>
      <c r="L49" s="29">
        <f t="shared" si="2"/>
        <v>94</v>
      </c>
      <c r="M49" s="34">
        <f>SUM(M45:M48)</f>
        <v>72</v>
      </c>
      <c r="N49" s="22">
        <f>SUM(N45:N48)</f>
        <v>0</v>
      </c>
      <c r="O49" s="29">
        <f t="shared" si="3"/>
        <v>72</v>
      </c>
      <c r="P49" s="37"/>
      <c r="Q49" s="20" t="s">
        <v>4</v>
      </c>
      <c r="R49" s="21">
        <f t="shared" ref="R49:S49" si="45">SUM(R45:R48)</f>
        <v>42</v>
      </c>
      <c r="S49" s="22">
        <f t="shared" si="45"/>
        <v>1</v>
      </c>
      <c r="T49" s="29">
        <f t="shared" si="4"/>
        <v>43</v>
      </c>
      <c r="U49" s="34">
        <f>SUM(U45:U48)</f>
        <v>47</v>
      </c>
      <c r="V49" s="22">
        <f>SUM(V45:V48)</f>
        <v>1</v>
      </c>
      <c r="W49" s="29">
        <f t="shared" si="5"/>
        <v>48</v>
      </c>
      <c r="X49" s="37"/>
      <c r="Y49" s="20" t="s">
        <v>4</v>
      </c>
      <c r="Z49" s="21">
        <f t="shared" ref="Z49:AA49" si="46">SUM(Z45:Z48)</f>
        <v>75</v>
      </c>
      <c r="AA49" s="22">
        <f t="shared" si="46"/>
        <v>0</v>
      </c>
      <c r="AB49" s="29">
        <f t="shared" si="6"/>
        <v>75</v>
      </c>
      <c r="AC49" s="34">
        <f>SUM(AC45:AC48)</f>
        <v>115</v>
      </c>
      <c r="AD49" s="22">
        <f>SUM(AD45:AD48)</f>
        <v>0</v>
      </c>
      <c r="AE49" s="29">
        <f t="shared" si="7"/>
        <v>115</v>
      </c>
      <c r="AF49" s="37"/>
    </row>
    <row r="50" spans="1:32" ht="13.5" customHeight="1" x14ac:dyDescent="0.3">
      <c r="A50" s="9">
        <f>A48+"00:15"</f>
        <v>0.62499999999999989</v>
      </c>
      <c r="B50" s="2">
        <v>6</v>
      </c>
      <c r="C50" s="3">
        <v>0</v>
      </c>
      <c r="D50" s="8">
        <f t="shared" si="0"/>
        <v>6</v>
      </c>
      <c r="E50" s="31">
        <v>2</v>
      </c>
      <c r="F50" s="3">
        <v>0</v>
      </c>
      <c r="G50" s="8">
        <f t="shared" si="1"/>
        <v>2</v>
      </c>
      <c r="H50" s="37"/>
      <c r="I50" s="9">
        <f>I48+"00:15"</f>
        <v>0.62499999999999989</v>
      </c>
      <c r="J50" s="2">
        <v>16</v>
      </c>
      <c r="K50" s="3">
        <v>0</v>
      </c>
      <c r="L50" s="8">
        <f t="shared" si="2"/>
        <v>16</v>
      </c>
      <c r="M50" s="31">
        <v>8</v>
      </c>
      <c r="N50" s="3">
        <v>0</v>
      </c>
      <c r="O50" s="8">
        <f t="shared" si="3"/>
        <v>8</v>
      </c>
      <c r="P50" s="37"/>
      <c r="Q50" s="9">
        <f>Q48+"00:15"</f>
        <v>0.62499999999999989</v>
      </c>
      <c r="R50" s="2">
        <v>5</v>
      </c>
      <c r="S50" s="3">
        <v>0</v>
      </c>
      <c r="T50" s="8">
        <f t="shared" si="4"/>
        <v>5</v>
      </c>
      <c r="U50" s="31">
        <v>9</v>
      </c>
      <c r="V50" s="3">
        <v>0</v>
      </c>
      <c r="W50" s="8">
        <f t="shared" si="5"/>
        <v>9</v>
      </c>
      <c r="X50" s="37"/>
      <c r="Y50" s="9">
        <f>Y48+"00:15"</f>
        <v>0.62499999999999989</v>
      </c>
      <c r="Z50" s="2">
        <v>8</v>
      </c>
      <c r="AA50" s="3">
        <v>0</v>
      </c>
      <c r="AB50" s="8">
        <f t="shared" si="6"/>
        <v>8</v>
      </c>
      <c r="AC50" s="31">
        <v>25</v>
      </c>
      <c r="AD50" s="3">
        <v>0</v>
      </c>
      <c r="AE50" s="8">
        <f t="shared" si="7"/>
        <v>25</v>
      </c>
      <c r="AF50" s="37"/>
    </row>
    <row r="51" spans="1:32" ht="13.5" customHeight="1" x14ac:dyDescent="0.3">
      <c r="A51" s="10">
        <f t="shared" si="8"/>
        <v>0.63541666666666652</v>
      </c>
      <c r="B51" s="4">
        <v>1</v>
      </c>
      <c r="C51" s="5">
        <v>0</v>
      </c>
      <c r="D51" s="11">
        <f t="shared" si="0"/>
        <v>1</v>
      </c>
      <c r="E51" s="32">
        <v>13</v>
      </c>
      <c r="F51" s="5">
        <v>0</v>
      </c>
      <c r="G51" s="11">
        <f t="shared" si="1"/>
        <v>13</v>
      </c>
      <c r="H51" s="37"/>
      <c r="I51" s="10">
        <f t="shared" si="9"/>
        <v>0.63541666666666652</v>
      </c>
      <c r="J51" s="4">
        <v>23</v>
      </c>
      <c r="K51" s="5">
        <v>0</v>
      </c>
      <c r="L51" s="11">
        <f t="shared" si="2"/>
        <v>23</v>
      </c>
      <c r="M51" s="32">
        <v>18</v>
      </c>
      <c r="N51" s="5">
        <v>0</v>
      </c>
      <c r="O51" s="11">
        <f t="shared" si="3"/>
        <v>18</v>
      </c>
      <c r="P51" s="37"/>
      <c r="Q51" s="10">
        <f t="shared" si="10"/>
        <v>0.63541666666666652</v>
      </c>
      <c r="R51" s="4">
        <v>8</v>
      </c>
      <c r="S51" s="5">
        <v>0</v>
      </c>
      <c r="T51" s="11">
        <f t="shared" si="4"/>
        <v>8</v>
      </c>
      <c r="U51" s="32">
        <v>8</v>
      </c>
      <c r="V51" s="5">
        <v>0</v>
      </c>
      <c r="W51" s="11">
        <f t="shared" si="5"/>
        <v>8</v>
      </c>
      <c r="X51" s="37"/>
      <c r="Y51" s="10">
        <f t="shared" si="11"/>
        <v>0.63541666666666652</v>
      </c>
      <c r="Z51" s="4">
        <v>19</v>
      </c>
      <c r="AA51" s="5">
        <v>0</v>
      </c>
      <c r="AB51" s="11">
        <f t="shared" si="6"/>
        <v>19</v>
      </c>
      <c r="AC51" s="32">
        <v>33</v>
      </c>
      <c r="AD51" s="5">
        <v>0</v>
      </c>
      <c r="AE51" s="11">
        <f t="shared" si="7"/>
        <v>33</v>
      </c>
      <c r="AF51" s="37"/>
    </row>
    <row r="52" spans="1:32" ht="13.5" customHeight="1" x14ac:dyDescent="0.3">
      <c r="A52" s="10">
        <f t="shared" si="8"/>
        <v>0.64583333333333315</v>
      </c>
      <c r="B52" s="4">
        <v>5</v>
      </c>
      <c r="C52" s="5">
        <v>0</v>
      </c>
      <c r="D52" s="11">
        <f t="shared" si="0"/>
        <v>5</v>
      </c>
      <c r="E52" s="32">
        <v>2</v>
      </c>
      <c r="F52" s="5">
        <v>0</v>
      </c>
      <c r="G52" s="11">
        <f t="shared" si="1"/>
        <v>2</v>
      </c>
      <c r="H52" s="37"/>
      <c r="I52" s="10">
        <f t="shared" si="9"/>
        <v>0.64583333333333315</v>
      </c>
      <c r="J52" s="4">
        <v>22</v>
      </c>
      <c r="K52" s="5">
        <v>0</v>
      </c>
      <c r="L52" s="11">
        <f t="shared" si="2"/>
        <v>22</v>
      </c>
      <c r="M52" s="32">
        <v>8</v>
      </c>
      <c r="N52" s="5">
        <v>1</v>
      </c>
      <c r="O52" s="11">
        <f t="shared" si="3"/>
        <v>9</v>
      </c>
      <c r="P52" s="37"/>
      <c r="Q52" s="10">
        <f t="shared" si="10"/>
        <v>0.64583333333333315</v>
      </c>
      <c r="R52" s="4">
        <v>15</v>
      </c>
      <c r="S52" s="5">
        <v>0</v>
      </c>
      <c r="T52" s="11">
        <f t="shared" si="4"/>
        <v>15</v>
      </c>
      <c r="U52" s="32">
        <v>12</v>
      </c>
      <c r="V52" s="5">
        <v>0</v>
      </c>
      <c r="W52" s="11">
        <f t="shared" si="5"/>
        <v>12</v>
      </c>
      <c r="X52" s="37"/>
      <c r="Y52" s="10">
        <f t="shared" si="11"/>
        <v>0.64583333333333315</v>
      </c>
      <c r="Z52" s="4">
        <v>26</v>
      </c>
      <c r="AA52" s="5">
        <v>0</v>
      </c>
      <c r="AB52" s="11">
        <f t="shared" si="6"/>
        <v>26</v>
      </c>
      <c r="AC52" s="32">
        <v>19</v>
      </c>
      <c r="AD52" s="5">
        <v>0</v>
      </c>
      <c r="AE52" s="11">
        <f t="shared" si="7"/>
        <v>19</v>
      </c>
      <c r="AF52" s="37"/>
    </row>
    <row r="53" spans="1:32" ht="13.5" customHeight="1" x14ac:dyDescent="0.3">
      <c r="A53" s="14">
        <f t="shared" si="8"/>
        <v>0.65624999999999978</v>
      </c>
      <c r="B53" s="15">
        <v>8</v>
      </c>
      <c r="C53" s="16">
        <v>0</v>
      </c>
      <c r="D53" s="17">
        <f t="shared" si="0"/>
        <v>8</v>
      </c>
      <c r="E53" s="33">
        <v>6</v>
      </c>
      <c r="F53" s="16">
        <v>0</v>
      </c>
      <c r="G53" s="17">
        <f t="shared" si="1"/>
        <v>6</v>
      </c>
      <c r="H53" s="37"/>
      <c r="I53" s="14">
        <f t="shared" si="9"/>
        <v>0.65624999999999978</v>
      </c>
      <c r="J53" s="15">
        <v>16</v>
      </c>
      <c r="K53" s="16">
        <v>0</v>
      </c>
      <c r="L53" s="17">
        <f t="shared" si="2"/>
        <v>16</v>
      </c>
      <c r="M53" s="33">
        <v>13</v>
      </c>
      <c r="N53" s="16">
        <v>0</v>
      </c>
      <c r="O53" s="17">
        <f t="shared" si="3"/>
        <v>13</v>
      </c>
      <c r="P53" s="37"/>
      <c r="Q53" s="14">
        <f t="shared" si="10"/>
        <v>0.65624999999999978</v>
      </c>
      <c r="R53" s="15">
        <v>8</v>
      </c>
      <c r="S53" s="16">
        <v>0</v>
      </c>
      <c r="T53" s="17">
        <f t="shared" si="4"/>
        <v>8</v>
      </c>
      <c r="U53" s="33">
        <v>14</v>
      </c>
      <c r="V53" s="16">
        <v>0</v>
      </c>
      <c r="W53" s="17">
        <f t="shared" si="5"/>
        <v>14</v>
      </c>
      <c r="X53" s="37"/>
      <c r="Y53" s="14">
        <f t="shared" si="11"/>
        <v>0.65624999999999978</v>
      </c>
      <c r="Z53" s="15">
        <v>28</v>
      </c>
      <c r="AA53" s="16">
        <v>0</v>
      </c>
      <c r="AB53" s="17">
        <f t="shared" si="6"/>
        <v>28</v>
      </c>
      <c r="AC53" s="33">
        <v>29</v>
      </c>
      <c r="AD53" s="16">
        <v>0</v>
      </c>
      <c r="AE53" s="17">
        <f t="shared" si="7"/>
        <v>29</v>
      </c>
      <c r="AF53" s="37"/>
    </row>
    <row r="54" spans="1:32" ht="13.5" customHeight="1" x14ac:dyDescent="0.3">
      <c r="A54" s="20" t="s">
        <v>4</v>
      </c>
      <c r="B54" s="21">
        <f t="shared" ref="B54:C54" si="47">SUM(B50:B53)</f>
        <v>20</v>
      </c>
      <c r="C54" s="22">
        <f t="shared" si="47"/>
        <v>0</v>
      </c>
      <c r="D54" s="29">
        <f t="shared" si="0"/>
        <v>20</v>
      </c>
      <c r="E54" s="34">
        <f>SUM(E50:E53)</f>
        <v>23</v>
      </c>
      <c r="F54" s="22">
        <f>SUM(F50:F53)</f>
        <v>0</v>
      </c>
      <c r="G54" s="29">
        <f t="shared" si="1"/>
        <v>23</v>
      </c>
      <c r="H54" s="37"/>
      <c r="I54" s="20" t="s">
        <v>4</v>
      </c>
      <c r="J54" s="21">
        <f t="shared" ref="J54:K54" si="48">SUM(J50:J53)</f>
        <v>77</v>
      </c>
      <c r="K54" s="22">
        <f t="shared" si="48"/>
        <v>0</v>
      </c>
      <c r="L54" s="29">
        <f t="shared" si="2"/>
        <v>77</v>
      </c>
      <c r="M54" s="34">
        <f>SUM(M50:M53)</f>
        <v>47</v>
      </c>
      <c r="N54" s="22">
        <f>SUM(N50:N53)</f>
        <v>1</v>
      </c>
      <c r="O54" s="29">
        <f t="shared" si="3"/>
        <v>48</v>
      </c>
      <c r="P54" s="37"/>
      <c r="Q54" s="20" t="s">
        <v>4</v>
      </c>
      <c r="R54" s="21">
        <f t="shared" ref="R54:S54" si="49">SUM(R50:R53)</f>
        <v>36</v>
      </c>
      <c r="S54" s="22">
        <f t="shared" si="49"/>
        <v>0</v>
      </c>
      <c r="T54" s="29">
        <f t="shared" si="4"/>
        <v>36</v>
      </c>
      <c r="U54" s="34">
        <f>SUM(U50:U53)</f>
        <v>43</v>
      </c>
      <c r="V54" s="22">
        <f>SUM(V50:V53)</f>
        <v>0</v>
      </c>
      <c r="W54" s="29">
        <f t="shared" si="5"/>
        <v>43</v>
      </c>
      <c r="X54" s="37"/>
      <c r="Y54" s="20" t="s">
        <v>4</v>
      </c>
      <c r="Z54" s="21">
        <f t="shared" ref="Z54:AA54" si="50">SUM(Z50:Z53)</f>
        <v>81</v>
      </c>
      <c r="AA54" s="22">
        <f t="shared" si="50"/>
        <v>0</v>
      </c>
      <c r="AB54" s="29">
        <f t="shared" si="6"/>
        <v>81</v>
      </c>
      <c r="AC54" s="34">
        <f>SUM(AC50:AC53)</f>
        <v>106</v>
      </c>
      <c r="AD54" s="22">
        <f>SUM(AD50:AD53)</f>
        <v>0</v>
      </c>
      <c r="AE54" s="29">
        <f t="shared" si="7"/>
        <v>106</v>
      </c>
      <c r="AF54" s="37"/>
    </row>
    <row r="55" spans="1:32" ht="13.5" customHeight="1" x14ac:dyDescent="0.3">
      <c r="A55" s="9">
        <f>A53+"00:15"</f>
        <v>0.66666666666666641</v>
      </c>
      <c r="B55" s="2">
        <v>7</v>
      </c>
      <c r="C55" s="3">
        <v>0</v>
      </c>
      <c r="D55" s="8">
        <f t="shared" si="0"/>
        <v>7</v>
      </c>
      <c r="E55" s="31">
        <v>8</v>
      </c>
      <c r="F55" s="3">
        <v>0</v>
      </c>
      <c r="G55" s="8">
        <f t="shared" si="1"/>
        <v>8</v>
      </c>
      <c r="H55" s="37"/>
      <c r="I55" s="9">
        <f>I53+"00:15"</f>
        <v>0.66666666666666641</v>
      </c>
      <c r="J55" s="2">
        <v>21</v>
      </c>
      <c r="K55" s="3">
        <v>0</v>
      </c>
      <c r="L55" s="8">
        <f t="shared" si="2"/>
        <v>21</v>
      </c>
      <c r="M55" s="31">
        <v>10</v>
      </c>
      <c r="N55" s="3">
        <v>0</v>
      </c>
      <c r="O55" s="8">
        <f t="shared" si="3"/>
        <v>10</v>
      </c>
      <c r="P55" s="37"/>
      <c r="Q55" s="9">
        <f>Q53+"00:15"</f>
        <v>0.66666666666666641</v>
      </c>
      <c r="R55" s="2">
        <v>14</v>
      </c>
      <c r="S55" s="3">
        <v>0</v>
      </c>
      <c r="T55" s="8">
        <f t="shared" si="4"/>
        <v>14</v>
      </c>
      <c r="U55" s="31">
        <v>5</v>
      </c>
      <c r="V55" s="3">
        <v>0</v>
      </c>
      <c r="W55" s="8">
        <f t="shared" si="5"/>
        <v>5</v>
      </c>
      <c r="X55" s="37"/>
      <c r="Y55" s="9">
        <f>Y53+"00:15"</f>
        <v>0.66666666666666641</v>
      </c>
      <c r="Z55" s="2">
        <v>10</v>
      </c>
      <c r="AA55" s="3">
        <v>0</v>
      </c>
      <c r="AB55" s="8">
        <f t="shared" si="6"/>
        <v>10</v>
      </c>
      <c r="AC55" s="31">
        <v>38</v>
      </c>
      <c r="AD55" s="3">
        <v>0</v>
      </c>
      <c r="AE55" s="8">
        <f t="shared" si="7"/>
        <v>38</v>
      </c>
      <c r="AF55" s="37"/>
    </row>
    <row r="56" spans="1:32" ht="13.5" customHeight="1" x14ac:dyDescent="0.3">
      <c r="A56" s="10">
        <f t="shared" si="8"/>
        <v>0.67708333333333304</v>
      </c>
      <c r="B56" s="4">
        <v>3</v>
      </c>
      <c r="C56" s="5">
        <v>0</v>
      </c>
      <c r="D56" s="11">
        <f t="shared" si="0"/>
        <v>3</v>
      </c>
      <c r="E56" s="32">
        <v>11</v>
      </c>
      <c r="F56" s="5">
        <v>0</v>
      </c>
      <c r="G56" s="11">
        <f t="shared" si="1"/>
        <v>11</v>
      </c>
      <c r="H56" s="37"/>
      <c r="I56" s="10">
        <f t="shared" si="9"/>
        <v>0.67708333333333304</v>
      </c>
      <c r="J56" s="4">
        <v>27</v>
      </c>
      <c r="K56" s="5">
        <v>0</v>
      </c>
      <c r="L56" s="11">
        <f t="shared" si="2"/>
        <v>27</v>
      </c>
      <c r="M56" s="32">
        <v>11</v>
      </c>
      <c r="N56" s="5">
        <v>0</v>
      </c>
      <c r="O56" s="11">
        <f t="shared" si="3"/>
        <v>11</v>
      </c>
      <c r="P56" s="37"/>
      <c r="Q56" s="10">
        <f t="shared" si="10"/>
        <v>0.67708333333333304</v>
      </c>
      <c r="R56" s="4">
        <v>19</v>
      </c>
      <c r="S56" s="5">
        <v>0</v>
      </c>
      <c r="T56" s="11">
        <f t="shared" si="4"/>
        <v>19</v>
      </c>
      <c r="U56" s="32">
        <v>9</v>
      </c>
      <c r="V56" s="5">
        <v>0</v>
      </c>
      <c r="W56" s="11">
        <f t="shared" si="5"/>
        <v>9</v>
      </c>
      <c r="X56" s="37"/>
      <c r="Y56" s="10">
        <f t="shared" si="11"/>
        <v>0.67708333333333304</v>
      </c>
      <c r="Z56" s="4">
        <v>18</v>
      </c>
      <c r="AA56" s="5">
        <v>0</v>
      </c>
      <c r="AB56" s="11">
        <f t="shared" si="6"/>
        <v>18</v>
      </c>
      <c r="AC56" s="32">
        <v>19</v>
      </c>
      <c r="AD56" s="5">
        <v>0</v>
      </c>
      <c r="AE56" s="11">
        <f t="shared" si="7"/>
        <v>19</v>
      </c>
      <c r="AF56" s="37"/>
    </row>
    <row r="57" spans="1:32" ht="13.5" customHeight="1" x14ac:dyDescent="0.3">
      <c r="A57" s="10">
        <f t="shared" si="8"/>
        <v>0.68749999999999967</v>
      </c>
      <c r="B57" s="4">
        <v>7</v>
      </c>
      <c r="C57" s="5">
        <v>0</v>
      </c>
      <c r="D57" s="11">
        <f t="shared" si="0"/>
        <v>7</v>
      </c>
      <c r="E57" s="32">
        <v>8</v>
      </c>
      <c r="F57" s="5">
        <v>0</v>
      </c>
      <c r="G57" s="11">
        <f t="shared" si="1"/>
        <v>8</v>
      </c>
      <c r="H57" s="37"/>
      <c r="I57" s="10">
        <f t="shared" si="9"/>
        <v>0.68749999999999967</v>
      </c>
      <c r="J57" s="4">
        <v>30</v>
      </c>
      <c r="K57" s="5">
        <v>0</v>
      </c>
      <c r="L57" s="11">
        <f t="shared" si="2"/>
        <v>30</v>
      </c>
      <c r="M57" s="32">
        <v>11</v>
      </c>
      <c r="N57" s="5">
        <v>0</v>
      </c>
      <c r="O57" s="11">
        <f t="shared" si="3"/>
        <v>11</v>
      </c>
      <c r="P57" s="37"/>
      <c r="Q57" s="10">
        <f t="shared" si="10"/>
        <v>0.68749999999999967</v>
      </c>
      <c r="R57" s="4">
        <v>12</v>
      </c>
      <c r="S57" s="5">
        <v>0</v>
      </c>
      <c r="T57" s="11">
        <f t="shared" si="4"/>
        <v>12</v>
      </c>
      <c r="U57" s="32">
        <v>16</v>
      </c>
      <c r="V57" s="5">
        <v>0</v>
      </c>
      <c r="W57" s="11">
        <f t="shared" si="5"/>
        <v>16</v>
      </c>
      <c r="X57" s="37"/>
      <c r="Y57" s="10">
        <f t="shared" si="11"/>
        <v>0.68749999999999967</v>
      </c>
      <c r="Z57" s="4">
        <v>31</v>
      </c>
      <c r="AA57" s="5">
        <v>0</v>
      </c>
      <c r="AB57" s="11">
        <f t="shared" si="6"/>
        <v>31</v>
      </c>
      <c r="AC57" s="32">
        <v>27</v>
      </c>
      <c r="AD57" s="5">
        <v>0</v>
      </c>
      <c r="AE57" s="11">
        <f t="shared" si="7"/>
        <v>27</v>
      </c>
      <c r="AF57" s="37"/>
    </row>
    <row r="58" spans="1:32" ht="13.5" customHeight="1" x14ac:dyDescent="0.3">
      <c r="A58" s="14">
        <f t="shared" si="8"/>
        <v>0.6979166666666663</v>
      </c>
      <c r="B58" s="15">
        <v>5</v>
      </c>
      <c r="C58" s="16">
        <v>0</v>
      </c>
      <c r="D58" s="17">
        <f t="shared" si="0"/>
        <v>5</v>
      </c>
      <c r="E58" s="33">
        <v>6</v>
      </c>
      <c r="F58" s="16">
        <v>0</v>
      </c>
      <c r="G58" s="17">
        <f t="shared" si="1"/>
        <v>6</v>
      </c>
      <c r="H58" s="37"/>
      <c r="I58" s="14">
        <f t="shared" si="9"/>
        <v>0.6979166666666663</v>
      </c>
      <c r="J58" s="15">
        <v>22</v>
      </c>
      <c r="K58" s="16">
        <v>0</v>
      </c>
      <c r="L58" s="17">
        <f t="shared" si="2"/>
        <v>22</v>
      </c>
      <c r="M58" s="33">
        <v>11</v>
      </c>
      <c r="N58" s="16">
        <v>0</v>
      </c>
      <c r="O58" s="17">
        <f t="shared" si="3"/>
        <v>11</v>
      </c>
      <c r="P58" s="37"/>
      <c r="Q58" s="14">
        <f t="shared" si="10"/>
        <v>0.6979166666666663</v>
      </c>
      <c r="R58" s="15">
        <v>11</v>
      </c>
      <c r="S58" s="16">
        <v>0</v>
      </c>
      <c r="T58" s="17">
        <f t="shared" si="4"/>
        <v>11</v>
      </c>
      <c r="U58" s="33">
        <v>15</v>
      </c>
      <c r="V58" s="16">
        <v>0</v>
      </c>
      <c r="W58" s="17">
        <f t="shared" si="5"/>
        <v>15</v>
      </c>
      <c r="X58" s="37"/>
      <c r="Y58" s="14">
        <f t="shared" si="11"/>
        <v>0.6979166666666663</v>
      </c>
      <c r="Z58" s="15">
        <v>19</v>
      </c>
      <c r="AA58" s="16">
        <v>0</v>
      </c>
      <c r="AB58" s="17">
        <f t="shared" si="6"/>
        <v>19</v>
      </c>
      <c r="AC58" s="33">
        <v>28</v>
      </c>
      <c r="AD58" s="16">
        <v>0</v>
      </c>
      <c r="AE58" s="17">
        <f t="shared" si="7"/>
        <v>28</v>
      </c>
      <c r="AF58" s="37"/>
    </row>
    <row r="59" spans="1:32" ht="13.5" customHeight="1" x14ac:dyDescent="0.3">
      <c r="A59" s="20" t="s">
        <v>4</v>
      </c>
      <c r="B59" s="21">
        <f t="shared" ref="B59:C59" si="51">SUM(B55:B58)</f>
        <v>22</v>
      </c>
      <c r="C59" s="22">
        <f t="shared" si="51"/>
        <v>0</v>
      </c>
      <c r="D59" s="29">
        <f t="shared" si="0"/>
        <v>22</v>
      </c>
      <c r="E59" s="34">
        <f>SUM(E55:E58)</f>
        <v>33</v>
      </c>
      <c r="F59" s="22">
        <f>SUM(F55:F58)</f>
        <v>0</v>
      </c>
      <c r="G59" s="29">
        <f t="shared" si="1"/>
        <v>33</v>
      </c>
      <c r="H59" s="37"/>
      <c r="I59" s="20" t="s">
        <v>4</v>
      </c>
      <c r="J59" s="21">
        <f t="shared" ref="J59:K59" si="52">SUM(J55:J58)</f>
        <v>100</v>
      </c>
      <c r="K59" s="22">
        <f t="shared" si="52"/>
        <v>0</v>
      </c>
      <c r="L59" s="29">
        <f t="shared" si="2"/>
        <v>100</v>
      </c>
      <c r="M59" s="34">
        <f>SUM(M55:M58)</f>
        <v>43</v>
      </c>
      <c r="N59" s="22">
        <f>SUM(N55:N58)</f>
        <v>0</v>
      </c>
      <c r="O59" s="29">
        <f t="shared" si="3"/>
        <v>43</v>
      </c>
      <c r="P59" s="37"/>
      <c r="Q59" s="20" t="s">
        <v>4</v>
      </c>
      <c r="R59" s="21">
        <f t="shared" ref="R59:S59" si="53">SUM(R55:R58)</f>
        <v>56</v>
      </c>
      <c r="S59" s="22">
        <f t="shared" si="53"/>
        <v>0</v>
      </c>
      <c r="T59" s="29">
        <f t="shared" si="4"/>
        <v>56</v>
      </c>
      <c r="U59" s="34">
        <f>SUM(U55:U58)</f>
        <v>45</v>
      </c>
      <c r="V59" s="22">
        <f>SUM(V55:V58)</f>
        <v>0</v>
      </c>
      <c r="W59" s="29">
        <f t="shared" si="5"/>
        <v>45</v>
      </c>
      <c r="X59" s="37"/>
      <c r="Y59" s="20" t="s">
        <v>4</v>
      </c>
      <c r="Z59" s="21">
        <f t="shared" ref="Z59:AA59" si="54">SUM(Z55:Z58)</f>
        <v>78</v>
      </c>
      <c r="AA59" s="22">
        <f t="shared" si="54"/>
        <v>0</v>
      </c>
      <c r="AB59" s="29">
        <f t="shared" si="6"/>
        <v>78</v>
      </c>
      <c r="AC59" s="34">
        <f>SUM(AC55:AC58)</f>
        <v>112</v>
      </c>
      <c r="AD59" s="22">
        <f>SUM(AD55:AD58)</f>
        <v>0</v>
      </c>
      <c r="AE59" s="29">
        <f t="shared" si="7"/>
        <v>112</v>
      </c>
      <c r="AF59" s="37"/>
    </row>
    <row r="60" spans="1:32" ht="13.5" customHeight="1" x14ac:dyDescent="0.3">
      <c r="A60" s="9">
        <f>A58+"00:15"</f>
        <v>0.70833333333333293</v>
      </c>
      <c r="B60" s="2">
        <v>7</v>
      </c>
      <c r="C60" s="3">
        <v>0</v>
      </c>
      <c r="D60" s="8">
        <f t="shared" si="0"/>
        <v>7</v>
      </c>
      <c r="E60" s="31">
        <v>7</v>
      </c>
      <c r="F60" s="3">
        <v>0</v>
      </c>
      <c r="G60" s="8">
        <f t="shared" si="1"/>
        <v>7</v>
      </c>
      <c r="H60" s="37"/>
      <c r="I60" s="9">
        <f>I58+"00:15"</f>
        <v>0.70833333333333293</v>
      </c>
      <c r="J60" s="2">
        <v>24</v>
      </c>
      <c r="K60" s="3">
        <v>0</v>
      </c>
      <c r="L60" s="8">
        <f t="shared" si="2"/>
        <v>24</v>
      </c>
      <c r="M60" s="31">
        <v>25</v>
      </c>
      <c r="N60" s="3">
        <v>0</v>
      </c>
      <c r="O60" s="8">
        <f t="shared" si="3"/>
        <v>25</v>
      </c>
      <c r="P60" s="37"/>
      <c r="Q60" s="9">
        <f>Q58+"00:15"</f>
        <v>0.70833333333333293</v>
      </c>
      <c r="R60" s="2">
        <v>13</v>
      </c>
      <c r="S60" s="3">
        <v>0</v>
      </c>
      <c r="T60" s="8">
        <f t="shared" si="4"/>
        <v>13</v>
      </c>
      <c r="U60" s="31">
        <v>17</v>
      </c>
      <c r="V60" s="3">
        <v>0</v>
      </c>
      <c r="W60" s="8">
        <f t="shared" si="5"/>
        <v>17</v>
      </c>
      <c r="X60" s="37"/>
      <c r="Y60" s="9">
        <f>Y58+"00:15"</f>
        <v>0.70833333333333293</v>
      </c>
      <c r="Z60" s="2">
        <v>39</v>
      </c>
      <c r="AA60" s="3">
        <v>0</v>
      </c>
      <c r="AB60" s="8">
        <f t="shared" si="6"/>
        <v>39</v>
      </c>
      <c r="AC60" s="31">
        <v>15</v>
      </c>
      <c r="AD60" s="3">
        <v>0</v>
      </c>
      <c r="AE60" s="8">
        <f t="shared" si="7"/>
        <v>15</v>
      </c>
      <c r="AF60" s="37"/>
    </row>
    <row r="61" spans="1:32" ht="13.5" customHeight="1" x14ac:dyDescent="0.3">
      <c r="A61" s="10">
        <f t="shared" si="8"/>
        <v>0.71874999999999956</v>
      </c>
      <c r="B61" s="4">
        <v>12</v>
      </c>
      <c r="C61" s="5">
        <v>0</v>
      </c>
      <c r="D61" s="11">
        <f t="shared" si="0"/>
        <v>12</v>
      </c>
      <c r="E61" s="32">
        <v>12</v>
      </c>
      <c r="F61" s="5">
        <v>1</v>
      </c>
      <c r="G61" s="11">
        <f t="shared" si="1"/>
        <v>13</v>
      </c>
      <c r="H61" s="37"/>
      <c r="I61" s="10">
        <f t="shared" si="9"/>
        <v>0.71874999999999956</v>
      </c>
      <c r="J61" s="4">
        <v>29</v>
      </c>
      <c r="K61" s="5">
        <v>0</v>
      </c>
      <c r="L61" s="11">
        <f t="shared" si="2"/>
        <v>29</v>
      </c>
      <c r="M61" s="32">
        <v>13</v>
      </c>
      <c r="N61" s="5">
        <v>1</v>
      </c>
      <c r="O61" s="11">
        <f t="shared" si="3"/>
        <v>14</v>
      </c>
      <c r="P61" s="37"/>
      <c r="Q61" s="10">
        <f t="shared" si="10"/>
        <v>0.71874999999999956</v>
      </c>
      <c r="R61" s="4">
        <v>21</v>
      </c>
      <c r="S61" s="5">
        <v>0</v>
      </c>
      <c r="T61" s="11">
        <f t="shared" si="4"/>
        <v>21</v>
      </c>
      <c r="U61" s="32">
        <v>15</v>
      </c>
      <c r="V61" s="5">
        <v>0</v>
      </c>
      <c r="W61" s="11">
        <f t="shared" si="5"/>
        <v>15</v>
      </c>
      <c r="X61" s="37"/>
      <c r="Y61" s="10">
        <f t="shared" si="11"/>
        <v>0.71874999999999956</v>
      </c>
      <c r="Z61" s="4">
        <v>28</v>
      </c>
      <c r="AA61" s="5">
        <v>0</v>
      </c>
      <c r="AB61" s="11">
        <f t="shared" si="6"/>
        <v>28</v>
      </c>
      <c r="AC61" s="32">
        <v>40</v>
      </c>
      <c r="AD61" s="5">
        <v>0</v>
      </c>
      <c r="AE61" s="11">
        <f t="shared" si="7"/>
        <v>40</v>
      </c>
      <c r="AF61" s="37"/>
    </row>
    <row r="62" spans="1:32" ht="13.5" customHeight="1" x14ac:dyDescent="0.3">
      <c r="A62" s="10">
        <f t="shared" si="8"/>
        <v>0.72916666666666619</v>
      </c>
      <c r="B62" s="4">
        <v>6</v>
      </c>
      <c r="C62" s="5">
        <v>0</v>
      </c>
      <c r="D62" s="11">
        <f t="shared" si="0"/>
        <v>6</v>
      </c>
      <c r="E62" s="32">
        <v>9</v>
      </c>
      <c r="F62" s="5">
        <v>0</v>
      </c>
      <c r="G62" s="11">
        <f t="shared" si="1"/>
        <v>9</v>
      </c>
      <c r="H62" s="37"/>
      <c r="I62" s="10">
        <f t="shared" si="9"/>
        <v>0.72916666666666619</v>
      </c>
      <c r="J62" s="4">
        <v>39</v>
      </c>
      <c r="K62" s="5">
        <v>0</v>
      </c>
      <c r="L62" s="11">
        <f t="shared" si="2"/>
        <v>39</v>
      </c>
      <c r="M62" s="32">
        <v>21</v>
      </c>
      <c r="N62" s="5">
        <v>0</v>
      </c>
      <c r="O62" s="11">
        <f t="shared" si="3"/>
        <v>21</v>
      </c>
      <c r="P62" s="37"/>
      <c r="Q62" s="10">
        <f t="shared" si="10"/>
        <v>0.72916666666666619</v>
      </c>
      <c r="R62" s="4">
        <v>13</v>
      </c>
      <c r="S62" s="5">
        <v>0</v>
      </c>
      <c r="T62" s="11">
        <f t="shared" si="4"/>
        <v>13</v>
      </c>
      <c r="U62" s="32">
        <v>16</v>
      </c>
      <c r="V62" s="5">
        <v>0</v>
      </c>
      <c r="W62" s="11">
        <f t="shared" si="5"/>
        <v>16</v>
      </c>
      <c r="X62" s="37"/>
      <c r="Y62" s="10">
        <f t="shared" si="11"/>
        <v>0.72916666666666619</v>
      </c>
      <c r="Z62" s="4">
        <v>35</v>
      </c>
      <c r="AA62" s="5">
        <v>0</v>
      </c>
      <c r="AB62" s="11">
        <f t="shared" si="6"/>
        <v>35</v>
      </c>
      <c r="AC62" s="32">
        <v>36</v>
      </c>
      <c r="AD62" s="5">
        <v>0</v>
      </c>
      <c r="AE62" s="11">
        <f t="shared" si="7"/>
        <v>36</v>
      </c>
      <c r="AF62" s="37"/>
    </row>
    <row r="63" spans="1:32" ht="13.5" customHeight="1" x14ac:dyDescent="0.3">
      <c r="A63" s="14">
        <f t="shared" si="8"/>
        <v>0.73958333333333282</v>
      </c>
      <c r="B63" s="15">
        <v>7</v>
      </c>
      <c r="C63" s="16">
        <v>0</v>
      </c>
      <c r="D63" s="17">
        <f t="shared" si="0"/>
        <v>7</v>
      </c>
      <c r="E63" s="33">
        <v>7</v>
      </c>
      <c r="F63" s="16">
        <v>0</v>
      </c>
      <c r="G63" s="17">
        <f t="shared" si="1"/>
        <v>7</v>
      </c>
      <c r="H63" s="37"/>
      <c r="I63" s="14">
        <f t="shared" si="9"/>
        <v>0.73958333333333282</v>
      </c>
      <c r="J63" s="15">
        <v>28</v>
      </c>
      <c r="K63" s="16">
        <v>0</v>
      </c>
      <c r="L63" s="17">
        <f t="shared" si="2"/>
        <v>28</v>
      </c>
      <c r="M63" s="33">
        <v>16</v>
      </c>
      <c r="N63" s="16">
        <v>1</v>
      </c>
      <c r="O63" s="17">
        <f t="shared" si="3"/>
        <v>17</v>
      </c>
      <c r="P63" s="37"/>
      <c r="Q63" s="14">
        <f t="shared" si="10"/>
        <v>0.73958333333333282</v>
      </c>
      <c r="R63" s="15">
        <v>24</v>
      </c>
      <c r="S63" s="16">
        <v>0</v>
      </c>
      <c r="T63" s="17">
        <f t="shared" si="4"/>
        <v>24</v>
      </c>
      <c r="U63" s="33">
        <v>13</v>
      </c>
      <c r="V63" s="16">
        <v>0</v>
      </c>
      <c r="W63" s="17">
        <f t="shared" si="5"/>
        <v>13</v>
      </c>
      <c r="X63" s="37"/>
      <c r="Y63" s="14">
        <f t="shared" si="11"/>
        <v>0.73958333333333282</v>
      </c>
      <c r="Z63" s="15">
        <v>35</v>
      </c>
      <c r="AA63" s="16">
        <v>0</v>
      </c>
      <c r="AB63" s="17">
        <f t="shared" si="6"/>
        <v>35</v>
      </c>
      <c r="AC63" s="33">
        <v>36</v>
      </c>
      <c r="AD63" s="16">
        <v>0</v>
      </c>
      <c r="AE63" s="17">
        <f t="shared" si="7"/>
        <v>36</v>
      </c>
      <c r="AF63" s="37"/>
    </row>
    <row r="64" spans="1:32" ht="13.5" customHeight="1" x14ac:dyDescent="0.3">
      <c r="A64" s="20" t="s">
        <v>4</v>
      </c>
      <c r="B64" s="21">
        <f t="shared" ref="B64:C64" si="55">SUM(B60:B63)</f>
        <v>32</v>
      </c>
      <c r="C64" s="22">
        <f t="shared" si="55"/>
        <v>0</v>
      </c>
      <c r="D64" s="29">
        <f t="shared" si="0"/>
        <v>32</v>
      </c>
      <c r="E64" s="34">
        <f>SUM(E60:E63)</f>
        <v>35</v>
      </c>
      <c r="F64" s="22">
        <f>SUM(F60:F63)</f>
        <v>1</v>
      </c>
      <c r="G64" s="29">
        <f t="shared" si="1"/>
        <v>36</v>
      </c>
      <c r="H64" s="37"/>
      <c r="I64" s="20" t="s">
        <v>4</v>
      </c>
      <c r="J64" s="21">
        <f t="shared" ref="J64:K64" si="56">SUM(J60:J63)</f>
        <v>120</v>
      </c>
      <c r="K64" s="22">
        <f t="shared" si="56"/>
        <v>0</v>
      </c>
      <c r="L64" s="29">
        <f t="shared" si="2"/>
        <v>120</v>
      </c>
      <c r="M64" s="34">
        <f>SUM(M60:M63)</f>
        <v>75</v>
      </c>
      <c r="N64" s="22">
        <f>SUM(N60:N63)</f>
        <v>2</v>
      </c>
      <c r="O64" s="29">
        <f t="shared" si="3"/>
        <v>77</v>
      </c>
      <c r="P64" s="37"/>
      <c r="Q64" s="20" t="s">
        <v>4</v>
      </c>
      <c r="R64" s="21">
        <f t="shared" ref="R64:S64" si="57">SUM(R60:R63)</f>
        <v>71</v>
      </c>
      <c r="S64" s="22">
        <f t="shared" si="57"/>
        <v>0</v>
      </c>
      <c r="T64" s="29">
        <f t="shared" si="4"/>
        <v>71</v>
      </c>
      <c r="U64" s="34">
        <f>SUM(U60:U63)</f>
        <v>61</v>
      </c>
      <c r="V64" s="22">
        <f>SUM(V60:V63)</f>
        <v>0</v>
      </c>
      <c r="W64" s="29">
        <f t="shared" si="5"/>
        <v>61</v>
      </c>
      <c r="X64" s="37"/>
      <c r="Y64" s="20" t="s">
        <v>4</v>
      </c>
      <c r="Z64" s="21">
        <f t="shared" ref="Z64:AA64" si="58">SUM(Z60:Z63)</f>
        <v>137</v>
      </c>
      <c r="AA64" s="22">
        <f t="shared" si="58"/>
        <v>0</v>
      </c>
      <c r="AB64" s="29">
        <f t="shared" si="6"/>
        <v>137</v>
      </c>
      <c r="AC64" s="34">
        <f>SUM(AC60:AC63)</f>
        <v>127</v>
      </c>
      <c r="AD64" s="22">
        <f>SUM(AD60:AD63)</f>
        <v>0</v>
      </c>
      <c r="AE64" s="29">
        <f t="shared" si="7"/>
        <v>127</v>
      </c>
      <c r="AF64" s="37"/>
    </row>
    <row r="65" spans="1:32" ht="13.5" customHeight="1" x14ac:dyDescent="0.3">
      <c r="A65" s="9">
        <f>A63+"00:15"</f>
        <v>0.74999999999999944</v>
      </c>
      <c r="B65" s="2">
        <v>10</v>
      </c>
      <c r="C65" s="3">
        <v>0</v>
      </c>
      <c r="D65" s="8">
        <f t="shared" si="0"/>
        <v>10</v>
      </c>
      <c r="E65" s="31">
        <v>9</v>
      </c>
      <c r="F65" s="3">
        <v>0</v>
      </c>
      <c r="G65" s="8">
        <f t="shared" si="1"/>
        <v>9</v>
      </c>
      <c r="H65" s="37"/>
      <c r="I65" s="9">
        <f>I63+"00:15"</f>
        <v>0.74999999999999944</v>
      </c>
      <c r="J65" s="2">
        <v>30</v>
      </c>
      <c r="K65" s="3">
        <v>0</v>
      </c>
      <c r="L65" s="8">
        <f t="shared" si="2"/>
        <v>30</v>
      </c>
      <c r="M65" s="31">
        <v>11</v>
      </c>
      <c r="N65" s="3">
        <v>1</v>
      </c>
      <c r="O65" s="8">
        <f t="shared" si="3"/>
        <v>12</v>
      </c>
      <c r="P65" s="37"/>
      <c r="Q65" s="9">
        <f>Q63+"00:15"</f>
        <v>0.74999999999999944</v>
      </c>
      <c r="R65" s="2">
        <v>27</v>
      </c>
      <c r="S65" s="3">
        <v>0</v>
      </c>
      <c r="T65" s="8">
        <f t="shared" si="4"/>
        <v>27</v>
      </c>
      <c r="U65" s="31">
        <v>7</v>
      </c>
      <c r="V65" s="3">
        <v>0</v>
      </c>
      <c r="W65" s="8">
        <f t="shared" si="5"/>
        <v>7</v>
      </c>
      <c r="X65" s="37"/>
      <c r="Y65" s="9">
        <f>Y63+"00:15"</f>
        <v>0.74999999999999944</v>
      </c>
      <c r="Z65" s="2">
        <v>25</v>
      </c>
      <c r="AA65" s="3">
        <v>0</v>
      </c>
      <c r="AB65" s="8">
        <f t="shared" si="6"/>
        <v>25</v>
      </c>
      <c r="AC65" s="31">
        <v>22</v>
      </c>
      <c r="AD65" s="3">
        <v>0</v>
      </c>
      <c r="AE65" s="8">
        <f t="shared" si="7"/>
        <v>22</v>
      </c>
      <c r="AF65" s="37"/>
    </row>
    <row r="66" spans="1:32" ht="13.5" customHeight="1" x14ac:dyDescent="0.3">
      <c r="A66" s="10">
        <f t="shared" si="8"/>
        <v>0.76041666666666607</v>
      </c>
      <c r="B66" s="4">
        <v>11</v>
      </c>
      <c r="C66" s="5">
        <v>0</v>
      </c>
      <c r="D66" s="11">
        <f t="shared" si="0"/>
        <v>11</v>
      </c>
      <c r="E66" s="32">
        <v>7</v>
      </c>
      <c r="F66" s="5">
        <v>0</v>
      </c>
      <c r="G66" s="11">
        <f t="shared" si="1"/>
        <v>7</v>
      </c>
      <c r="H66" s="37"/>
      <c r="I66" s="10">
        <f t="shared" si="9"/>
        <v>0.76041666666666607</v>
      </c>
      <c r="J66" s="4">
        <v>23</v>
      </c>
      <c r="K66" s="5">
        <v>0</v>
      </c>
      <c r="L66" s="11">
        <f t="shared" si="2"/>
        <v>23</v>
      </c>
      <c r="M66" s="32">
        <v>8</v>
      </c>
      <c r="N66" s="5">
        <v>0</v>
      </c>
      <c r="O66" s="11">
        <f t="shared" si="3"/>
        <v>8</v>
      </c>
      <c r="P66" s="37"/>
      <c r="Q66" s="10">
        <f t="shared" si="10"/>
        <v>0.76041666666666607</v>
      </c>
      <c r="R66" s="4">
        <v>18</v>
      </c>
      <c r="S66" s="5">
        <v>0</v>
      </c>
      <c r="T66" s="11">
        <f t="shared" si="4"/>
        <v>18</v>
      </c>
      <c r="U66" s="32">
        <v>13</v>
      </c>
      <c r="V66" s="5">
        <v>0</v>
      </c>
      <c r="W66" s="11">
        <f t="shared" si="5"/>
        <v>13</v>
      </c>
      <c r="X66" s="37"/>
      <c r="Y66" s="10">
        <f t="shared" si="11"/>
        <v>0.76041666666666607</v>
      </c>
      <c r="Z66" s="4">
        <v>20</v>
      </c>
      <c r="AA66" s="5">
        <v>0</v>
      </c>
      <c r="AB66" s="11">
        <f t="shared" si="6"/>
        <v>20</v>
      </c>
      <c r="AC66" s="32">
        <v>13</v>
      </c>
      <c r="AD66" s="5">
        <v>0</v>
      </c>
      <c r="AE66" s="11">
        <f t="shared" si="7"/>
        <v>13</v>
      </c>
      <c r="AF66" s="37"/>
    </row>
    <row r="67" spans="1:32" ht="13.5" customHeight="1" x14ac:dyDescent="0.3">
      <c r="A67" s="10">
        <f t="shared" si="8"/>
        <v>0.7708333333333327</v>
      </c>
      <c r="B67" s="4">
        <v>7</v>
      </c>
      <c r="C67" s="5">
        <v>0</v>
      </c>
      <c r="D67" s="11">
        <f t="shared" si="0"/>
        <v>7</v>
      </c>
      <c r="E67" s="32">
        <v>3</v>
      </c>
      <c r="F67" s="5">
        <v>0</v>
      </c>
      <c r="G67" s="11">
        <f t="shared" si="1"/>
        <v>3</v>
      </c>
      <c r="H67" s="37"/>
      <c r="I67" s="10">
        <f t="shared" si="9"/>
        <v>0.7708333333333327</v>
      </c>
      <c r="J67" s="4">
        <v>19</v>
      </c>
      <c r="K67" s="5">
        <v>0</v>
      </c>
      <c r="L67" s="11">
        <f t="shared" si="2"/>
        <v>19</v>
      </c>
      <c r="M67" s="32">
        <v>11</v>
      </c>
      <c r="N67" s="5">
        <v>0</v>
      </c>
      <c r="O67" s="11">
        <f t="shared" si="3"/>
        <v>11</v>
      </c>
      <c r="P67" s="37"/>
      <c r="Q67" s="10">
        <f t="shared" si="10"/>
        <v>0.7708333333333327</v>
      </c>
      <c r="R67" s="4">
        <v>10</v>
      </c>
      <c r="S67" s="5">
        <v>0</v>
      </c>
      <c r="T67" s="11">
        <f t="shared" si="4"/>
        <v>10</v>
      </c>
      <c r="U67" s="32">
        <v>8</v>
      </c>
      <c r="V67" s="5">
        <v>0</v>
      </c>
      <c r="W67" s="11">
        <f t="shared" si="5"/>
        <v>8</v>
      </c>
      <c r="X67" s="37"/>
      <c r="Y67" s="10">
        <f t="shared" si="11"/>
        <v>0.7708333333333327</v>
      </c>
      <c r="Z67" s="4">
        <v>30</v>
      </c>
      <c r="AA67" s="5">
        <v>0</v>
      </c>
      <c r="AB67" s="11">
        <f t="shared" si="6"/>
        <v>30</v>
      </c>
      <c r="AC67" s="32">
        <v>19</v>
      </c>
      <c r="AD67" s="5">
        <v>0</v>
      </c>
      <c r="AE67" s="11">
        <f t="shared" si="7"/>
        <v>19</v>
      </c>
      <c r="AF67" s="37"/>
    </row>
    <row r="68" spans="1:32" ht="13.5" customHeight="1" x14ac:dyDescent="0.3">
      <c r="A68" s="14">
        <f t="shared" si="8"/>
        <v>0.78124999999999933</v>
      </c>
      <c r="B68" s="15">
        <v>6</v>
      </c>
      <c r="C68" s="16">
        <v>0</v>
      </c>
      <c r="D68" s="17">
        <f t="shared" si="0"/>
        <v>6</v>
      </c>
      <c r="E68" s="33">
        <v>4</v>
      </c>
      <c r="F68" s="16">
        <v>0</v>
      </c>
      <c r="G68" s="17">
        <f t="shared" si="1"/>
        <v>4</v>
      </c>
      <c r="H68" s="37"/>
      <c r="I68" s="14">
        <f t="shared" si="9"/>
        <v>0.78124999999999933</v>
      </c>
      <c r="J68" s="15">
        <v>13</v>
      </c>
      <c r="K68" s="16">
        <v>0</v>
      </c>
      <c r="L68" s="17">
        <f t="shared" si="2"/>
        <v>13</v>
      </c>
      <c r="M68" s="33">
        <v>4</v>
      </c>
      <c r="N68" s="16">
        <v>0</v>
      </c>
      <c r="O68" s="17">
        <f t="shared" si="3"/>
        <v>4</v>
      </c>
      <c r="P68" s="37"/>
      <c r="Q68" s="14">
        <f t="shared" si="10"/>
        <v>0.78124999999999933</v>
      </c>
      <c r="R68" s="15">
        <v>21</v>
      </c>
      <c r="S68" s="16">
        <v>0</v>
      </c>
      <c r="T68" s="17">
        <f t="shared" si="4"/>
        <v>21</v>
      </c>
      <c r="U68" s="33">
        <v>11</v>
      </c>
      <c r="V68" s="16">
        <v>0</v>
      </c>
      <c r="W68" s="17">
        <f t="shared" si="5"/>
        <v>11</v>
      </c>
      <c r="X68" s="37"/>
      <c r="Y68" s="14">
        <f t="shared" si="11"/>
        <v>0.78124999999999933</v>
      </c>
      <c r="Z68" s="15">
        <v>19</v>
      </c>
      <c r="AA68" s="16">
        <v>0</v>
      </c>
      <c r="AB68" s="17">
        <f t="shared" si="6"/>
        <v>19</v>
      </c>
      <c r="AC68" s="33">
        <v>19</v>
      </c>
      <c r="AD68" s="16">
        <v>0</v>
      </c>
      <c r="AE68" s="17">
        <f t="shared" si="7"/>
        <v>19</v>
      </c>
      <c r="AF68" s="37"/>
    </row>
    <row r="69" spans="1:32" ht="13.5" customHeight="1" x14ac:dyDescent="0.3">
      <c r="A69" s="20" t="s">
        <v>4</v>
      </c>
      <c r="B69" s="21">
        <f t="shared" ref="B69:C69" si="59">SUM(B65:B68)</f>
        <v>34</v>
      </c>
      <c r="C69" s="22">
        <f t="shared" si="59"/>
        <v>0</v>
      </c>
      <c r="D69" s="29">
        <f t="shared" si="0"/>
        <v>34</v>
      </c>
      <c r="E69" s="34">
        <f>SUM(E65:E68)</f>
        <v>23</v>
      </c>
      <c r="F69" s="22">
        <f>SUM(F65:F68)</f>
        <v>0</v>
      </c>
      <c r="G69" s="29">
        <f t="shared" si="1"/>
        <v>23</v>
      </c>
      <c r="H69" s="37"/>
      <c r="I69" s="20" t="s">
        <v>4</v>
      </c>
      <c r="J69" s="21">
        <f t="shared" ref="J69:K69" si="60">SUM(J65:J68)</f>
        <v>85</v>
      </c>
      <c r="K69" s="22">
        <f t="shared" si="60"/>
        <v>0</v>
      </c>
      <c r="L69" s="29">
        <f t="shared" si="2"/>
        <v>85</v>
      </c>
      <c r="M69" s="34">
        <f>SUM(M65:M68)</f>
        <v>34</v>
      </c>
      <c r="N69" s="22">
        <f>SUM(N65:N68)</f>
        <v>1</v>
      </c>
      <c r="O69" s="29">
        <f t="shared" si="3"/>
        <v>35</v>
      </c>
      <c r="P69" s="37"/>
      <c r="Q69" s="20" t="s">
        <v>4</v>
      </c>
      <c r="R69" s="21">
        <f t="shared" ref="R69:S69" si="61">SUM(R65:R68)</f>
        <v>76</v>
      </c>
      <c r="S69" s="22">
        <f t="shared" si="61"/>
        <v>0</v>
      </c>
      <c r="T69" s="29">
        <f t="shared" si="4"/>
        <v>76</v>
      </c>
      <c r="U69" s="34">
        <f>SUM(U65:U68)</f>
        <v>39</v>
      </c>
      <c r="V69" s="22">
        <f>SUM(V65:V68)</f>
        <v>0</v>
      </c>
      <c r="W69" s="29">
        <f t="shared" si="5"/>
        <v>39</v>
      </c>
      <c r="X69" s="37"/>
      <c r="Y69" s="20" t="s">
        <v>4</v>
      </c>
      <c r="Z69" s="21">
        <f t="shared" ref="Z69:AA69" si="62">SUM(Z65:Z68)</f>
        <v>94</v>
      </c>
      <c r="AA69" s="22">
        <f t="shared" si="62"/>
        <v>0</v>
      </c>
      <c r="AB69" s="29">
        <f t="shared" si="6"/>
        <v>94</v>
      </c>
      <c r="AC69" s="34">
        <f>SUM(AC65:AC68)</f>
        <v>73</v>
      </c>
      <c r="AD69" s="22">
        <f>SUM(AD65:AD68)</f>
        <v>0</v>
      </c>
      <c r="AE69" s="29">
        <f t="shared" si="7"/>
        <v>73</v>
      </c>
      <c r="AF69" s="37"/>
    </row>
    <row r="70" spans="1:32" ht="13.5" customHeight="1" x14ac:dyDescent="0.3">
      <c r="A70" s="27">
        <f>A68+"0:15"</f>
        <v>0.79166666666666596</v>
      </c>
      <c r="B70" s="2">
        <v>3</v>
      </c>
      <c r="C70" s="3">
        <v>1</v>
      </c>
      <c r="D70" s="8">
        <f t="shared" si="0"/>
        <v>4</v>
      </c>
      <c r="E70" s="31">
        <v>3</v>
      </c>
      <c r="F70" s="3">
        <v>0</v>
      </c>
      <c r="G70" s="8">
        <f t="shared" si="1"/>
        <v>3</v>
      </c>
      <c r="H70" s="37"/>
      <c r="I70" s="27">
        <f>I68+"0:15"</f>
        <v>0.79166666666666596</v>
      </c>
      <c r="J70" s="2">
        <v>15</v>
      </c>
      <c r="K70" s="3">
        <v>0</v>
      </c>
      <c r="L70" s="8">
        <f t="shared" si="2"/>
        <v>15</v>
      </c>
      <c r="M70" s="31">
        <v>13</v>
      </c>
      <c r="N70" s="3">
        <v>0</v>
      </c>
      <c r="O70" s="8">
        <f t="shared" si="3"/>
        <v>13</v>
      </c>
      <c r="P70" s="37"/>
      <c r="Q70" s="27">
        <f>Q68+"0:15"</f>
        <v>0.79166666666666596</v>
      </c>
      <c r="R70" s="2">
        <v>16</v>
      </c>
      <c r="S70" s="3">
        <v>0</v>
      </c>
      <c r="T70" s="8">
        <f t="shared" si="4"/>
        <v>16</v>
      </c>
      <c r="U70" s="31">
        <v>7</v>
      </c>
      <c r="V70" s="3">
        <v>0</v>
      </c>
      <c r="W70" s="8">
        <f t="shared" si="5"/>
        <v>7</v>
      </c>
      <c r="X70" s="37"/>
      <c r="Y70" s="27">
        <f>Y68+"0:15"</f>
        <v>0.79166666666666596</v>
      </c>
      <c r="Z70" s="2">
        <v>19</v>
      </c>
      <c r="AA70" s="3">
        <v>0</v>
      </c>
      <c r="AB70" s="8">
        <f t="shared" si="6"/>
        <v>19</v>
      </c>
      <c r="AC70" s="31">
        <v>11</v>
      </c>
      <c r="AD70" s="3">
        <v>0</v>
      </c>
      <c r="AE70" s="8">
        <f t="shared" si="7"/>
        <v>11</v>
      </c>
      <c r="AF70" s="37"/>
    </row>
    <row r="71" spans="1:32" ht="13.5" customHeight="1" x14ac:dyDescent="0.3">
      <c r="A71" s="10">
        <f t="shared" ref="A71:A128" si="63">A70+"00:15"</f>
        <v>0.80208333333333259</v>
      </c>
      <c r="B71" s="4">
        <v>4</v>
      </c>
      <c r="C71" s="5">
        <v>0</v>
      </c>
      <c r="D71" s="11">
        <f t="shared" si="0"/>
        <v>4</v>
      </c>
      <c r="E71" s="32">
        <v>1</v>
      </c>
      <c r="F71" s="5">
        <v>0</v>
      </c>
      <c r="G71" s="11">
        <f t="shared" si="1"/>
        <v>1</v>
      </c>
      <c r="H71" s="37"/>
      <c r="I71" s="10">
        <f t="shared" ref="I71:I128" si="64">I70+"00:15"</f>
        <v>0.80208333333333259</v>
      </c>
      <c r="J71" s="4">
        <v>9</v>
      </c>
      <c r="K71" s="5">
        <v>0</v>
      </c>
      <c r="L71" s="11">
        <f t="shared" si="2"/>
        <v>9</v>
      </c>
      <c r="M71" s="32">
        <v>4</v>
      </c>
      <c r="N71" s="5">
        <v>0</v>
      </c>
      <c r="O71" s="11">
        <f t="shared" si="3"/>
        <v>4</v>
      </c>
      <c r="P71" s="37"/>
      <c r="Q71" s="10">
        <f t="shared" ref="Q71:Q128" si="65">Q70+"00:15"</f>
        <v>0.80208333333333259</v>
      </c>
      <c r="R71" s="4">
        <v>10</v>
      </c>
      <c r="S71" s="5">
        <v>0</v>
      </c>
      <c r="T71" s="11">
        <f t="shared" si="4"/>
        <v>10</v>
      </c>
      <c r="U71" s="32">
        <v>2</v>
      </c>
      <c r="V71" s="5">
        <v>0</v>
      </c>
      <c r="W71" s="11">
        <f t="shared" si="5"/>
        <v>2</v>
      </c>
      <c r="X71" s="37"/>
      <c r="Y71" s="10">
        <f t="shared" ref="Y71:Y128" si="66">Y70+"00:15"</f>
        <v>0.80208333333333259</v>
      </c>
      <c r="Z71" s="4">
        <v>18</v>
      </c>
      <c r="AA71" s="5">
        <v>0</v>
      </c>
      <c r="AB71" s="11">
        <f t="shared" si="6"/>
        <v>18</v>
      </c>
      <c r="AC71" s="32">
        <v>11</v>
      </c>
      <c r="AD71" s="5">
        <v>0</v>
      </c>
      <c r="AE71" s="11">
        <f t="shared" si="7"/>
        <v>11</v>
      </c>
      <c r="AF71" s="37"/>
    </row>
    <row r="72" spans="1:32" ht="13.5" customHeight="1" x14ac:dyDescent="0.3">
      <c r="A72" s="10">
        <f t="shared" si="63"/>
        <v>0.81249999999999922</v>
      </c>
      <c r="B72" s="4">
        <v>5</v>
      </c>
      <c r="C72" s="5">
        <v>0</v>
      </c>
      <c r="D72" s="11">
        <f t="shared" si="0"/>
        <v>5</v>
      </c>
      <c r="E72" s="32">
        <v>6</v>
      </c>
      <c r="F72" s="5">
        <v>0</v>
      </c>
      <c r="G72" s="11">
        <f t="shared" si="1"/>
        <v>6</v>
      </c>
      <c r="H72" s="37"/>
      <c r="I72" s="10">
        <f t="shared" si="64"/>
        <v>0.81249999999999922</v>
      </c>
      <c r="J72" s="4">
        <v>9</v>
      </c>
      <c r="K72" s="5">
        <v>0</v>
      </c>
      <c r="L72" s="11">
        <f t="shared" si="2"/>
        <v>9</v>
      </c>
      <c r="M72" s="32">
        <v>6</v>
      </c>
      <c r="N72" s="5">
        <v>0</v>
      </c>
      <c r="O72" s="11">
        <f t="shared" si="3"/>
        <v>6</v>
      </c>
      <c r="P72" s="37"/>
      <c r="Q72" s="10">
        <f t="shared" si="65"/>
        <v>0.81249999999999922</v>
      </c>
      <c r="R72" s="4">
        <v>3</v>
      </c>
      <c r="S72" s="5">
        <v>0</v>
      </c>
      <c r="T72" s="11">
        <f t="shared" si="4"/>
        <v>3</v>
      </c>
      <c r="U72" s="32">
        <v>3</v>
      </c>
      <c r="V72" s="5">
        <v>0</v>
      </c>
      <c r="W72" s="11">
        <f t="shared" si="5"/>
        <v>3</v>
      </c>
      <c r="X72" s="37"/>
      <c r="Y72" s="10">
        <f t="shared" si="66"/>
        <v>0.81249999999999922</v>
      </c>
      <c r="Z72" s="4">
        <v>8</v>
      </c>
      <c r="AA72" s="5">
        <v>0</v>
      </c>
      <c r="AB72" s="11">
        <f t="shared" si="6"/>
        <v>8</v>
      </c>
      <c r="AC72" s="32">
        <v>4</v>
      </c>
      <c r="AD72" s="5">
        <v>0</v>
      </c>
      <c r="AE72" s="11">
        <f t="shared" si="7"/>
        <v>4</v>
      </c>
      <c r="AF72" s="37"/>
    </row>
    <row r="73" spans="1:32" ht="13.5" customHeight="1" x14ac:dyDescent="0.3">
      <c r="A73" s="14">
        <f t="shared" si="63"/>
        <v>0.82291666666666585</v>
      </c>
      <c r="B73" s="15">
        <v>3</v>
      </c>
      <c r="C73" s="16">
        <v>0</v>
      </c>
      <c r="D73" s="17">
        <f t="shared" si="0"/>
        <v>3</v>
      </c>
      <c r="E73" s="33">
        <v>2</v>
      </c>
      <c r="F73" s="16">
        <v>0</v>
      </c>
      <c r="G73" s="17">
        <f t="shared" si="1"/>
        <v>2</v>
      </c>
      <c r="H73" s="37"/>
      <c r="I73" s="14">
        <f t="shared" si="64"/>
        <v>0.82291666666666585</v>
      </c>
      <c r="J73" s="15">
        <v>7</v>
      </c>
      <c r="K73" s="16">
        <v>0</v>
      </c>
      <c r="L73" s="17">
        <f t="shared" si="2"/>
        <v>7</v>
      </c>
      <c r="M73" s="33">
        <v>2</v>
      </c>
      <c r="N73" s="16">
        <v>0</v>
      </c>
      <c r="O73" s="17">
        <f t="shared" si="3"/>
        <v>2</v>
      </c>
      <c r="P73" s="37"/>
      <c r="Q73" s="14">
        <f t="shared" si="65"/>
        <v>0.82291666666666585</v>
      </c>
      <c r="R73" s="15">
        <v>10</v>
      </c>
      <c r="S73" s="16">
        <v>0</v>
      </c>
      <c r="T73" s="17">
        <f t="shared" si="4"/>
        <v>10</v>
      </c>
      <c r="U73" s="33">
        <v>3</v>
      </c>
      <c r="V73" s="16">
        <v>0</v>
      </c>
      <c r="W73" s="17">
        <f t="shared" si="5"/>
        <v>3</v>
      </c>
      <c r="X73" s="37"/>
      <c r="Y73" s="14">
        <f t="shared" si="66"/>
        <v>0.82291666666666585</v>
      </c>
      <c r="Z73" s="15">
        <v>13</v>
      </c>
      <c r="AA73" s="16">
        <v>0</v>
      </c>
      <c r="AB73" s="17">
        <f t="shared" si="6"/>
        <v>13</v>
      </c>
      <c r="AC73" s="33">
        <v>5</v>
      </c>
      <c r="AD73" s="16">
        <v>0</v>
      </c>
      <c r="AE73" s="17">
        <f t="shared" si="7"/>
        <v>5</v>
      </c>
      <c r="AF73" s="37"/>
    </row>
    <row r="74" spans="1:32" ht="13.5" customHeight="1" x14ac:dyDescent="0.3">
      <c r="A74" s="20" t="s">
        <v>4</v>
      </c>
      <c r="B74" s="21">
        <f>SUM(B70:B73)</f>
        <v>15</v>
      </c>
      <c r="C74" s="22">
        <f t="shared" ref="C74" si="67">SUM(C70:C73)</f>
        <v>1</v>
      </c>
      <c r="D74" s="29">
        <f t="shared" ref="D74:D129" si="68">SUM(B74:C74)</f>
        <v>16</v>
      </c>
      <c r="E74" s="34">
        <f>SUM(E70:E73)</f>
        <v>12</v>
      </c>
      <c r="F74" s="22">
        <f>SUM(F70:F73)</f>
        <v>0</v>
      </c>
      <c r="G74" s="29">
        <f t="shared" ref="G74:G129" si="69">SUM(E74:F74)</f>
        <v>12</v>
      </c>
      <c r="H74" s="37"/>
      <c r="I74" s="20" t="s">
        <v>4</v>
      </c>
      <c r="J74" s="21">
        <f>SUM(J70:J73)</f>
        <v>40</v>
      </c>
      <c r="K74" s="22">
        <f t="shared" ref="K74" si="70">SUM(K70:K73)</f>
        <v>0</v>
      </c>
      <c r="L74" s="29">
        <f t="shared" ref="L74:L129" si="71">SUM(J74:K74)</f>
        <v>40</v>
      </c>
      <c r="M74" s="34">
        <f>SUM(M70:M73)</f>
        <v>25</v>
      </c>
      <c r="N74" s="22">
        <f>SUM(N70:N73)</f>
        <v>0</v>
      </c>
      <c r="O74" s="29">
        <f t="shared" ref="O74:O129" si="72">SUM(M74:N74)</f>
        <v>25</v>
      </c>
      <c r="P74" s="37"/>
      <c r="Q74" s="20" t="s">
        <v>4</v>
      </c>
      <c r="R74" s="21">
        <f>SUM(R70:R73)</f>
        <v>39</v>
      </c>
      <c r="S74" s="22">
        <f t="shared" ref="S74" si="73">SUM(S70:S73)</f>
        <v>0</v>
      </c>
      <c r="T74" s="29">
        <f t="shared" ref="T74:T129" si="74">SUM(R74:S74)</f>
        <v>39</v>
      </c>
      <c r="U74" s="34">
        <f>SUM(U70:U73)</f>
        <v>15</v>
      </c>
      <c r="V74" s="22">
        <f>SUM(V70:V73)</f>
        <v>0</v>
      </c>
      <c r="W74" s="29">
        <f t="shared" ref="W74:W129" si="75">SUM(U74:V74)</f>
        <v>15</v>
      </c>
      <c r="X74" s="37"/>
      <c r="Y74" s="20" t="s">
        <v>4</v>
      </c>
      <c r="Z74" s="21">
        <f>SUM(Z70:Z73)</f>
        <v>58</v>
      </c>
      <c r="AA74" s="22">
        <f t="shared" ref="AA74" si="76">SUM(AA70:AA73)</f>
        <v>0</v>
      </c>
      <c r="AB74" s="29">
        <f t="shared" ref="AB74:AB129" si="77">SUM(Z74:AA74)</f>
        <v>58</v>
      </c>
      <c r="AC74" s="34">
        <f>SUM(AC70:AC73)</f>
        <v>31</v>
      </c>
      <c r="AD74" s="22">
        <f>SUM(AD70:AD73)</f>
        <v>0</v>
      </c>
      <c r="AE74" s="29">
        <f t="shared" ref="AE74:AE129" si="78">SUM(AC74:AD74)</f>
        <v>31</v>
      </c>
      <c r="AF74" s="37"/>
    </row>
    <row r="75" spans="1:32" ht="13.5" customHeight="1" x14ac:dyDescent="0.3">
      <c r="A75" s="9">
        <f>A73+"00:15"</f>
        <v>0.83333333333333248</v>
      </c>
      <c r="B75" s="2">
        <v>1</v>
      </c>
      <c r="C75" s="3">
        <v>0</v>
      </c>
      <c r="D75" s="8">
        <f t="shared" si="68"/>
        <v>1</v>
      </c>
      <c r="E75" s="31">
        <v>2</v>
      </c>
      <c r="F75" s="3">
        <v>0</v>
      </c>
      <c r="G75" s="8">
        <f t="shared" si="69"/>
        <v>2</v>
      </c>
      <c r="H75" s="37"/>
      <c r="I75" s="9">
        <f>I73+"00:15"</f>
        <v>0.83333333333333248</v>
      </c>
      <c r="J75" s="2">
        <v>10</v>
      </c>
      <c r="K75" s="3">
        <v>0</v>
      </c>
      <c r="L75" s="8">
        <f t="shared" si="71"/>
        <v>10</v>
      </c>
      <c r="M75" s="31">
        <v>4</v>
      </c>
      <c r="N75" s="3">
        <v>1</v>
      </c>
      <c r="O75" s="8">
        <f t="shared" si="72"/>
        <v>5</v>
      </c>
      <c r="P75" s="37"/>
      <c r="Q75" s="9">
        <f>Q73+"00:15"</f>
        <v>0.83333333333333248</v>
      </c>
      <c r="R75" s="2">
        <v>5</v>
      </c>
      <c r="S75" s="3">
        <v>0</v>
      </c>
      <c r="T75" s="8">
        <f t="shared" si="74"/>
        <v>5</v>
      </c>
      <c r="U75" s="31">
        <v>7</v>
      </c>
      <c r="V75" s="3">
        <v>0</v>
      </c>
      <c r="W75" s="8">
        <f t="shared" si="75"/>
        <v>7</v>
      </c>
      <c r="X75" s="37"/>
      <c r="Y75" s="9">
        <f>Y73+"00:15"</f>
        <v>0.83333333333333248</v>
      </c>
      <c r="Z75" s="2">
        <v>6</v>
      </c>
      <c r="AA75" s="3">
        <v>0</v>
      </c>
      <c r="AB75" s="8">
        <f t="shared" si="77"/>
        <v>6</v>
      </c>
      <c r="AC75" s="31">
        <v>13</v>
      </c>
      <c r="AD75" s="3">
        <v>0</v>
      </c>
      <c r="AE75" s="8">
        <f t="shared" si="78"/>
        <v>13</v>
      </c>
      <c r="AF75" s="37"/>
    </row>
    <row r="76" spans="1:32" ht="13.5" customHeight="1" x14ac:dyDescent="0.3">
      <c r="A76" s="10">
        <f t="shared" si="63"/>
        <v>0.84374999999999911</v>
      </c>
      <c r="B76" s="4">
        <v>0</v>
      </c>
      <c r="C76" s="5">
        <v>0</v>
      </c>
      <c r="D76" s="11">
        <f t="shared" si="68"/>
        <v>0</v>
      </c>
      <c r="E76" s="32">
        <v>0</v>
      </c>
      <c r="F76" s="5">
        <v>0</v>
      </c>
      <c r="G76" s="11">
        <f t="shared" si="69"/>
        <v>0</v>
      </c>
      <c r="H76" s="37"/>
      <c r="I76" s="10">
        <f t="shared" si="64"/>
        <v>0.84374999999999911</v>
      </c>
      <c r="J76" s="4">
        <v>12</v>
      </c>
      <c r="K76" s="5">
        <v>0</v>
      </c>
      <c r="L76" s="11">
        <f t="shared" si="71"/>
        <v>12</v>
      </c>
      <c r="M76" s="32">
        <v>3</v>
      </c>
      <c r="N76" s="5">
        <v>0</v>
      </c>
      <c r="O76" s="11">
        <f t="shared" si="72"/>
        <v>3</v>
      </c>
      <c r="P76" s="37"/>
      <c r="Q76" s="10">
        <f t="shared" si="65"/>
        <v>0.84374999999999911</v>
      </c>
      <c r="R76" s="4">
        <v>6</v>
      </c>
      <c r="S76" s="5">
        <v>0</v>
      </c>
      <c r="T76" s="11">
        <f t="shared" si="74"/>
        <v>6</v>
      </c>
      <c r="U76" s="32">
        <v>6</v>
      </c>
      <c r="V76" s="5">
        <v>0</v>
      </c>
      <c r="W76" s="11">
        <f t="shared" si="75"/>
        <v>6</v>
      </c>
      <c r="X76" s="37"/>
      <c r="Y76" s="10">
        <f t="shared" si="66"/>
        <v>0.84374999999999911</v>
      </c>
      <c r="Z76" s="4">
        <v>16</v>
      </c>
      <c r="AA76" s="5">
        <v>0</v>
      </c>
      <c r="AB76" s="11">
        <f t="shared" si="77"/>
        <v>16</v>
      </c>
      <c r="AC76" s="32">
        <v>6</v>
      </c>
      <c r="AD76" s="5">
        <v>0</v>
      </c>
      <c r="AE76" s="11">
        <f t="shared" si="78"/>
        <v>6</v>
      </c>
      <c r="AF76" s="37"/>
    </row>
    <row r="77" spans="1:32" ht="13.5" customHeight="1" x14ac:dyDescent="0.3">
      <c r="A77" s="10">
        <f t="shared" si="63"/>
        <v>0.85416666666666574</v>
      </c>
      <c r="B77" s="4">
        <v>0</v>
      </c>
      <c r="C77" s="5">
        <v>0</v>
      </c>
      <c r="D77" s="11">
        <f t="shared" si="68"/>
        <v>0</v>
      </c>
      <c r="E77" s="32">
        <v>1</v>
      </c>
      <c r="F77" s="5">
        <v>0</v>
      </c>
      <c r="G77" s="11">
        <f t="shared" si="69"/>
        <v>1</v>
      </c>
      <c r="H77" s="37"/>
      <c r="I77" s="10">
        <f t="shared" si="64"/>
        <v>0.85416666666666574</v>
      </c>
      <c r="J77" s="4">
        <v>9</v>
      </c>
      <c r="K77" s="5">
        <v>0</v>
      </c>
      <c r="L77" s="11">
        <f t="shared" si="71"/>
        <v>9</v>
      </c>
      <c r="M77" s="32">
        <v>2</v>
      </c>
      <c r="N77" s="5">
        <v>0</v>
      </c>
      <c r="O77" s="11">
        <f t="shared" si="72"/>
        <v>2</v>
      </c>
      <c r="P77" s="37"/>
      <c r="Q77" s="10">
        <f t="shared" si="65"/>
        <v>0.85416666666666574</v>
      </c>
      <c r="R77" s="4">
        <v>2</v>
      </c>
      <c r="S77" s="5">
        <v>0</v>
      </c>
      <c r="T77" s="11">
        <f t="shared" si="74"/>
        <v>2</v>
      </c>
      <c r="U77" s="32">
        <v>6</v>
      </c>
      <c r="V77" s="5">
        <v>0</v>
      </c>
      <c r="W77" s="11">
        <f t="shared" si="75"/>
        <v>6</v>
      </c>
      <c r="X77" s="37"/>
      <c r="Y77" s="10">
        <f t="shared" si="66"/>
        <v>0.85416666666666574</v>
      </c>
      <c r="Z77" s="4">
        <v>10</v>
      </c>
      <c r="AA77" s="5">
        <v>0</v>
      </c>
      <c r="AB77" s="11">
        <f t="shared" si="77"/>
        <v>10</v>
      </c>
      <c r="AC77" s="32">
        <v>4</v>
      </c>
      <c r="AD77" s="5">
        <v>0</v>
      </c>
      <c r="AE77" s="11">
        <f t="shared" si="78"/>
        <v>4</v>
      </c>
      <c r="AF77" s="37"/>
    </row>
    <row r="78" spans="1:32" ht="13.5" customHeight="1" x14ac:dyDescent="0.3">
      <c r="A78" s="14">
        <f t="shared" si="63"/>
        <v>0.86458333333333237</v>
      </c>
      <c r="B78" s="15">
        <v>1</v>
      </c>
      <c r="C78" s="16">
        <v>0</v>
      </c>
      <c r="D78" s="17">
        <f t="shared" si="68"/>
        <v>1</v>
      </c>
      <c r="E78" s="33">
        <v>2</v>
      </c>
      <c r="F78" s="16">
        <v>0</v>
      </c>
      <c r="G78" s="17">
        <f t="shared" si="69"/>
        <v>2</v>
      </c>
      <c r="H78" s="37"/>
      <c r="I78" s="14">
        <f t="shared" si="64"/>
        <v>0.86458333333333237</v>
      </c>
      <c r="J78" s="15">
        <v>9</v>
      </c>
      <c r="K78" s="16">
        <v>0</v>
      </c>
      <c r="L78" s="17">
        <f t="shared" si="71"/>
        <v>9</v>
      </c>
      <c r="M78" s="33">
        <v>2</v>
      </c>
      <c r="N78" s="16">
        <v>0</v>
      </c>
      <c r="O78" s="17">
        <f t="shared" si="72"/>
        <v>2</v>
      </c>
      <c r="P78" s="37"/>
      <c r="Q78" s="14">
        <f t="shared" si="65"/>
        <v>0.86458333333333237</v>
      </c>
      <c r="R78" s="15">
        <v>0</v>
      </c>
      <c r="S78" s="16">
        <v>0</v>
      </c>
      <c r="T78" s="17">
        <f t="shared" si="74"/>
        <v>0</v>
      </c>
      <c r="U78" s="33">
        <v>2</v>
      </c>
      <c r="V78" s="16">
        <v>0</v>
      </c>
      <c r="W78" s="17">
        <f t="shared" si="75"/>
        <v>2</v>
      </c>
      <c r="X78" s="37"/>
      <c r="Y78" s="14">
        <f t="shared" si="66"/>
        <v>0.86458333333333237</v>
      </c>
      <c r="Z78" s="15">
        <v>7</v>
      </c>
      <c r="AA78" s="16">
        <v>2</v>
      </c>
      <c r="AB78" s="17">
        <f t="shared" si="77"/>
        <v>9</v>
      </c>
      <c r="AC78" s="33">
        <v>5</v>
      </c>
      <c r="AD78" s="16">
        <v>0</v>
      </c>
      <c r="AE78" s="17">
        <f t="shared" si="78"/>
        <v>5</v>
      </c>
      <c r="AF78" s="37"/>
    </row>
    <row r="79" spans="1:32" ht="13.5" customHeight="1" x14ac:dyDescent="0.3">
      <c r="A79" s="20" t="s">
        <v>4</v>
      </c>
      <c r="B79" s="21">
        <f t="shared" ref="B79:C79" si="79">SUM(B75:B78)</f>
        <v>2</v>
      </c>
      <c r="C79" s="22">
        <f t="shared" si="79"/>
        <v>0</v>
      </c>
      <c r="D79" s="29">
        <f t="shared" si="68"/>
        <v>2</v>
      </c>
      <c r="E79" s="34">
        <f>SUM(E75:E78)</f>
        <v>5</v>
      </c>
      <c r="F79" s="22">
        <f>SUM(F75:F78)</f>
        <v>0</v>
      </c>
      <c r="G79" s="29">
        <f t="shared" si="69"/>
        <v>5</v>
      </c>
      <c r="H79" s="37"/>
      <c r="I79" s="20" t="s">
        <v>4</v>
      </c>
      <c r="J79" s="21">
        <f t="shared" ref="J79:K79" si="80">SUM(J75:J78)</f>
        <v>40</v>
      </c>
      <c r="K79" s="22">
        <f t="shared" si="80"/>
        <v>0</v>
      </c>
      <c r="L79" s="29">
        <f t="shared" si="71"/>
        <v>40</v>
      </c>
      <c r="M79" s="34">
        <f>SUM(M75:M78)</f>
        <v>11</v>
      </c>
      <c r="N79" s="22">
        <f>SUM(N75:N78)</f>
        <v>1</v>
      </c>
      <c r="O79" s="29">
        <f t="shared" si="72"/>
        <v>12</v>
      </c>
      <c r="P79" s="37"/>
      <c r="Q79" s="20" t="s">
        <v>4</v>
      </c>
      <c r="R79" s="21">
        <f t="shared" ref="R79:S79" si="81">SUM(R75:R78)</f>
        <v>13</v>
      </c>
      <c r="S79" s="22">
        <f t="shared" si="81"/>
        <v>0</v>
      </c>
      <c r="T79" s="29">
        <f t="shared" si="74"/>
        <v>13</v>
      </c>
      <c r="U79" s="34">
        <f>SUM(U75:U78)</f>
        <v>21</v>
      </c>
      <c r="V79" s="22">
        <f>SUM(V75:V78)</f>
        <v>0</v>
      </c>
      <c r="W79" s="29">
        <f t="shared" si="75"/>
        <v>21</v>
      </c>
      <c r="X79" s="37"/>
      <c r="Y79" s="20" t="s">
        <v>4</v>
      </c>
      <c r="Z79" s="21">
        <f t="shared" ref="Z79:AA79" si="82">SUM(Z75:Z78)</f>
        <v>39</v>
      </c>
      <c r="AA79" s="22">
        <f t="shared" si="82"/>
        <v>2</v>
      </c>
      <c r="AB79" s="29">
        <f t="shared" si="77"/>
        <v>41</v>
      </c>
      <c r="AC79" s="34">
        <f>SUM(AC75:AC78)</f>
        <v>28</v>
      </c>
      <c r="AD79" s="22">
        <f>SUM(AD75:AD78)</f>
        <v>0</v>
      </c>
      <c r="AE79" s="29">
        <f t="shared" si="78"/>
        <v>28</v>
      </c>
      <c r="AF79" s="37"/>
    </row>
    <row r="80" spans="1:32" ht="13.5" customHeight="1" x14ac:dyDescent="0.3">
      <c r="A80" s="9">
        <f>A78+"00:15"</f>
        <v>0.874999999999999</v>
      </c>
      <c r="B80" s="2">
        <v>1</v>
      </c>
      <c r="C80" s="3">
        <v>0</v>
      </c>
      <c r="D80" s="8">
        <f t="shared" si="68"/>
        <v>1</v>
      </c>
      <c r="E80" s="31">
        <v>2</v>
      </c>
      <c r="F80" s="3">
        <v>0</v>
      </c>
      <c r="G80" s="8">
        <f t="shared" si="69"/>
        <v>2</v>
      </c>
      <c r="H80" s="37"/>
      <c r="I80" s="9">
        <f>I78+"00:15"</f>
        <v>0.874999999999999</v>
      </c>
      <c r="J80" s="2">
        <v>4</v>
      </c>
      <c r="K80" s="3">
        <v>0</v>
      </c>
      <c r="L80" s="8">
        <f t="shared" si="71"/>
        <v>4</v>
      </c>
      <c r="M80" s="31">
        <v>0</v>
      </c>
      <c r="N80" s="3">
        <v>0</v>
      </c>
      <c r="O80" s="8">
        <f t="shared" si="72"/>
        <v>0</v>
      </c>
      <c r="P80" s="37"/>
      <c r="Q80" s="9">
        <f>Q78+"00:15"</f>
        <v>0.874999999999999</v>
      </c>
      <c r="R80" s="2">
        <v>7</v>
      </c>
      <c r="S80" s="3">
        <v>0</v>
      </c>
      <c r="T80" s="8">
        <f t="shared" si="74"/>
        <v>7</v>
      </c>
      <c r="U80" s="31">
        <v>7</v>
      </c>
      <c r="V80" s="3">
        <v>0</v>
      </c>
      <c r="W80" s="8">
        <f t="shared" si="75"/>
        <v>7</v>
      </c>
      <c r="X80" s="37"/>
      <c r="Y80" s="9">
        <f>Y78+"00:15"</f>
        <v>0.874999999999999</v>
      </c>
      <c r="Z80" s="2">
        <v>8</v>
      </c>
      <c r="AA80" s="3">
        <v>0</v>
      </c>
      <c r="AB80" s="8">
        <f t="shared" si="77"/>
        <v>8</v>
      </c>
      <c r="AC80" s="31">
        <v>4</v>
      </c>
      <c r="AD80" s="3">
        <v>0</v>
      </c>
      <c r="AE80" s="8">
        <f t="shared" si="78"/>
        <v>4</v>
      </c>
      <c r="AF80" s="37"/>
    </row>
    <row r="81" spans="1:32" ht="13.5" customHeight="1" x14ac:dyDescent="0.3">
      <c r="A81" s="10">
        <f t="shared" si="63"/>
        <v>0.88541666666666563</v>
      </c>
      <c r="B81" s="4">
        <v>4</v>
      </c>
      <c r="C81" s="5">
        <v>0</v>
      </c>
      <c r="D81" s="11">
        <f t="shared" si="68"/>
        <v>4</v>
      </c>
      <c r="E81" s="32">
        <v>1</v>
      </c>
      <c r="F81" s="5">
        <v>0</v>
      </c>
      <c r="G81" s="11">
        <f t="shared" si="69"/>
        <v>1</v>
      </c>
      <c r="H81" s="37"/>
      <c r="I81" s="10">
        <f t="shared" si="64"/>
        <v>0.88541666666666563</v>
      </c>
      <c r="J81" s="4">
        <v>12</v>
      </c>
      <c r="K81" s="5">
        <v>0</v>
      </c>
      <c r="L81" s="11">
        <f t="shared" si="71"/>
        <v>12</v>
      </c>
      <c r="M81" s="32">
        <v>4</v>
      </c>
      <c r="N81" s="5">
        <v>0</v>
      </c>
      <c r="O81" s="11">
        <f t="shared" si="72"/>
        <v>4</v>
      </c>
      <c r="P81" s="37"/>
      <c r="Q81" s="10">
        <f t="shared" si="65"/>
        <v>0.88541666666666563</v>
      </c>
      <c r="R81" s="4">
        <v>2</v>
      </c>
      <c r="S81" s="5">
        <v>0</v>
      </c>
      <c r="T81" s="11">
        <f t="shared" si="74"/>
        <v>2</v>
      </c>
      <c r="U81" s="32">
        <v>9</v>
      </c>
      <c r="V81" s="5">
        <v>0</v>
      </c>
      <c r="W81" s="11">
        <f t="shared" si="75"/>
        <v>9</v>
      </c>
      <c r="X81" s="37"/>
      <c r="Y81" s="10">
        <f t="shared" si="66"/>
        <v>0.88541666666666563</v>
      </c>
      <c r="Z81" s="4">
        <v>6</v>
      </c>
      <c r="AA81" s="5">
        <v>0</v>
      </c>
      <c r="AB81" s="11">
        <f t="shared" si="77"/>
        <v>6</v>
      </c>
      <c r="AC81" s="32">
        <v>1</v>
      </c>
      <c r="AD81" s="5">
        <v>0</v>
      </c>
      <c r="AE81" s="11">
        <f t="shared" si="78"/>
        <v>1</v>
      </c>
      <c r="AF81" s="37"/>
    </row>
    <row r="82" spans="1:32" ht="13.5" customHeight="1" x14ac:dyDescent="0.3">
      <c r="A82" s="10">
        <f t="shared" si="63"/>
        <v>0.89583333333333226</v>
      </c>
      <c r="B82" s="4">
        <v>2</v>
      </c>
      <c r="C82" s="5">
        <v>1</v>
      </c>
      <c r="D82" s="11">
        <f t="shared" si="68"/>
        <v>3</v>
      </c>
      <c r="E82" s="32">
        <v>0</v>
      </c>
      <c r="F82" s="5">
        <v>0</v>
      </c>
      <c r="G82" s="11">
        <f t="shared" si="69"/>
        <v>0</v>
      </c>
      <c r="H82" s="37"/>
      <c r="I82" s="10">
        <f t="shared" si="64"/>
        <v>0.89583333333333226</v>
      </c>
      <c r="J82" s="4">
        <v>8</v>
      </c>
      <c r="K82" s="5">
        <v>0</v>
      </c>
      <c r="L82" s="11">
        <f t="shared" si="71"/>
        <v>8</v>
      </c>
      <c r="M82" s="32">
        <v>1</v>
      </c>
      <c r="N82" s="5">
        <v>0</v>
      </c>
      <c r="O82" s="11">
        <f t="shared" si="72"/>
        <v>1</v>
      </c>
      <c r="P82" s="37"/>
      <c r="Q82" s="10">
        <f t="shared" si="65"/>
        <v>0.89583333333333226</v>
      </c>
      <c r="R82" s="4">
        <v>2</v>
      </c>
      <c r="S82" s="5">
        <v>0</v>
      </c>
      <c r="T82" s="11">
        <f t="shared" si="74"/>
        <v>2</v>
      </c>
      <c r="U82" s="32">
        <v>9</v>
      </c>
      <c r="V82" s="5">
        <v>0</v>
      </c>
      <c r="W82" s="11">
        <f t="shared" si="75"/>
        <v>9</v>
      </c>
      <c r="X82" s="37"/>
      <c r="Y82" s="10">
        <f t="shared" si="66"/>
        <v>0.89583333333333226</v>
      </c>
      <c r="Z82" s="4">
        <v>10</v>
      </c>
      <c r="AA82" s="5">
        <v>0</v>
      </c>
      <c r="AB82" s="11">
        <f t="shared" si="77"/>
        <v>10</v>
      </c>
      <c r="AC82" s="32">
        <v>8</v>
      </c>
      <c r="AD82" s="5">
        <v>0</v>
      </c>
      <c r="AE82" s="11">
        <f t="shared" si="78"/>
        <v>8</v>
      </c>
      <c r="AF82" s="37"/>
    </row>
    <row r="83" spans="1:32" ht="13.5" customHeight="1" x14ac:dyDescent="0.3">
      <c r="A83" s="14">
        <f t="shared" si="63"/>
        <v>0.90624999999999889</v>
      </c>
      <c r="B83" s="15">
        <v>1</v>
      </c>
      <c r="C83" s="16">
        <v>0</v>
      </c>
      <c r="D83" s="17">
        <f t="shared" si="68"/>
        <v>1</v>
      </c>
      <c r="E83" s="33">
        <v>4</v>
      </c>
      <c r="F83" s="16">
        <v>0</v>
      </c>
      <c r="G83" s="17">
        <f t="shared" si="69"/>
        <v>4</v>
      </c>
      <c r="H83" s="37"/>
      <c r="I83" s="14">
        <f t="shared" si="64"/>
        <v>0.90624999999999889</v>
      </c>
      <c r="J83" s="15">
        <v>5</v>
      </c>
      <c r="K83" s="16">
        <v>0</v>
      </c>
      <c r="L83" s="17">
        <f t="shared" si="71"/>
        <v>5</v>
      </c>
      <c r="M83" s="33">
        <v>0</v>
      </c>
      <c r="N83" s="16">
        <v>0</v>
      </c>
      <c r="O83" s="17">
        <f t="shared" si="72"/>
        <v>0</v>
      </c>
      <c r="P83" s="37"/>
      <c r="Q83" s="14">
        <f t="shared" si="65"/>
        <v>0.90624999999999889</v>
      </c>
      <c r="R83" s="15">
        <v>6</v>
      </c>
      <c r="S83" s="16">
        <v>0</v>
      </c>
      <c r="T83" s="17">
        <f t="shared" si="74"/>
        <v>6</v>
      </c>
      <c r="U83" s="33">
        <v>9</v>
      </c>
      <c r="V83" s="16">
        <v>0</v>
      </c>
      <c r="W83" s="17">
        <f t="shared" si="75"/>
        <v>9</v>
      </c>
      <c r="X83" s="37"/>
      <c r="Y83" s="14">
        <f t="shared" si="66"/>
        <v>0.90624999999999889</v>
      </c>
      <c r="Z83" s="15">
        <v>6</v>
      </c>
      <c r="AA83" s="16">
        <v>0</v>
      </c>
      <c r="AB83" s="17">
        <f t="shared" si="77"/>
        <v>6</v>
      </c>
      <c r="AC83" s="33">
        <v>5</v>
      </c>
      <c r="AD83" s="16">
        <v>0</v>
      </c>
      <c r="AE83" s="17">
        <f t="shared" si="78"/>
        <v>5</v>
      </c>
      <c r="AF83" s="37"/>
    </row>
    <row r="84" spans="1:32" ht="13.5" customHeight="1" x14ac:dyDescent="0.3">
      <c r="A84" s="20" t="s">
        <v>4</v>
      </c>
      <c r="B84" s="21">
        <f t="shared" ref="B84:C84" si="83">SUM(B80:B83)</f>
        <v>8</v>
      </c>
      <c r="C84" s="22">
        <f t="shared" si="83"/>
        <v>1</v>
      </c>
      <c r="D84" s="29">
        <f t="shared" si="68"/>
        <v>9</v>
      </c>
      <c r="E84" s="34">
        <f>SUM(E80:E83)</f>
        <v>7</v>
      </c>
      <c r="F84" s="22">
        <f>SUM(F80:F83)</f>
        <v>0</v>
      </c>
      <c r="G84" s="29">
        <f t="shared" si="69"/>
        <v>7</v>
      </c>
      <c r="H84" s="37"/>
      <c r="I84" s="20" t="s">
        <v>4</v>
      </c>
      <c r="J84" s="21">
        <f t="shared" ref="J84:K84" si="84">SUM(J80:J83)</f>
        <v>29</v>
      </c>
      <c r="K84" s="22">
        <f t="shared" si="84"/>
        <v>0</v>
      </c>
      <c r="L84" s="29">
        <f t="shared" si="71"/>
        <v>29</v>
      </c>
      <c r="M84" s="34">
        <f>SUM(M80:M83)</f>
        <v>5</v>
      </c>
      <c r="N84" s="22">
        <f>SUM(N80:N83)</f>
        <v>0</v>
      </c>
      <c r="O84" s="29">
        <f t="shared" si="72"/>
        <v>5</v>
      </c>
      <c r="P84" s="37"/>
      <c r="Q84" s="20" t="s">
        <v>4</v>
      </c>
      <c r="R84" s="21">
        <f t="shared" ref="R84:S84" si="85">SUM(R80:R83)</f>
        <v>17</v>
      </c>
      <c r="S84" s="22">
        <f t="shared" si="85"/>
        <v>0</v>
      </c>
      <c r="T84" s="29">
        <f t="shared" si="74"/>
        <v>17</v>
      </c>
      <c r="U84" s="34">
        <f>SUM(U80:U83)</f>
        <v>34</v>
      </c>
      <c r="V84" s="22">
        <f>SUM(V80:V83)</f>
        <v>0</v>
      </c>
      <c r="W84" s="29">
        <f t="shared" si="75"/>
        <v>34</v>
      </c>
      <c r="X84" s="37"/>
      <c r="Y84" s="20" t="s">
        <v>4</v>
      </c>
      <c r="Z84" s="21">
        <f t="shared" ref="Z84:AA84" si="86">SUM(Z80:Z83)</f>
        <v>30</v>
      </c>
      <c r="AA84" s="22">
        <f t="shared" si="86"/>
        <v>0</v>
      </c>
      <c r="AB84" s="29">
        <f t="shared" si="77"/>
        <v>30</v>
      </c>
      <c r="AC84" s="34">
        <f>SUM(AC80:AC83)</f>
        <v>18</v>
      </c>
      <c r="AD84" s="22">
        <f>SUM(AD80:AD83)</f>
        <v>0</v>
      </c>
      <c r="AE84" s="29">
        <f t="shared" si="78"/>
        <v>18</v>
      </c>
      <c r="AF84" s="37"/>
    </row>
    <row r="85" spans="1:32" ht="13.5" customHeight="1" x14ac:dyDescent="0.3">
      <c r="A85" s="9">
        <f>A83+"00:15"</f>
        <v>0.91666666666666552</v>
      </c>
      <c r="B85" s="2">
        <v>1</v>
      </c>
      <c r="C85" s="3">
        <v>0</v>
      </c>
      <c r="D85" s="8">
        <f t="shared" si="68"/>
        <v>1</v>
      </c>
      <c r="E85" s="31">
        <v>2</v>
      </c>
      <c r="F85" s="3">
        <v>0</v>
      </c>
      <c r="G85" s="8">
        <f t="shared" si="69"/>
        <v>2</v>
      </c>
      <c r="H85" s="37"/>
      <c r="I85" s="9">
        <f>I83+"00:15"</f>
        <v>0.91666666666666552</v>
      </c>
      <c r="J85" s="2">
        <v>12</v>
      </c>
      <c r="K85" s="3">
        <v>0</v>
      </c>
      <c r="L85" s="8">
        <f t="shared" si="71"/>
        <v>12</v>
      </c>
      <c r="M85" s="31">
        <v>0</v>
      </c>
      <c r="N85" s="3">
        <v>0</v>
      </c>
      <c r="O85" s="8">
        <f t="shared" si="72"/>
        <v>0</v>
      </c>
      <c r="P85" s="37"/>
      <c r="Q85" s="9">
        <f>Q83+"00:15"</f>
        <v>0.91666666666666552</v>
      </c>
      <c r="R85" s="2">
        <v>4</v>
      </c>
      <c r="S85" s="3">
        <v>0</v>
      </c>
      <c r="T85" s="8">
        <f t="shared" si="74"/>
        <v>4</v>
      </c>
      <c r="U85" s="31">
        <v>11</v>
      </c>
      <c r="V85" s="3">
        <v>0</v>
      </c>
      <c r="W85" s="8">
        <f t="shared" si="75"/>
        <v>11</v>
      </c>
      <c r="X85" s="37"/>
      <c r="Y85" s="9">
        <f>Y83+"00:15"</f>
        <v>0.91666666666666552</v>
      </c>
      <c r="Z85" s="2">
        <v>7</v>
      </c>
      <c r="AA85" s="3">
        <v>0</v>
      </c>
      <c r="AB85" s="8">
        <f t="shared" si="77"/>
        <v>7</v>
      </c>
      <c r="AC85" s="31">
        <v>9</v>
      </c>
      <c r="AD85" s="3">
        <v>0</v>
      </c>
      <c r="AE85" s="8">
        <f t="shared" si="78"/>
        <v>9</v>
      </c>
      <c r="AF85" s="37"/>
    </row>
    <row r="86" spans="1:32" ht="13.5" customHeight="1" x14ac:dyDescent="0.3">
      <c r="A86" s="10">
        <f t="shared" si="63"/>
        <v>0.92708333333333215</v>
      </c>
      <c r="B86" s="4">
        <v>2</v>
      </c>
      <c r="C86" s="5">
        <v>0</v>
      </c>
      <c r="D86" s="11">
        <f t="shared" si="68"/>
        <v>2</v>
      </c>
      <c r="E86" s="32">
        <v>5</v>
      </c>
      <c r="F86" s="5">
        <v>0</v>
      </c>
      <c r="G86" s="11">
        <f t="shared" si="69"/>
        <v>5</v>
      </c>
      <c r="H86" s="37"/>
      <c r="I86" s="10">
        <f t="shared" si="64"/>
        <v>0.92708333333333215</v>
      </c>
      <c r="J86" s="4">
        <v>5</v>
      </c>
      <c r="K86" s="5">
        <v>0</v>
      </c>
      <c r="L86" s="11">
        <f t="shared" si="71"/>
        <v>5</v>
      </c>
      <c r="M86" s="32">
        <v>0</v>
      </c>
      <c r="N86" s="5">
        <v>0</v>
      </c>
      <c r="O86" s="11">
        <f t="shared" si="72"/>
        <v>0</v>
      </c>
      <c r="P86" s="37"/>
      <c r="Q86" s="10">
        <f t="shared" si="65"/>
        <v>0.92708333333333215</v>
      </c>
      <c r="R86" s="4">
        <v>4</v>
      </c>
      <c r="S86" s="5">
        <v>0</v>
      </c>
      <c r="T86" s="11">
        <f t="shared" si="74"/>
        <v>4</v>
      </c>
      <c r="U86" s="32">
        <v>3</v>
      </c>
      <c r="V86" s="5">
        <v>0</v>
      </c>
      <c r="W86" s="11">
        <f t="shared" si="75"/>
        <v>3</v>
      </c>
      <c r="X86" s="37"/>
      <c r="Y86" s="10">
        <f t="shared" si="66"/>
        <v>0.92708333333333215</v>
      </c>
      <c r="Z86" s="4">
        <v>2</v>
      </c>
      <c r="AA86" s="5">
        <v>0</v>
      </c>
      <c r="AB86" s="11">
        <f t="shared" si="77"/>
        <v>2</v>
      </c>
      <c r="AC86" s="32">
        <v>1</v>
      </c>
      <c r="AD86" s="5">
        <v>0</v>
      </c>
      <c r="AE86" s="11">
        <f t="shared" si="78"/>
        <v>1</v>
      </c>
      <c r="AF86" s="37"/>
    </row>
    <row r="87" spans="1:32" ht="13.5" customHeight="1" x14ac:dyDescent="0.3">
      <c r="A87" s="10">
        <f t="shared" si="63"/>
        <v>0.93749999999999878</v>
      </c>
      <c r="B87" s="4">
        <v>2</v>
      </c>
      <c r="C87" s="5">
        <v>0</v>
      </c>
      <c r="D87" s="11">
        <f t="shared" si="68"/>
        <v>2</v>
      </c>
      <c r="E87" s="32">
        <v>2</v>
      </c>
      <c r="F87" s="5">
        <v>0</v>
      </c>
      <c r="G87" s="11">
        <f t="shared" si="69"/>
        <v>2</v>
      </c>
      <c r="H87" s="37"/>
      <c r="I87" s="10">
        <f t="shared" si="64"/>
        <v>0.93749999999999878</v>
      </c>
      <c r="J87" s="4">
        <v>2</v>
      </c>
      <c r="K87" s="5">
        <v>0</v>
      </c>
      <c r="L87" s="11">
        <f t="shared" si="71"/>
        <v>2</v>
      </c>
      <c r="M87" s="32">
        <v>0</v>
      </c>
      <c r="N87" s="5">
        <v>0</v>
      </c>
      <c r="O87" s="11">
        <f t="shared" si="72"/>
        <v>0</v>
      </c>
      <c r="P87" s="37"/>
      <c r="Q87" s="10">
        <f t="shared" si="65"/>
        <v>0.93749999999999878</v>
      </c>
      <c r="R87" s="4">
        <v>2</v>
      </c>
      <c r="S87" s="5">
        <v>1</v>
      </c>
      <c r="T87" s="11">
        <f t="shared" si="74"/>
        <v>3</v>
      </c>
      <c r="U87" s="32">
        <v>7</v>
      </c>
      <c r="V87" s="5">
        <v>0</v>
      </c>
      <c r="W87" s="11">
        <f t="shared" si="75"/>
        <v>7</v>
      </c>
      <c r="X87" s="37"/>
      <c r="Y87" s="10">
        <f t="shared" si="66"/>
        <v>0.93749999999999878</v>
      </c>
      <c r="Z87" s="4">
        <v>8</v>
      </c>
      <c r="AA87" s="5">
        <v>0</v>
      </c>
      <c r="AB87" s="11">
        <f t="shared" si="77"/>
        <v>8</v>
      </c>
      <c r="AC87" s="32">
        <v>8</v>
      </c>
      <c r="AD87" s="5">
        <v>0</v>
      </c>
      <c r="AE87" s="11">
        <f t="shared" si="78"/>
        <v>8</v>
      </c>
      <c r="AF87" s="37"/>
    </row>
    <row r="88" spans="1:32" ht="13.5" customHeight="1" x14ac:dyDescent="0.3">
      <c r="A88" s="14">
        <f t="shared" si="63"/>
        <v>0.94791666666666541</v>
      </c>
      <c r="B88" s="15">
        <v>1</v>
      </c>
      <c r="C88" s="16">
        <v>0</v>
      </c>
      <c r="D88" s="17">
        <f t="shared" si="68"/>
        <v>1</v>
      </c>
      <c r="E88" s="33">
        <v>1</v>
      </c>
      <c r="F88" s="16">
        <v>0</v>
      </c>
      <c r="G88" s="17">
        <f t="shared" si="69"/>
        <v>1</v>
      </c>
      <c r="H88" s="37"/>
      <c r="I88" s="14">
        <f t="shared" si="64"/>
        <v>0.94791666666666541</v>
      </c>
      <c r="J88" s="15">
        <v>5</v>
      </c>
      <c r="K88" s="16">
        <v>0</v>
      </c>
      <c r="L88" s="17">
        <f t="shared" si="71"/>
        <v>5</v>
      </c>
      <c r="M88" s="33">
        <v>2</v>
      </c>
      <c r="N88" s="16">
        <v>0</v>
      </c>
      <c r="O88" s="17">
        <f t="shared" si="72"/>
        <v>2</v>
      </c>
      <c r="P88" s="37"/>
      <c r="Q88" s="14">
        <f t="shared" si="65"/>
        <v>0.94791666666666541</v>
      </c>
      <c r="R88" s="15">
        <v>3</v>
      </c>
      <c r="S88" s="16">
        <v>0</v>
      </c>
      <c r="T88" s="17">
        <f t="shared" si="74"/>
        <v>3</v>
      </c>
      <c r="U88" s="33">
        <v>3</v>
      </c>
      <c r="V88" s="16">
        <v>0</v>
      </c>
      <c r="W88" s="17">
        <f t="shared" si="75"/>
        <v>3</v>
      </c>
      <c r="X88" s="37"/>
      <c r="Y88" s="14">
        <f t="shared" si="66"/>
        <v>0.94791666666666541</v>
      </c>
      <c r="Z88" s="15">
        <v>4</v>
      </c>
      <c r="AA88" s="16">
        <v>0</v>
      </c>
      <c r="AB88" s="17">
        <f t="shared" si="77"/>
        <v>4</v>
      </c>
      <c r="AC88" s="33">
        <v>2</v>
      </c>
      <c r="AD88" s="16">
        <v>0</v>
      </c>
      <c r="AE88" s="17">
        <f t="shared" si="78"/>
        <v>2</v>
      </c>
      <c r="AF88" s="37"/>
    </row>
    <row r="89" spans="1:32" ht="13.5" customHeight="1" x14ac:dyDescent="0.3">
      <c r="A89" s="20" t="s">
        <v>4</v>
      </c>
      <c r="B89" s="21">
        <f t="shared" ref="B89:C89" si="87">SUM(B85:B88)</f>
        <v>6</v>
      </c>
      <c r="C89" s="22">
        <f t="shared" si="87"/>
        <v>0</v>
      </c>
      <c r="D89" s="29">
        <f t="shared" si="68"/>
        <v>6</v>
      </c>
      <c r="E89" s="34">
        <f>SUM(E85:E88)</f>
        <v>10</v>
      </c>
      <c r="F89" s="22">
        <f>SUM(F85:F88)</f>
        <v>0</v>
      </c>
      <c r="G89" s="29">
        <f t="shared" si="69"/>
        <v>10</v>
      </c>
      <c r="H89" s="37"/>
      <c r="I89" s="20" t="s">
        <v>4</v>
      </c>
      <c r="J89" s="21">
        <f t="shared" ref="J89:K89" si="88">SUM(J85:J88)</f>
        <v>24</v>
      </c>
      <c r="K89" s="22">
        <f t="shared" si="88"/>
        <v>0</v>
      </c>
      <c r="L89" s="29">
        <f t="shared" si="71"/>
        <v>24</v>
      </c>
      <c r="M89" s="34">
        <f>SUM(M85:M88)</f>
        <v>2</v>
      </c>
      <c r="N89" s="22">
        <f>SUM(N85:N88)</f>
        <v>0</v>
      </c>
      <c r="O89" s="29">
        <f t="shared" si="72"/>
        <v>2</v>
      </c>
      <c r="P89" s="37"/>
      <c r="Q89" s="20" t="s">
        <v>4</v>
      </c>
      <c r="R89" s="21">
        <f t="shared" ref="R89:S89" si="89">SUM(R85:R88)</f>
        <v>13</v>
      </c>
      <c r="S89" s="22">
        <f t="shared" si="89"/>
        <v>1</v>
      </c>
      <c r="T89" s="29">
        <f t="shared" si="74"/>
        <v>14</v>
      </c>
      <c r="U89" s="34">
        <f>SUM(U85:U88)</f>
        <v>24</v>
      </c>
      <c r="V89" s="22">
        <f>SUM(V85:V88)</f>
        <v>0</v>
      </c>
      <c r="W89" s="29">
        <f t="shared" si="75"/>
        <v>24</v>
      </c>
      <c r="X89" s="37"/>
      <c r="Y89" s="20" t="s">
        <v>4</v>
      </c>
      <c r="Z89" s="21">
        <f t="shared" ref="Z89:AA89" si="90">SUM(Z85:Z88)</f>
        <v>21</v>
      </c>
      <c r="AA89" s="22">
        <f t="shared" si="90"/>
        <v>0</v>
      </c>
      <c r="AB89" s="29">
        <f t="shared" si="77"/>
        <v>21</v>
      </c>
      <c r="AC89" s="34">
        <f>SUM(AC85:AC88)</f>
        <v>20</v>
      </c>
      <c r="AD89" s="22">
        <f>SUM(AD85:AD88)</f>
        <v>0</v>
      </c>
      <c r="AE89" s="29">
        <f t="shared" si="78"/>
        <v>20</v>
      </c>
      <c r="AF89" s="37"/>
    </row>
    <row r="90" spans="1:32" ht="13.5" customHeight="1" x14ac:dyDescent="0.3">
      <c r="A90" s="9">
        <f>A88+"00:15"</f>
        <v>0.95833333333333204</v>
      </c>
      <c r="B90" s="2">
        <v>1</v>
      </c>
      <c r="C90" s="3">
        <v>0</v>
      </c>
      <c r="D90" s="8">
        <f t="shared" si="68"/>
        <v>1</v>
      </c>
      <c r="E90" s="31">
        <v>3</v>
      </c>
      <c r="F90" s="3">
        <v>0</v>
      </c>
      <c r="G90" s="8">
        <f t="shared" si="69"/>
        <v>3</v>
      </c>
      <c r="H90" s="37"/>
      <c r="I90" s="9">
        <f>I88+"00:15"</f>
        <v>0.95833333333333204</v>
      </c>
      <c r="J90" s="2">
        <v>2</v>
      </c>
      <c r="K90" s="3">
        <v>0</v>
      </c>
      <c r="L90" s="8">
        <f t="shared" si="71"/>
        <v>2</v>
      </c>
      <c r="M90" s="31">
        <v>0</v>
      </c>
      <c r="N90" s="3">
        <v>0</v>
      </c>
      <c r="O90" s="8">
        <f t="shared" si="72"/>
        <v>0</v>
      </c>
      <c r="P90" s="37"/>
      <c r="Q90" s="9">
        <f>Q88+"00:15"</f>
        <v>0.95833333333333204</v>
      </c>
      <c r="R90" s="2">
        <v>4</v>
      </c>
      <c r="S90" s="3">
        <v>0</v>
      </c>
      <c r="T90" s="8">
        <f t="shared" si="74"/>
        <v>4</v>
      </c>
      <c r="U90" s="31">
        <v>4</v>
      </c>
      <c r="V90" s="3">
        <v>0</v>
      </c>
      <c r="W90" s="8">
        <f t="shared" si="75"/>
        <v>4</v>
      </c>
      <c r="X90" s="37"/>
      <c r="Y90" s="9">
        <f>Y88+"00:15"</f>
        <v>0.95833333333333204</v>
      </c>
      <c r="Z90" s="2">
        <v>3</v>
      </c>
      <c r="AA90" s="3">
        <v>0</v>
      </c>
      <c r="AB90" s="8">
        <f t="shared" si="77"/>
        <v>3</v>
      </c>
      <c r="AC90" s="31">
        <v>4</v>
      </c>
      <c r="AD90" s="3">
        <v>0</v>
      </c>
      <c r="AE90" s="8">
        <f t="shared" si="78"/>
        <v>4</v>
      </c>
      <c r="AF90" s="37"/>
    </row>
    <row r="91" spans="1:32" ht="13.5" customHeight="1" x14ac:dyDescent="0.3">
      <c r="A91" s="10">
        <f t="shared" si="63"/>
        <v>0.96874999999999867</v>
      </c>
      <c r="B91" s="4">
        <v>0</v>
      </c>
      <c r="C91" s="5">
        <v>0</v>
      </c>
      <c r="D91" s="11">
        <f t="shared" si="68"/>
        <v>0</v>
      </c>
      <c r="E91" s="32">
        <v>1</v>
      </c>
      <c r="F91" s="5">
        <v>0</v>
      </c>
      <c r="G91" s="11">
        <f t="shared" si="69"/>
        <v>1</v>
      </c>
      <c r="H91" s="37"/>
      <c r="I91" s="10">
        <f t="shared" si="64"/>
        <v>0.96874999999999867</v>
      </c>
      <c r="J91" s="4">
        <v>3</v>
      </c>
      <c r="K91" s="5">
        <v>0</v>
      </c>
      <c r="L91" s="11">
        <f t="shared" si="71"/>
        <v>3</v>
      </c>
      <c r="M91" s="32">
        <v>14</v>
      </c>
      <c r="N91" s="5">
        <v>0</v>
      </c>
      <c r="O91" s="11">
        <f t="shared" si="72"/>
        <v>14</v>
      </c>
      <c r="P91" s="37"/>
      <c r="Q91" s="10">
        <f t="shared" si="65"/>
        <v>0.96874999999999867</v>
      </c>
      <c r="R91" s="4">
        <v>0</v>
      </c>
      <c r="S91" s="5">
        <v>0</v>
      </c>
      <c r="T91" s="11">
        <f t="shared" si="74"/>
        <v>0</v>
      </c>
      <c r="U91" s="32">
        <v>6</v>
      </c>
      <c r="V91" s="5">
        <v>0</v>
      </c>
      <c r="W91" s="11">
        <f t="shared" si="75"/>
        <v>6</v>
      </c>
      <c r="X91" s="37"/>
      <c r="Y91" s="10">
        <f t="shared" si="66"/>
        <v>0.96874999999999867</v>
      </c>
      <c r="Z91" s="4">
        <v>3</v>
      </c>
      <c r="AA91" s="5">
        <v>0</v>
      </c>
      <c r="AB91" s="11">
        <f t="shared" si="77"/>
        <v>3</v>
      </c>
      <c r="AC91" s="32">
        <v>2</v>
      </c>
      <c r="AD91" s="5">
        <v>0</v>
      </c>
      <c r="AE91" s="11">
        <f t="shared" si="78"/>
        <v>2</v>
      </c>
      <c r="AF91" s="37"/>
    </row>
    <row r="92" spans="1:32" ht="13.5" customHeight="1" x14ac:dyDescent="0.3">
      <c r="A92" s="10">
        <f t="shared" si="63"/>
        <v>0.9791666666666653</v>
      </c>
      <c r="B92" s="4">
        <v>0</v>
      </c>
      <c r="C92" s="5">
        <v>0</v>
      </c>
      <c r="D92" s="11">
        <f t="shared" si="68"/>
        <v>0</v>
      </c>
      <c r="E92" s="32">
        <v>0</v>
      </c>
      <c r="F92" s="5">
        <v>0</v>
      </c>
      <c r="G92" s="11">
        <f t="shared" si="69"/>
        <v>0</v>
      </c>
      <c r="H92" s="37"/>
      <c r="I92" s="10">
        <f t="shared" si="64"/>
        <v>0.9791666666666653</v>
      </c>
      <c r="J92" s="4">
        <v>4</v>
      </c>
      <c r="K92" s="5">
        <v>0</v>
      </c>
      <c r="L92" s="11">
        <f t="shared" si="71"/>
        <v>4</v>
      </c>
      <c r="M92" s="32">
        <v>5</v>
      </c>
      <c r="N92" s="5">
        <v>0</v>
      </c>
      <c r="O92" s="11">
        <f t="shared" si="72"/>
        <v>5</v>
      </c>
      <c r="P92" s="37"/>
      <c r="Q92" s="10">
        <f t="shared" si="65"/>
        <v>0.9791666666666653</v>
      </c>
      <c r="R92" s="4">
        <v>0</v>
      </c>
      <c r="S92" s="5">
        <v>0</v>
      </c>
      <c r="T92" s="11">
        <f t="shared" si="74"/>
        <v>0</v>
      </c>
      <c r="U92" s="32">
        <v>0</v>
      </c>
      <c r="V92" s="5">
        <v>0</v>
      </c>
      <c r="W92" s="11">
        <f t="shared" si="75"/>
        <v>0</v>
      </c>
      <c r="X92" s="37"/>
      <c r="Y92" s="10">
        <f t="shared" si="66"/>
        <v>0.9791666666666653</v>
      </c>
      <c r="Z92" s="4">
        <v>2</v>
      </c>
      <c r="AA92" s="5">
        <v>0</v>
      </c>
      <c r="AB92" s="11">
        <f t="shared" si="77"/>
        <v>2</v>
      </c>
      <c r="AC92" s="32">
        <v>1</v>
      </c>
      <c r="AD92" s="5">
        <v>0</v>
      </c>
      <c r="AE92" s="11">
        <f t="shared" si="78"/>
        <v>1</v>
      </c>
      <c r="AF92" s="37"/>
    </row>
    <row r="93" spans="1:32" ht="13.5" customHeight="1" x14ac:dyDescent="0.3">
      <c r="A93" s="14">
        <f t="shared" si="63"/>
        <v>0.98958333333333193</v>
      </c>
      <c r="B93" s="15">
        <v>1</v>
      </c>
      <c r="C93" s="16">
        <v>0</v>
      </c>
      <c r="D93" s="17">
        <f t="shared" si="68"/>
        <v>1</v>
      </c>
      <c r="E93" s="33">
        <v>0</v>
      </c>
      <c r="F93" s="16">
        <v>0</v>
      </c>
      <c r="G93" s="17">
        <f t="shared" si="69"/>
        <v>0</v>
      </c>
      <c r="H93" s="37"/>
      <c r="I93" s="14">
        <f t="shared" si="64"/>
        <v>0.98958333333333193</v>
      </c>
      <c r="J93" s="15">
        <v>3</v>
      </c>
      <c r="K93" s="16">
        <v>0</v>
      </c>
      <c r="L93" s="17">
        <f t="shared" si="71"/>
        <v>3</v>
      </c>
      <c r="M93" s="33">
        <v>1</v>
      </c>
      <c r="N93" s="16">
        <v>0</v>
      </c>
      <c r="O93" s="17">
        <f t="shared" si="72"/>
        <v>1</v>
      </c>
      <c r="P93" s="37"/>
      <c r="Q93" s="14">
        <f t="shared" si="65"/>
        <v>0.98958333333333193</v>
      </c>
      <c r="R93" s="15">
        <v>3</v>
      </c>
      <c r="S93" s="16">
        <v>0</v>
      </c>
      <c r="T93" s="17">
        <f t="shared" si="74"/>
        <v>3</v>
      </c>
      <c r="U93" s="33">
        <v>2</v>
      </c>
      <c r="V93" s="16">
        <v>0</v>
      </c>
      <c r="W93" s="17">
        <f t="shared" si="75"/>
        <v>2</v>
      </c>
      <c r="X93" s="37"/>
      <c r="Y93" s="14">
        <f t="shared" si="66"/>
        <v>0.98958333333333193</v>
      </c>
      <c r="Z93" s="15">
        <v>0</v>
      </c>
      <c r="AA93" s="16">
        <v>0</v>
      </c>
      <c r="AB93" s="17">
        <f t="shared" si="77"/>
        <v>0</v>
      </c>
      <c r="AC93" s="33">
        <v>0</v>
      </c>
      <c r="AD93" s="16">
        <v>0</v>
      </c>
      <c r="AE93" s="17">
        <f t="shared" si="78"/>
        <v>0</v>
      </c>
      <c r="AF93" s="37"/>
    </row>
    <row r="94" spans="1:32" ht="13.5" customHeight="1" x14ac:dyDescent="0.3">
      <c r="A94" s="20" t="s">
        <v>4</v>
      </c>
      <c r="B94" s="21">
        <f t="shared" ref="B94:C94" si="91">SUM(B90:B93)</f>
        <v>2</v>
      </c>
      <c r="C94" s="22">
        <f t="shared" si="91"/>
        <v>0</v>
      </c>
      <c r="D94" s="29">
        <f t="shared" si="68"/>
        <v>2</v>
      </c>
      <c r="E94" s="34">
        <f>SUM(E90:E93)</f>
        <v>4</v>
      </c>
      <c r="F94" s="22">
        <f>SUM(F90:F93)</f>
        <v>0</v>
      </c>
      <c r="G94" s="29">
        <f t="shared" si="69"/>
        <v>4</v>
      </c>
      <c r="H94" s="37"/>
      <c r="I94" s="20" t="s">
        <v>4</v>
      </c>
      <c r="J94" s="21">
        <f t="shared" ref="J94:K94" si="92">SUM(J90:J93)</f>
        <v>12</v>
      </c>
      <c r="K94" s="22">
        <f t="shared" si="92"/>
        <v>0</v>
      </c>
      <c r="L94" s="29">
        <f t="shared" si="71"/>
        <v>12</v>
      </c>
      <c r="M94" s="34">
        <f>SUM(M90:M93)</f>
        <v>20</v>
      </c>
      <c r="N94" s="22">
        <f>SUM(N90:N93)</f>
        <v>0</v>
      </c>
      <c r="O94" s="29">
        <f t="shared" si="72"/>
        <v>20</v>
      </c>
      <c r="P94" s="37"/>
      <c r="Q94" s="20" t="s">
        <v>4</v>
      </c>
      <c r="R94" s="21">
        <f t="shared" ref="R94:S94" si="93">SUM(R90:R93)</f>
        <v>7</v>
      </c>
      <c r="S94" s="22">
        <f t="shared" si="93"/>
        <v>0</v>
      </c>
      <c r="T94" s="29">
        <f t="shared" si="74"/>
        <v>7</v>
      </c>
      <c r="U94" s="34">
        <f>SUM(U90:U93)</f>
        <v>12</v>
      </c>
      <c r="V94" s="22">
        <f>SUM(V90:V93)</f>
        <v>0</v>
      </c>
      <c r="W94" s="29">
        <f t="shared" si="75"/>
        <v>12</v>
      </c>
      <c r="X94" s="37"/>
      <c r="Y94" s="20" t="s">
        <v>4</v>
      </c>
      <c r="Z94" s="21">
        <f t="shared" ref="Z94:AA94" si="94">SUM(Z90:Z93)</f>
        <v>8</v>
      </c>
      <c r="AA94" s="22">
        <f t="shared" si="94"/>
        <v>0</v>
      </c>
      <c r="AB94" s="29">
        <f t="shared" si="77"/>
        <v>8</v>
      </c>
      <c r="AC94" s="34">
        <f>SUM(AC90:AC93)</f>
        <v>7</v>
      </c>
      <c r="AD94" s="22">
        <f>SUM(AD90:AD93)</f>
        <v>0</v>
      </c>
      <c r="AE94" s="29">
        <f t="shared" si="78"/>
        <v>7</v>
      </c>
      <c r="AF94" s="37"/>
    </row>
    <row r="95" spans="1:32" ht="13.5" customHeight="1" x14ac:dyDescent="0.3">
      <c r="A95" s="9">
        <f>A93+"00:15"</f>
        <v>0.99999999999999856</v>
      </c>
      <c r="B95" s="2">
        <v>0</v>
      </c>
      <c r="C95" s="3">
        <v>0</v>
      </c>
      <c r="D95" s="8">
        <f t="shared" si="68"/>
        <v>0</v>
      </c>
      <c r="E95" s="31">
        <v>0</v>
      </c>
      <c r="F95" s="3">
        <v>0</v>
      </c>
      <c r="G95" s="8">
        <f t="shared" si="69"/>
        <v>0</v>
      </c>
      <c r="H95" s="37"/>
      <c r="I95" s="9">
        <f>I93+"00:15"</f>
        <v>0.99999999999999856</v>
      </c>
      <c r="J95" s="2">
        <v>4</v>
      </c>
      <c r="K95" s="3">
        <v>0</v>
      </c>
      <c r="L95" s="8">
        <f t="shared" si="71"/>
        <v>4</v>
      </c>
      <c r="M95" s="31">
        <v>1</v>
      </c>
      <c r="N95" s="3">
        <v>0</v>
      </c>
      <c r="O95" s="8">
        <f t="shared" si="72"/>
        <v>1</v>
      </c>
      <c r="P95" s="37"/>
      <c r="Q95" s="9">
        <f>Q93+"00:15"</f>
        <v>0.99999999999999856</v>
      </c>
      <c r="R95" s="2">
        <v>4</v>
      </c>
      <c r="S95" s="3">
        <v>0</v>
      </c>
      <c r="T95" s="8">
        <f t="shared" si="74"/>
        <v>4</v>
      </c>
      <c r="U95" s="31">
        <v>1</v>
      </c>
      <c r="V95" s="3">
        <v>0</v>
      </c>
      <c r="W95" s="8">
        <f t="shared" si="75"/>
        <v>1</v>
      </c>
      <c r="X95" s="37"/>
      <c r="Y95" s="9">
        <f>Y93+"00:15"</f>
        <v>0.99999999999999856</v>
      </c>
      <c r="Z95" s="2">
        <v>0</v>
      </c>
      <c r="AA95" s="3">
        <v>0</v>
      </c>
      <c r="AB95" s="8">
        <f t="shared" si="77"/>
        <v>0</v>
      </c>
      <c r="AC95" s="31">
        <v>4</v>
      </c>
      <c r="AD95" s="3">
        <v>0</v>
      </c>
      <c r="AE95" s="8">
        <f t="shared" si="78"/>
        <v>4</v>
      </c>
      <c r="AF95" s="37"/>
    </row>
    <row r="96" spans="1:32" ht="13.5" customHeight="1" x14ac:dyDescent="0.3">
      <c r="A96" s="10">
        <f t="shared" si="63"/>
        <v>1.0104166666666652</v>
      </c>
      <c r="B96" s="4">
        <v>2</v>
      </c>
      <c r="C96" s="5">
        <v>0</v>
      </c>
      <c r="D96" s="11">
        <f t="shared" si="68"/>
        <v>2</v>
      </c>
      <c r="E96" s="32">
        <v>1</v>
      </c>
      <c r="F96" s="5">
        <v>0</v>
      </c>
      <c r="G96" s="11">
        <f t="shared" si="69"/>
        <v>1</v>
      </c>
      <c r="H96" s="37"/>
      <c r="I96" s="10">
        <f t="shared" si="64"/>
        <v>1.0104166666666652</v>
      </c>
      <c r="J96" s="4">
        <v>0</v>
      </c>
      <c r="K96" s="5">
        <v>0</v>
      </c>
      <c r="L96" s="11">
        <f t="shared" si="71"/>
        <v>0</v>
      </c>
      <c r="M96" s="32">
        <v>3</v>
      </c>
      <c r="N96" s="5">
        <v>0</v>
      </c>
      <c r="O96" s="11">
        <f t="shared" si="72"/>
        <v>3</v>
      </c>
      <c r="P96" s="37"/>
      <c r="Q96" s="10">
        <f t="shared" si="65"/>
        <v>1.0104166666666652</v>
      </c>
      <c r="R96" s="4">
        <v>0</v>
      </c>
      <c r="S96" s="5">
        <v>0</v>
      </c>
      <c r="T96" s="11">
        <f t="shared" si="74"/>
        <v>0</v>
      </c>
      <c r="U96" s="32">
        <v>1</v>
      </c>
      <c r="V96" s="5">
        <v>0</v>
      </c>
      <c r="W96" s="11">
        <f t="shared" si="75"/>
        <v>1</v>
      </c>
      <c r="X96" s="37"/>
      <c r="Y96" s="10">
        <f t="shared" si="66"/>
        <v>1.0104166666666652</v>
      </c>
      <c r="Z96" s="4">
        <v>0</v>
      </c>
      <c r="AA96" s="5">
        <v>0</v>
      </c>
      <c r="AB96" s="11">
        <f t="shared" si="77"/>
        <v>0</v>
      </c>
      <c r="AC96" s="32">
        <v>2</v>
      </c>
      <c r="AD96" s="5">
        <v>0</v>
      </c>
      <c r="AE96" s="11">
        <f t="shared" si="78"/>
        <v>2</v>
      </c>
      <c r="AF96" s="37"/>
    </row>
    <row r="97" spans="1:32" ht="13.5" customHeight="1" x14ac:dyDescent="0.3">
      <c r="A97" s="10">
        <f t="shared" si="63"/>
        <v>1.0208333333333319</v>
      </c>
      <c r="B97" s="4">
        <v>0</v>
      </c>
      <c r="C97" s="5">
        <v>0</v>
      </c>
      <c r="D97" s="11">
        <f t="shared" si="68"/>
        <v>0</v>
      </c>
      <c r="E97" s="32">
        <v>0</v>
      </c>
      <c r="F97" s="5">
        <v>0</v>
      </c>
      <c r="G97" s="11">
        <f t="shared" si="69"/>
        <v>0</v>
      </c>
      <c r="H97" s="37"/>
      <c r="I97" s="10">
        <f t="shared" si="64"/>
        <v>1.0208333333333319</v>
      </c>
      <c r="J97" s="4">
        <v>2</v>
      </c>
      <c r="K97" s="5">
        <v>0</v>
      </c>
      <c r="L97" s="11">
        <f t="shared" si="71"/>
        <v>2</v>
      </c>
      <c r="M97" s="32">
        <v>0</v>
      </c>
      <c r="N97" s="5">
        <v>0</v>
      </c>
      <c r="O97" s="11">
        <f t="shared" si="72"/>
        <v>0</v>
      </c>
      <c r="P97" s="37"/>
      <c r="Q97" s="10">
        <f t="shared" si="65"/>
        <v>1.0208333333333319</v>
      </c>
      <c r="R97" s="4">
        <v>2</v>
      </c>
      <c r="S97" s="5">
        <v>0</v>
      </c>
      <c r="T97" s="11">
        <f t="shared" si="74"/>
        <v>2</v>
      </c>
      <c r="U97" s="32">
        <v>1</v>
      </c>
      <c r="V97" s="5">
        <v>0</v>
      </c>
      <c r="W97" s="11">
        <f t="shared" si="75"/>
        <v>1</v>
      </c>
      <c r="X97" s="37"/>
      <c r="Y97" s="10">
        <f t="shared" si="66"/>
        <v>1.0208333333333319</v>
      </c>
      <c r="Z97" s="4">
        <v>0</v>
      </c>
      <c r="AA97" s="5">
        <v>0</v>
      </c>
      <c r="AB97" s="11">
        <f t="shared" si="77"/>
        <v>0</v>
      </c>
      <c r="AC97" s="32">
        <v>0</v>
      </c>
      <c r="AD97" s="5">
        <v>0</v>
      </c>
      <c r="AE97" s="11">
        <f t="shared" si="78"/>
        <v>0</v>
      </c>
      <c r="AF97" s="37"/>
    </row>
    <row r="98" spans="1:32" ht="13.5" customHeight="1" x14ac:dyDescent="0.3">
      <c r="A98" s="14">
        <f t="shared" si="63"/>
        <v>1.0312499999999987</v>
      </c>
      <c r="B98" s="15">
        <v>0</v>
      </c>
      <c r="C98" s="16">
        <v>0</v>
      </c>
      <c r="D98" s="17">
        <f t="shared" si="68"/>
        <v>0</v>
      </c>
      <c r="E98" s="33">
        <v>0</v>
      </c>
      <c r="F98" s="16">
        <v>0</v>
      </c>
      <c r="G98" s="17">
        <f t="shared" si="69"/>
        <v>0</v>
      </c>
      <c r="H98" s="37"/>
      <c r="I98" s="14">
        <f t="shared" si="64"/>
        <v>1.0312499999999987</v>
      </c>
      <c r="J98" s="15">
        <v>1</v>
      </c>
      <c r="K98" s="16">
        <v>0</v>
      </c>
      <c r="L98" s="17">
        <f t="shared" si="71"/>
        <v>1</v>
      </c>
      <c r="M98" s="33">
        <v>0</v>
      </c>
      <c r="N98" s="16">
        <v>0</v>
      </c>
      <c r="O98" s="17">
        <f t="shared" si="72"/>
        <v>0</v>
      </c>
      <c r="P98" s="37"/>
      <c r="Q98" s="14">
        <f t="shared" si="65"/>
        <v>1.0312499999999987</v>
      </c>
      <c r="R98" s="15">
        <v>1</v>
      </c>
      <c r="S98" s="16">
        <v>0</v>
      </c>
      <c r="T98" s="17">
        <f t="shared" si="74"/>
        <v>1</v>
      </c>
      <c r="U98" s="33">
        <v>1</v>
      </c>
      <c r="V98" s="16">
        <v>0</v>
      </c>
      <c r="W98" s="17">
        <f t="shared" si="75"/>
        <v>1</v>
      </c>
      <c r="X98" s="37"/>
      <c r="Y98" s="14">
        <f t="shared" si="66"/>
        <v>1.0312499999999987</v>
      </c>
      <c r="Z98" s="15">
        <v>0</v>
      </c>
      <c r="AA98" s="16">
        <v>0</v>
      </c>
      <c r="AB98" s="17">
        <f t="shared" si="77"/>
        <v>0</v>
      </c>
      <c r="AC98" s="33">
        <v>0</v>
      </c>
      <c r="AD98" s="16">
        <v>0</v>
      </c>
      <c r="AE98" s="17">
        <f t="shared" si="78"/>
        <v>0</v>
      </c>
      <c r="AF98" s="37"/>
    </row>
    <row r="99" spans="1:32" ht="13.5" customHeight="1" x14ac:dyDescent="0.3">
      <c r="A99" s="20" t="s">
        <v>4</v>
      </c>
      <c r="B99" s="21">
        <f t="shared" ref="B99:C99" si="95">SUM(B95:B98)</f>
        <v>2</v>
      </c>
      <c r="C99" s="22">
        <f t="shared" si="95"/>
        <v>0</v>
      </c>
      <c r="D99" s="29">
        <f t="shared" si="68"/>
        <v>2</v>
      </c>
      <c r="E99" s="34">
        <f>SUM(E95:E98)</f>
        <v>1</v>
      </c>
      <c r="F99" s="22">
        <f>SUM(F95:F98)</f>
        <v>0</v>
      </c>
      <c r="G99" s="29">
        <f t="shared" si="69"/>
        <v>1</v>
      </c>
      <c r="H99" s="37"/>
      <c r="I99" s="20" t="s">
        <v>4</v>
      </c>
      <c r="J99" s="21">
        <f t="shared" ref="J99:K99" si="96">SUM(J95:J98)</f>
        <v>7</v>
      </c>
      <c r="K99" s="22">
        <f t="shared" si="96"/>
        <v>0</v>
      </c>
      <c r="L99" s="29">
        <f t="shared" si="71"/>
        <v>7</v>
      </c>
      <c r="M99" s="34">
        <f>SUM(M95:M98)</f>
        <v>4</v>
      </c>
      <c r="N99" s="22">
        <f>SUM(N95:N98)</f>
        <v>0</v>
      </c>
      <c r="O99" s="29">
        <f t="shared" si="72"/>
        <v>4</v>
      </c>
      <c r="P99" s="37"/>
      <c r="Q99" s="20" t="s">
        <v>4</v>
      </c>
      <c r="R99" s="21">
        <f t="shared" ref="R99:S99" si="97">SUM(R95:R98)</f>
        <v>7</v>
      </c>
      <c r="S99" s="22">
        <f t="shared" si="97"/>
        <v>0</v>
      </c>
      <c r="T99" s="29">
        <f t="shared" si="74"/>
        <v>7</v>
      </c>
      <c r="U99" s="34">
        <f>SUM(U95:U98)</f>
        <v>4</v>
      </c>
      <c r="V99" s="22">
        <f>SUM(V95:V98)</f>
        <v>0</v>
      </c>
      <c r="W99" s="29">
        <f t="shared" si="75"/>
        <v>4</v>
      </c>
      <c r="X99" s="37"/>
      <c r="Y99" s="20" t="s">
        <v>4</v>
      </c>
      <c r="Z99" s="21">
        <f t="shared" ref="Z99:AA99" si="98">SUM(Z95:Z98)</f>
        <v>0</v>
      </c>
      <c r="AA99" s="22">
        <f t="shared" si="98"/>
        <v>0</v>
      </c>
      <c r="AB99" s="29">
        <f t="shared" si="77"/>
        <v>0</v>
      </c>
      <c r="AC99" s="34">
        <f>SUM(AC95:AC98)</f>
        <v>6</v>
      </c>
      <c r="AD99" s="22">
        <f>SUM(AD95:AD98)</f>
        <v>0</v>
      </c>
      <c r="AE99" s="29">
        <f t="shared" si="78"/>
        <v>6</v>
      </c>
      <c r="AF99" s="37"/>
    </row>
    <row r="100" spans="1:32" ht="13.5" customHeight="1" x14ac:dyDescent="0.3">
      <c r="A100" s="9">
        <f>A98+"00:15"</f>
        <v>1.0416666666666654</v>
      </c>
      <c r="B100" s="2">
        <v>0</v>
      </c>
      <c r="C100" s="3">
        <v>0</v>
      </c>
      <c r="D100" s="8">
        <f t="shared" si="68"/>
        <v>0</v>
      </c>
      <c r="E100" s="31">
        <v>0</v>
      </c>
      <c r="F100" s="3">
        <v>0</v>
      </c>
      <c r="G100" s="8">
        <f t="shared" si="69"/>
        <v>0</v>
      </c>
      <c r="H100" s="37"/>
      <c r="I100" s="9">
        <f>I98+"00:15"</f>
        <v>1.0416666666666654</v>
      </c>
      <c r="J100" s="2">
        <v>0</v>
      </c>
      <c r="K100" s="3">
        <v>0</v>
      </c>
      <c r="L100" s="8">
        <f t="shared" si="71"/>
        <v>0</v>
      </c>
      <c r="M100" s="31">
        <v>0</v>
      </c>
      <c r="N100" s="3">
        <v>0</v>
      </c>
      <c r="O100" s="8">
        <f t="shared" si="72"/>
        <v>0</v>
      </c>
      <c r="P100" s="37"/>
      <c r="Q100" s="9">
        <f>Q98+"00:15"</f>
        <v>1.0416666666666654</v>
      </c>
      <c r="R100" s="2">
        <v>0</v>
      </c>
      <c r="S100" s="3">
        <v>0</v>
      </c>
      <c r="T100" s="8">
        <f t="shared" si="74"/>
        <v>0</v>
      </c>
      <c r="U100" s="31">
        <v>0</v>
      </c>
      <c r="V100" s="3">
        <v>0</v>
      </c>
      <c r="W100" s="8">
        <f t="shared" si="75"/>
        <v>0</v>
      </c>
      <c r="X100" s="37"/>
      <c r="Y100" s="9">
        <f>Y98+"00:15"</f>
        <v>1.0416666666666654</v>
      </c>
      <c r="Z100" s="2">
        <v>0</v>
      </c>
      <c r="AA100" s="3">
        <v>0</v>
      </c>
      <c r="AB100" s="8">
        <f t="shared" si="77"/>
        <v>0</v>
      </c>
      <c r="AC100" s="31">
        <v>0</v>
      </c>
      <c r="AD100" s="3">
        <v>0</v>
      </c>
      <c r="AE100" s="8">
        <f t="shared" si="78"/>
        <v>0</v>
      </c>
      <c r="AF100" s="37"/>
    </row>
    <row r="101" spans="1:32" ht="13.5" customHeight="1" x14ac:dyDescent="0.3">
      <c r="A101" s="10">
        <f t="shared" si="63"/>
        <v>1.0520833333333321</v>
      </c>
      <c r="B101" s="4">
        <v>0</v>
      </c>
      <c r="C101" s="5">
        <v>0</v>
      </c>
      <c r="D101" s="11">
        <f t="shared" si="68"/>
        <v>0</v>
      </c>
      <c r="E101" s="32">
        <v>3</v>
      </c>
      <c r="F101" s="5">
        <v>0</v>
      </c>
      <c r="G101" s="11">
        <f t="shared" si="69"/>
        <v>3</v>
      </c>
      <c r="H101" s="37"/>
      <c r="I101" s="10">
        <f t="shared" si="64"/>
        <v>1.0520833333333321</v>
      </c>
      <c r="J101" s="4">
        <v>0</v>
      </c>
      <c r="K101" s="5">
        <v>0</v>
      </c>
      <c r="L101" s="11">
        <f t="shared" si="71"/>
        <v>0</v>
      </c>
      <c r="M101" s="32">
        <v>1</v>
      </c>
      <c r="N101" s="5">
        <v>0</v>
      </c>
      <c r="O101" s="11">
        <f t="shared" si="72"/>
        <v>1</v>
      </c>
      <c r="P101" s="37"/>
      <c r="Q101" s="10">
        <f t="shared" si="65"/>
        <v>1.0520833333333321</v>
      </c>
      <c r="R101" s="4">
        <v>0</v>
      </c>
      <c r="S101" s="5">
        <v>0</v>
      </c>
      <c r="T101" s="11">
        <f t="shared" si="74"/>
        <v>0</v>
      </c>
      <c r="U101" s="32">
        <v>1</v>
      </c>
      <c r="V101" s="5">
        <v>0</v>
      </c>
      <c r="W101" s="11">
        <f t="shared" si="75"/>
        <v>1</v>
      </c>
      <c r="X101" s="37"/>
      <c r="Y101" s="10">
        <f t="shared" si="66"/>
        <v>1.0520833333333321</v>
      </c>
      <c r="Z101" s="4">
        <v>1</v>
      </c>
      <c r="AA101" s="5">
        <v>0</v>
      </c>
      <c r="AB101" s="11">
        <f t="shared" si="77"/>
        <v>1</v>
      </c>
      <c r="AC101" s="32">
        <v>0</v>
      </c>
      <c r="AD101" s="5">
        <v>0</v>
      </c>
      <c r="AE101" s="11">
        <f t="shared" si="78"/>
        <v>0</v>
      </c>
      <c r="AF101" s="37"/>
    </row>
    <row r="102" spans="1:32" ht="13.5" customHeight="1" x14ac:dyDescent="0.3">
      <c r="A102" s="10">
        <f t="shared" si="63"/>
        <v>1.0624999999999989</v>
      </c>
      <c r="B102" s="4">
        <v>0</v>
      </c>
      <c r="C102" s="5">
        <v>0</v>
      </c>
      <c r="D102" s="11">
        <f t="shared" si="68"/>
        <v>0</v>
      </c>
      <c r="E102" s="32">
        <v>0</v>
      </c>
      <c r="F102" s="5">
        <v>0</v>
      </c>
      <c r="G102" s="11">
        <f t="shared" si="69"/>
        <v>0</v>
      </c>
      <c r="H102" s="37"/>
      <c r="I102" s="10">
        <f t="shared" si="64"/>
        <v>1.0624999999999989</v>
      </c>
      <c r="J102" s="4">
        <v>0</v>
      </c>
      <c r="K102" s="5">
        <v>0</v>
      </c>
      <c r="L102" s="11">
        <f t="shared" si="71"/>
        <v>0</v>
      </c>
      <c r="M102" s="32">
        <v>0</v>
      </c>
      <c r="N102" s="5">
        <v>0</v>
      </c>
      <c r="O102" s="11">
        <f t="shared" si="72"/>
        <v>0</v>
      </c>
      <c r="P102" s="37"/>
      <c r="Q102" s="10">
        <f t="shared" si="65"/>
        <v>1.0624999999999989</v>
      </c>
      <c r="R102" s="4">
        <v>0</v>
      </c>
      <c r="S102" s="5">
        <v>0</v>
      </c>
      <c r="T102" s="11">
        <f t="shared" si="74"/>
        <v>0</v>
      </c>
      <c r="U102" s="32">
        <v>2</v>
      </c>
      <c r="V102" s="5">
        <v>0</v>
      </c>
      <c r="W102" s="11">
        <f t="shared" si="75"/>
        <v>2</v>
      </c>
      <c r="X102" s="37"/>
      <c r="Y102" s="10">
        <f t="shared" si="66"/>
        <v>1.0624999999999989</v>
      </c>
      <c r="Z102" s="4">
        <v>1</v>
      </c>
      <c r="AA102" s="5">
        <v>0</v>
      </c>
      <c r="AB102" s="11">
        <f t="shared" si="77"/>
        <v>1</v>
      </c>
      <c r="AC102" s="32">
        <v>2</v>
      </c>
      <c r="AD102" s="5">
        <v>0</v>
      </c>
      <c r="AE102" s="11">
        <f t="shared" si="78"/>
        <v>2</v>
      </c>
      <c r="AF102" s="37"/>
    </row>
    <row r="103" spans="1:32" ht="13.5" customHeight="1" x14ac:dyDescent="0.3">
      <c r="A103" s="14">
        <f t="shared" si="63"/>
        <v>1.0729166666666656</v>
      </c>
      <c r="B103" s="15">
        <v>0</v>
      </c>
      <c r="C103" s="16">
        <v>0</v>
      </c>
      <c r="D103" s="17">
        <f t="shared" si="68"/>
        <v>0</v>
      </c>
      <c r="E103" s="33">
        <v>0</v>
      </c>
      <c r="F103" s="16">
        <v>0</v>
      </c>
      <c r="G103" s="17">
        <f t="shared" si="69"/>
        <v>0</v>
      </c>
      <c r="H103" s="37"/>
      <c r="I103" s="14">
        <f t="shared" si="64"/>
        <v>1.0729166666666656</v>
      </c>
      <c r="J103" s="15">
        <v>0</v>
      </c>
      <c r="K103" s="16">
        <v>0</v>
      </c>
      <c r="L103" s="17">
        <f t="shared" si="71"/>
        <v>0</v>
      </c>
      <c r="M103" s="33">
        <v>0</v>
      </c>
      <c r="N103" s="16">
        <v>0</v>
      </c>
      <c r="O103" s="17">
        <f t="shared" si="72"/>
        <v>0</v>
      </c>
      <c r="P103" s="37"/>
      <c r="Q103" s="14">
        <f t="shared" si="65"/>
        <v>1.0729166666666656</v>
      </c>
      <c r="R103" s="15">
        <v>0</v>
      </c>
      <c r="S103" s="16">
        <v>0</v>
      </c>
      <c r="T103" s="17">
        <f t="shared" si="74"/>
        <v>0</v>
      </c>
      <c r="U103" s="33">
        <v>1</v>
      </c>
      <c r="V103" s="16">
        <v>0</v>
      </c>
      <c r="W103" s="17">
        <f t="shared" si="75"/>
        <v>1</v>
      </c>
      <c r="X103" s="37"/>
      <c r="Y103" s="14">
        <f t="shared" si="66"/>
        <v>1.0729166666666656</v>
      </c>
      <c r="Z103" s="15">
        <v>0</v>
      </c>
      <c r="AA103" s="16">
        <v>0</v>
      </c>
      <c r="AB103" s="17">
        <f t="shared" si="77"/>
        <v>0</v>
      </c>
      <c r="AC103" s="33">
        <v>0</v>
      </c>
      <c r="AD103" s="16">
        <v>0</v>
      </c>
      <c r="AE103" s="17">
        <f t="shared" si="78"/>
        <v>0</v>
      </c>
      <c r="AF103" s="37"/>
    </row>
    <row r="104" spans="1:32" ht="13.5" customHeight="1" x14ac:dyDescent="0.3">
      <c r="A104" s="20" t="s">
        <v>4</v>
      </c>
      <c r="B104" s="21">
        <f t="shared" ref="B104:C104" si="99">SUM(B100:B103)</f>
        <v>0</v>
      </c>
      <c r="C104" s="22">
        <f t="shared" si="99"/>
        <v>0</v>
      </c>
      <c r="D104" s="29">
        <f t="shared" si="68"/>
        <v>0</v>
      </c>
      <c r="E104" s="34">
        <f>SUM(E100:E103)</f>
        <v>3</v>
      </c>
      <c r="F104" s="22">
        <f>SUM(F100:F103)</f>
        <v>0</v>
      </c>
      <c r="G104" s="29">
        <f t="shared" si="69"/>
        <v>3</v>
      </c>
      <c r="H104" s="37"/>
      <c r="I104" s="20" t="s">
        <v>4</v>
      </c>
      <c r="J104" s="21">
        <f t="shared" ref="J104:K104" si="100">SUM(J100:J103)</f>
        <v>0</v>
      </c>
      <c r="K104" s="22">
        <f t="shared" si="100"/>
        <v>0</v>
      </c>
      <c r="L104" s="29">
        <f t="shared" si="71"/>
        <v>0</v>
      </c>
      <c r="M104" s="34">
        <f>SUM(M100:M103)</f>
        <v>1</v>
      </c>
      <c r="N104" s="22">
        <f>SUM(N100:N103)</f>
        <v>0</v>
      </c>
      <c r="O104" s="29">
        <f t="shared" si="72"/>
        <v>1</v>
      </c>
      <c r="P104" s="37"/>
      <c r="Q104" s="20" t="s">
        <v>4</v>
      </c>
      <c r="R104" s="21">
        <f t="shared" ref="R104:S104" si="101">SUM(R100:R103)</f>
        <v>0</v>
      </c>
      <c r="S104" s="22">
        <f t="shared" si="101"/>
        <v>0</v>
      </c>
      <c r="T104" s="29">
        <f t="shared" si="74"/>
        <v>0</v>
      </c>
      <c r="U104" s="34">
        <f>SUM(U100:U103)</f>
        <v>4</v>
      </c>
      <c r="V104" s="22">
        <f>SUM(V100:V103)</f>
        <v>0</v>
      </c>
      <c r="W104" s="29">
        <f t="shared" si="75"/>
        <v>4</v>
      </c>
      <c r="X104" s="37"/>
      <c r="Y104" s="20" t="s">
        <v>4</v>
      </c>
      <c r="Z104" s="21">
        <f t="shared" ref="Z104:AA104" si="102">SUM(Z100:Z103)</f>
        <v>2</v>
      </c>
      <c r="AA104" s="22">
        <f t="shared" si="102"/>
        <v>0</v>
      </c>
      <c r="AB104" s="29">
        <f t="shared" si="77"/>
        <v>2</v>
      </c>
      <c r="AC104" s="34">
        <f>SUM(AC100:AC103)</f>
        <v>2</v>
      </c>
      <c r="AD104" s="22">
        <f>SUM(AD100:AD103)</f>
        <v>0</v>
      </c>
      <c r="AE104" s="29">
        <f t="shared" si="78"/>
        <v>2</v>
      </c>
      <c r="AF104" s="37"/>
    </row>
    <row r="105" spans="1:32" ht="13.5" customHeight="1" x14ac:dyDescent="0.3">
      <c r="A105" s="9">
        <f>A103+"00:15"</f>
        <v>1.0833333333333324</v>
      </c>
      <c r="B105" s="2">
        <v>2</v>
      </c>
      <c r="C105" s="3">
        <v>0</v>
      </c>
      <c r="D105" s="8">
        <f t="shared" si="68"/>
        <v>2</v>
      </c>
      <c r="E105" s="31">
        <v>0</v>
      </c>
      <c r="F105" s="3">
        <v>0</v>
      </c>
      <c r="G105" s="8">
        <f t="shared" si="69"/>
        <v>0</v>
      </c>
      <c r="H105" s="37"/>
      <c r="I105" s="9">
        <f>I103+"00:15"</f>
        <v>1.0833333333333324</v>
      </c>
      <c r="J105" s="2">
        <v>0</v>
      </c>
      <c r="K105" s="3">
        <v>0</v>
      </c>
      <c r="L105" s="8">
        <f t="shared" si="71"/>
        <v>0</v>
      </c>
      <c r="M105" s="31">
        <v>0</v>
      </c>
      <c r="N105" s="3">
        <v>0</v>
      </c>
      <c r="O105" s="8">
        <f t="shared" si="72"/>
        <v>0</v>
      </c>
      <c r="P105" s="37"/>
      <c r="Q105" s="9">
        <f>Q103+"00:15"</f>
        <v>1.0833333333333324</v>
      </c>
      <c r="R105" s="2">
        <v>0</v>
      </c>
      <c r="S105" s="3">
        <v>0</v>
      </c>
      <c r="T105" s="8">
        <f t="shared" si="74"/>
        <v>0</v>
      </c>
      <c r="U105" s="31">
        <v>0</v>
      </c>
      <c r="V105" s="3">
        <v>0</v>
      </c>
      <c r="W105" s="8">
        <f t="shared" si="75"/>
        <v>0</v>
      </c>
      <c r="X105" s="37"/>
      <c r="Y105" s="9">
        <f>Y103+"00:15"</f>
        <v>1.0833333333333324</v>
      </c>
      <c r="Z105" s="2">
        <v>3</v>
      </c>
      <c r="AA105" s="3">
        <v>0</v>
      </c>
      <c r="AB105" s="8">
        <f t="shared" si="77"/>
        <v>3</v>
      </c>
      <c r="AC105" s="31">
        <v>1</v>
      </c>
      <c r="AD105" s="3">
        <v>0</v>
      </c>
      <c r="AE105" s="8">
        <f t="shared" si="78"/>
        <v>1</v>
      </c>
      <c r="AF105" s="37"/>
    </row>
    <row r="106" spans="1:32" ht="13.5" customHeight="1" x14ac:dyDescent="0.3">
      <c r="A106" s="10">
        <f t="shared" si="63"/>
        <v>1.0937499999999991</v>
      </c>
      <c r="B106" s="4">
        <v>0</v>
      </c>
      <c r="C106" s="5">
        <v>0</v>
      </c>
      <c r="D106" s="11">
        <f t="shared" si="68"/>
        <v>0</v>
      </c>
      <c r="E106" s="32">
        <v>0</v>
      </c>
      <c r="F106" s="5">
        <v>0</v>
      </c>
      <c r="G106" s="11">
        <f t="shared" si="69"/>
        <v>0</v>
      </c>
      <c r="H106" s="37"/>
      <c r="I106" s="10">
        <f t="shared" si="64"/>
        <v>1.0937499999999991</v>
      </c>
      <c r="J106" s="4">
        <v>0</v>
      </c>
      <c r="K106" s="5">
        <v>0</v>
      </c>
      <c r="L106" s="11">
        <f t="shared" si="71"/>
        <v>0</v>
      </c>
      <c r="M106" s="32">
        <v>0</v>
      </c>
      <c r="N106" s="5">
        <v>0</v>
      </c>
      <c r="O106" s="11">
        <f t="shared" si="72"/>
        <v>0</v>
      </c>
      <c r="P106" s="37"/>
      <c r="Q106" s="10">
        <f t="shared" si="65"/>
        <v>1.0937499999999991</v>
      </c>
      <c r="R106" s="4">
        <v>0</v>
      </c>
      <c r="S106" s="5">
        <v>0</v>
      </c>
      <c r="T106" s="11">
        <f t="shared" si="74"/>
        <v>0</v>
      </c>
      <c r="U106" s="32">
        <v>0</v>
      </c>
      <c r="V106" s="5">
        <v>0</v>
      </c>
      <c r="W106" s="11">
        <f t="shared" si="75"/>
        <v>0</v>
      </c>
      <c r="X106" s="37"/>
      <c r="Y106" s="10">
        <f t="shared" si="66"/>
        <v>1.0937499999999991</v>
      </c>
      <c r="Z106" s="4">
        <v>0</v>
      </c>
      <c r="AA106" s="5">
        <v>0</v>
      </c>
      <c r="AB106" s="11">
        <f t="shared" si="77"/>
        <v>0</v>
      </c>
      <c r="AC106" s="32">
        <v>0</v>
      </c>
      <c r="AD106" s="5">
        <v>0</v>
      </c>
      <c r="AE106" s="11">
        <f t="shared" si="78"/>
        <v>0</v>
      </c>
      <c r="AF106" s="37"/>
    </row>
    <row r="107" spans="1:32" ht="13.5" customHeight="1" x14ac:dyDescent="0.3">
      <c r="A107" s="10">
        <f t="shared" si="63"/>
        <v>1.1041666666666659</v>
      </c>
      <c r="B107" s="4">
        <v>0</v>
      </c>
      <c r="C107" s="5">
        <v>0</v>
      </c>
      <c r="D107" s="11">
        <f t="shared" si="68"/>
        <v>0</v>
      </c>
      <c r="E107" s="32">
        <v>0</v>
      </c>
      <c r="F107" s="5">
        <v>0</v>
      </c>
      <c r="G107" s="11">
        <f t="shared" si="69"/>
        <v>0</v>
      </c>
      <c r="H107" s="37"/>
      <c r="I107" s="10">
        <f t="shared" si="64"/>
        <v>1.1041666666666659</v>
      </c>
      <c r="J107" s="4">
        <v>0</v>
      </c>
      <c r="K107" s="5">
        <v>0</v>
      </c>
      <c r="L107" s="11">
        <f t="shared" si="71"/>
        <v>0</v>
      </c>
      <c r="M107" s="32">
        <v>0</v>
      </c>
      <c r="N107" s="5">
        <v>0</v>
      </c>
      <c r="O107" s="11">
        <f t="shared" si="72"/>
        <v>0</v>
      </c>
      <c r="P107" s="37"/>
      <c r="Q107" s="10">
        <f t="shared" si="65"/>
        <v>1.1041666666666659</v>
      </c>
      <c r="R107" s="4">
        <v>0</v>
      </c>
      <c r="S107" s="5">
        <v>0</v>
      </c>
      <c r="T107" s="11">
        <f t="shared" si="74"/>
        <v>0</v>
      </c>
      <c r="U107" s="32">
        <v>0</v>
      </c>
      <c r="V107" s="5">
        <v>0</v>
      </c>
      <c r="W107" s="11">
        <f t="shared" si="75"/>
        <v>0</v>
      </c>
      <c r="X107" s="37"/>
      <c r="Y107" s="10">
        <f t="shared" si="66"/>
        <v>1.1041666666666659</v>
      </c>
      <c r="Z107" s="4">
        <v>0</v>
      </c>
      <c r="AA107" s="5">
        <v>0</v>
      </c>
      <c r="AB107" s="11">
        <f t="shared" si="77"/>
        <v>0</v>
      </c>
      <c r="AC107" s="32">
        <v>0</v>
      </c>
      <c r="AD107" s="5">
        <v>0</v>
      </c>
      <c r="AE107" s="11">
        <f t="shared" si="78"/>
        <v>0</v>
      </c>
      <c r="AF107" s="37"/>
    </row>
    <row r="108" spans="1:32" ht="13.5" customHeight="1" x14ac:dyDescent="0.3">
      <c r="A108" s="14">
        <f t="shared" si="63"/>
        <v>1.1145833333333326</v>
      </c>
      <c r="B108" s="15">
        <v>0</v>
      </c>
      <c r="C108" s="16">
        <v>0</v>
      </c>
      <c r="D108" s="17">
        <f t="shared" si="68"/>
        <v>0</v>
      </c>
      <c r="E108" s="33">
        <v>0</v>
      </c>
      <c r="F108" s="16">
        <v>0</v>
      </c>
      <c r="G108" s="17">
        <f t="shared" si="69"/>
        <v>0</v>
      </c>
      <c r="H108" s="37"/>
      <c r="I108" s="14">
        <f t="shared" si="64"/>
        <v>1.1145833333333326</v>
      </c>
      <c r="J108" s="15">
        <v>0</v>
      </c>
      <c r="K108" s="16">
        <v>0</v>
      </c>
      <c r="L108" s="17">
        <f t="shared" si="71"/>
        <v>0</v>
      </c>
      <c r="M108" s="33">
        <v>0</v>
      </c>
      <c r="N108" s="16">
        <v>0</v>
      </c>
      <c r="O108" s="17">
        <f t="shared" si="72"/>
        <v>0</v>
      </c>
      <c r="P108" s="37"/>
      <c r="Q108" s="14">
        <f t="shared" si="65"/>
        <v>1.1145833333333326</v>
      </c>
      <c r="R108" s="15">
        <v>0</v>
      </c>
      <c r="S108" s="16">
        <v>0</v>
      </c>
      <c r="T108" s="17">
        <f t="shared" si="74"/>
        <v>0</v>
      </c>
      <c r="U108" s="33">
        <v>0</v>
      </c>
      <c r="V108" s="16">
        <v>0</v>
      </c>
      <c r="W108" s="17">
        <f t="shared" si="75"/>
        <v>0</v>
      </c>
      <c r="X108" s="37"/>
      <c r="Y108" s="14">
        <f t="shared" si="66"/>
        <v>1.1145833333333326</v>
      </c>
      <c r="Z108" s="15">
        <v>0</v>
      </c>
      <c r="AA108" s="16">
        <v>0</v>
      </c>
      <c r="AB108" s="17">
        <f t="shared" si="77"/>
        <v>0</v>
      </c>
      <c r="AC108" s="33">
        <v>0</v>
      </c>
      <c r="AD108" s="16">
        <v>0</v>
      </c>
      <c r="AE108" s="17">
        <f t="shared" si="78"/>
        <v>0</v>
      </c>
      <c r="AF108" s="37"/>
    </row>
    <row r="109" spans="1:32" ht="13.5" customHeight="1" x14ac:dyDescent="0.3">
      <c r="A109" s="20" t="s">
        <v>4</v>
      </c>
      <c r="B109" s="21">
        <f t="shared" ref="B109:C109" si="103">SUM(B105:B108)</f>
        <v>2</v>
      </c>
      <c r="C109" s="22">
        <f t="shared" si="103"/>
        <v>0</v>
      </c>
      <c r="D109" s="29">
        <f t="shared" si="68"/>
        <v>2</v>
      </c>
      <c r="E109" s="34">
        <f>SUM(E105:E108)</f>
        <v>0</v>
      </c>
      <c r="F109" s="22">
        <f>SUM(F105:F108)</f>
        <v>0</v>
      </c>
      <c r="G109" s="29">
        <f t="shared" si="69"/>
        <v>0</v>
      </c>
      <c r="H109" s="37"/>
      <c r="I109" s="20" t="s">
        <v>4</v>
      </c>
      <c r="J109" s="21">
        <f t="shared" ref="J109:K109" si="104">SUM(J105:J108)</f>
        <v>0</v>
      </c>
      <c r="K109" s="22">
        <f t="shared" si="104"/>
        <v>0</v>
      </c>
      <c r="L109" s="29">
        <f t="shared" si="71"/>
        <v>0</v>
      </c>
      <c r="M109" s="34">
        <f>SUM(M105:M108)</f>
        <v>0</v>
      </c>
      <c r="N109" s="22">
        <f>SUM(N105:N108)</f>
        <v>0</v>
      </c>
      <c r="O109" s="29">
        <f t="shared" si="72"/>
        <v>0</v>
      </c>
      <c r="P109" s="37"/>
      <c r="Q109" s="20" t="s">
        <v>4</v>
      </c>
      <c r="R109" s="21">
        <f t="shared" ref="R109:S109" si="105">SUM(R105:R108)</f>
        <v>0</v>
      </c>
      <c r="S109" s="22">
        <f t="shared" si="105"/>
        <v>0</v>
      </c>
      <c r="T109" s="29">
        <f t="shared" si="74"/>
        <v>0</v>
      </c>
      <c r="U109" s="34">
        <f>SUM(U105:U108)</f>
        <v>0</v>
      </c>
      <c r="V109" s="22">
        <f>SUM(V105:V108)</f>
        <v>0</v>
      </c>
      <c r="W109" s="29">
        <f t="shared" si="75"/>
        <v>0</v>
      </c>
      <c r="X109" s="37"/>
      <c r="Y109" s="20" t="s">
        <v>4</v>
      </c>
      <c r="Z109" s="21">
        <f t="shared" ref="Z109:AA109" si="106">SUM(Z105:Z108)</f>
        <v>3</v>
      </c>
      <c r="AA109" s="22">
        <f t="shared" si="106"/>
        <v>0</v>
      </c>
      <c r="AB109" s="29">
        <f t="shared" si="77"/>
        <v>3</v>
      </c>
      <c r="AC109" s="34">
        <f>SUM(AC105:AC108)</f>
        <v>1</v>
      </c>
      <c r="AD109" s="22">
        <f>SUM(AD105:AD108)</f>
        <v>0</v>
      </c>
      <c r="AE109" s="29">
        <f t="shared" si="78"/>
        <v>1</v>
      </c>
      <c r="AF109" s="37"/>
    </row>
    <row r="110" spans="1:32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68"/>
        <v>0</v>
      </c>
      <c r="E110" s="31">
        <v>0</v>
      </c>
      <c r="F110" s="3">
        <v>0</v>
      </c>
      <c r="G110" s="8">
        <f t="shared" si="69"/>
        <v>0</v>
      </c>
      <c r="H110" s="37"/>
      <c r="I110" s="9">
        <f>I108+"00:15"</f>
        <v>1.1249999999999993</v>
      </c>
      <c r="J110" s="2">
        <v>0</v>
      </c>
      <c r="K110" s="3">
        <v>0</v>
      </c>
      <c r="L110" s="8">
        <f t="shared" si="71"/>
        <v>0</v>
      </c>
      <c r="M110" s="31">
        <v>0</v>
      </c>
      <c r="N110" s="3">
        <v>0</v>
      </c>
      <c r="O110" s="8">
        <f t="shared" si="72"/>
        <v>0</v>
      </c>
      <c r="P110" s="37"/>
      <c r="Q110" s="9">
        <f>Q108+"00:15"</f>
        <v>1.1249999999999993</v>
      </c>
      <c r="R110" s="2">
        <v>0</v>
      </c>
      <c r="S110" s="3">
        <v>0</v>
      </c>
      <c r="T110" s="8">
        <f t="shared" si="74"/>
        <v>0</v>
      </c>
      <c r="U110" s="31">
        <v>0</v>
      </c>
      <c r="V110" s="3">
        <v>0</v>
      </c>
      <c r="W110" s="8">
        <f t="shared" si="75"/>
        <v>0</v>
      </c>
      <c r="X110" s="37"/>
      <c r="Y110" s="9">
        <f>Y108+"00:15"</f>
        <v>1.1249999999999993</v>
      </c>
      <c r="Z110" s="2">
        <v>1</v>
      </c>
      <c r="AA110" s="3">
        <v>0</v>
      </c>
      <c r="AB110" s="8">
        <f t="shared" si="77"/>
        <v>1</v>
      </c>
      <c r="AC110" s="31">
        <v>0</v>
      </c>
      <c r="AD110" s="3">
        <v>0</v>
      </c>
      <c r="AE110" s="8">
        <f t="shared" si="78"/>
        <v>0</v>
      </c>
      <c r="AF110" s="37"/>
    </row>
    <row r="111" spans="1:32" ht="13.5" customHeight="1" x14ac:dyDescent="0.3">
      <c r="A111" s="10">
        <f t="shared" si="63"/>
        <v>1.1354166666666661</v>
      </c>
      <c r="B111" s="4">
        <v>0</v>
      </c>
      <c r="C111" s="5">
        <v>0</v>
      </c>
      <c r="D111" s="11">
        <f t="shared" si="68"/>
        <v>0</v>
      </c>
      <c r="E111" s="32">
        <v>0</v>
      </c>
      <c r="F111" s="5">
        <v>0</v>
      </c>
      <c r="G111" s="11">
        <f t="shared" si="69"/>
        <v>0</v>
      </c>
      <c r="H111" s="37"/>
      <c r="I111" s="10">
        <f t="shared" si="64"/>
        <v>1.1354166666666661</v>
      </c>
      <c r="J111" s="4">
        <v>0</v>
      </c>
      <c r="K111" s="5">
        <v>0</v>
      </c>
      <c r="L111" s="11">
        <f t="shared" si="71"/>
        <v>0</v>
      </c>
      <c r="M111" s="32">
        <v>0</v>
      </c>
      <c r="N111" s="5">
        <v>0</v>
      </c>
      <c r="O111" s="11">
        <f t="shared" si="72"/>
        <v>0</v>
      </c>
      <c r="P111" s="37"/>
      <c r="Q111" s="10">
        <f t="shared" si="65"/>
        <v>1.1354166666666661</v>
      </c>
      <c r="R111" s="4">
        <v>0</v>
      </c>
      <c r="S111" s="5">
        <v>0</v>
      </c>
      <c r="T111" s="11">
        <f t="shared" si="74"/>
        <v>0</v>
      </c>
      <c r="U111" s="32">
        <v>1</v>
      </c>
      <c r="V111" s="5">
        <v>0</v>
      </c>
      <c r="W111" s="11">
        <f t="shared" si="75"/>
        <v>1</v>
      </c>
      <c r="X111" s="37"/>
      <c r="Y111" s="10">
        <f t="shared" si="66"/>
        <v>1.1354166666666661</v>
      </c>
      <c r="Z111" s="4">
        <v>5</v>
      </c>
      <c r="AA111" s="5">
        <v>0</v>
      </c>
      <c r="AB111" s="11">
        <f t="shared" si="77"/>
        <v>5</v>
      </c>
      <c r="AC111" s="32">
        <v>0</v>
      </c>
      <c r="AD111" s="5">
        <v>0</v>
      </c>
      <c r="AE111" s="11">
        <f t="shared" si="78"/>
        <v>0</v>
      </c>
      <c r="AF111" s="37"/>
    </row>
    <row r="112" spans="1:32" ht="13.5" customHeight="1" x14ac:dyDescent="0.3">
      <c r="A112" s="10">
        <f t="shared" si="63"/>
        <v>1.1458333333333328</v>
      </c>
      <c r="B112" s="4">
        <v>0</v>
      </c>
      <c r="C112" s="5">
        <v>0</v>
      </c>
      <c r="D112" s="11">
        <f t="shared" si="68"/>
        <v>0</v>
      </c>
      <c r="E112" s="32">
        <v>0</v>
      </c>
      <c r="F112" s="5">
        <v>0</v>
      </c>
      <c r="G112" s="11">
        <f t="shared" si="69"/>
        <v>0</v>
      </c>
      <c r="H112" s="37"/>
      <c r="I112" s="10">
        <f t="shared" si="64"/>
        <v>1.1458333333333328</v>
      </c>
      <c r="J112" s="4">
        <v>1</v>
      </c>
      <c r="K112" s="5">
        <v>0</v>
      </c>
      <c r="L112" s="11">
        <f t="shared" si="71"/>
        <v>1</v>
      </c>
      <c r="M112" s="32">
        <v>1</v>
      </c>
      <c r="N112" s="5">
        <v>0</v>
      </c>
      <c r="O112" s="11">
        <f t="shared" si="72"/>
        <v>1</v>
      </c>
      <c r="P112" s="37"/>
      <c r="Q112" s="10">
        <f t="shared" si="65"/>
        <v>1.1458333333333328</v>
      </c>
      <c r="R112" s="4">
        <v>1</v>
      </c>
      <c r="S112" s="5">
        <v>0</v>
      </c>
      <c r="T112" s="11">
        <f t="shared" si="74"/>
        <v>1</v>
      </c>
      <c r="U112" s="32">
        <v>0</v>
      </c>
      <c r="V112" s="5">
        <v>0</v>
      </c>
      <c r="W112" s="11">
        <f t="shared" si="75"/>
        <v>0</v>
      </c>
      <c r="X112" s="37"/>
      <c r="Y112" s="10">
        <f t="shared" si="66"/>
        <v>1.1458333333333328</v>
      </c>
      <c r="Z112" s="4">
        <v>0</v>
      </c>
      <c r="AA112" s="5">
        <v>0</v>
      </c>
      <c r="AB112" s="11">
        <f t="shared" si="77"/>
        <v>0</v>
      </c>
      <c r="AC112" s="32">
        <v>0</v>
      </c>
      <c r="AD112" s="5">
        <v>0</v>
      </c>
      <c r="AE112" s="11">
        <f t="shared" si="78"/>
        <v>0</v>
      </c>
      <c r="AF112" s="37"/>
    </row>
    <row r="113" spans="1:32" ht="13.5" customHeight="1" x14ac:dyDescent="0.3">
      <c r="A113" s="14">
        <f t="shared" si="63"/>
        <v>1.1562499999999996</v>
      </c>
      <c r="B113" s="15">
        <v>0</v>
      </c>
      <c r="C113" s="16">
        <v>0</v>
      </c>
      <c r="D113" s="17">
        <f t="shared" si="68"/>
        <v>0</v>
      </c>
      <c r="E113" s="33">
        <v>0</v>
      </c>
      <c r="F113" s="16">
        <v>0</v>
      </c>
      <c r="G113" s="17">
        <f t="shared" si="69"/>
        <v>0</v>
      </c>
      <c r="H113" s="37"/>
      <c r="I113" s="14">
        <f t="shared" si="64"/>
        <v>1.1562499999999996</v>
      </c>
      <c r="J113" s="15">
        <v>0</v>
      </c>
      <c r="K113" s="16">
        <v>0</v>
      </c>
      <c r="L113" s="17">
        <f t="shared" si="71"/>
        <v>0</v>
      </c>
      <c r="M113" s="33">
        <v>0</v>
      </c>
      <c r="N113" s="16">
        <v>0</v>
      </c>
      <c r="O113" s="17">
        <f t="shared" si="72"/>
        <v>0</v>
      </c>
      <c r="P113" s="37"/>
      <c r="Q113" s="14">
        <f t="shared" si="65"/>
        <v>1.1562499999999996</v>
      </c>
      <c r="R113" s="15">
        <v>0</v>
      </c>
      <c r="S113" s="16">
        <v>0</v>
      </c>
      <c r="T113" s="17">
        <f t="shared" si="74"/>
        <v>0</v>
      </c>
      <c r="U113" s="33">
        <v>0</v>
      </c>
      <c r="V113" s="16">
        <v>0</v>
      </c>
      <c r="W113" s="17">
        <f t="shared" si="75"/>
        <v>0</v>
      </c>
      <c r="X113" s="37"/>
      <c r="Y113" s="14">
        <f t="shared" si="66"/>
        <v>1.1562499999999996</v>
      </c>
      <c r="Z113" s="15">
        <v>0</v>
      </c>
      <c r="AA113" s="16">
        <v>1</v>
      </c>
      <c r="AB113" s="17">
        <f t="shared" si="77"/>
        <v>1</v>
      </c>
      <c r="AC113" s="33">
        <v>0</v>
      </c>
      <c r="AD113" s="16">
        <v>0</v>
      </c>
      <c r="AE113" s="17">
        <f t="shared" si="78"/>
        <v>0</v>
      </c>
      <c r="AF113" s="37"/>
    </row>
    <row r="114" spans="1:32" ht="13.5" customHeight="1" x14ac:dyDescent="0.3">
      <c r="A114" s="20" t="s">
        <v>4</v>
      </c>
      <c r="B114" s="21">
        <f t="shared" ref="B114:C114" si="107">SUM(B110:B113)</f>
        <v>0</v>
      </c>
      <c r="C114" s="22">
        <f t="shared" si="107"/>
        <v>0</v>
      </c>
      <c r="D114" s="29">
        <f t="shared" si="68"/>
        <v>0</v>
      </c>
      <c r="E114" s="34">
        <f>SUM(E110:E113)</f>
        <v>0</v>
      </c>
      <c r="F114" s="22">
        <f>SUM(F110:F113)</f>
        <v>0</v>
      </c>
      <c r="G114" s="29">
        <f t="shared" si="69"/>
        <v>0</v>
      </c>
      <c r="H114" s="37"/>
      <c r="I114" s="20" t="s">
        <v>4</v>
      </c>
      <c r="J114" s="21">
        <f t="shared" ref="J114:K114" si="108">SUM(J110:J113)</f>
        <v>1</v>
      </c>
      <c r="K114" s="22">
        <f t="shared" si="108"/>
        <v>0</v>
      </c>
      <c r="L114" s="29">
        <f t="shared" si="71"/>
        <v>1</v>
      </c>
      <c r="M114" s="34">
        <f>SUM(M110:M113)</f>
        <v>1</v>
      </c>
      <c r="N114" s="22">
        <f>SUM(N110:N113)</f>
        <v>0</v>
      </c>
      <c r="O114" s="29">
        <f t="shared" si="72"/>
        <v>1</v>
      </c>
      <c r="P114" s="37"/>
      <c r="Q114" s="20" t="s">
        <v>4</v>
      </c>
      <c r="R114" s="21">
        <f t="shared" ref="R114:S114" si="109">SUM(R110:R113)</f>
        <v>1</v>
      </c>
      <c r="S114" s="22">
        <f t="shared" si="109"/>
        <v>0</v>
      </c>
      <c r="T114" s="29">
        <f t="shared" si="74"/>
        <v>1</v>
      </c>
      <c r="U114" s="34">
        <f>SUM(U110:U113)</f>
        <v>1</v>
      </c>
      <c r="V114" s="22">
        <f>SUM(V110:V113)</f>
        <v>0</v>
      </c>
      <c r="W114" s="29">
        <f t="shared" si="75"/>
        <v>1</v>
      </c>
      <c r="X114" s="37"/>
      <c r="Y114" s="20" t="s">
        <v>4</v>
      </c>
      <c r="Z114" s="21">
        <f t="shared" ref="Z114:AA114" si="110">SUM(Z110:Z113)</f>
        <v>6</v>
      </c>
      <c r="AA114" s="22">
        <f t="shared" si="110"/>
        <v>1</v>
      </c>
      <c r="AB114" s="29">
        <f t="shared" si="77"/>
        <v>7</v>
      </c>
      <c r="AC114" s="34">
        <f>SUM(AC110:AC113)</f>
        <v>0</v>
      </c>
      <c r="AD114" s="22">
        <f>SUM(AD110:AD113)</f>
        <v>0</v>
      </c>
      <c r="AE114" s="29">
        <f t="shared" si="78"/>
        <v>0</v>
      </c>
      <c r="AF114" s="37"/>
    </row>
    <row r="115" spans="1:32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68"/>
        <v>0</v>
      </c>
      <c r="E115" s="31">
        <v>0</v>
      </c>
      <c r="F115" s="3">
        <v>0</v>
      </c>
      <c r="G115" s="8">
        <f t="shared" si="69"/>
        <v>0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71"/>
        <v>0</v>
      </c>
      <c r="M115" s="31">
        <v>0</v>
      </c>
      <c r="N115" s="3">
        <v>0</v>
      </c>
      <c r="O115" s="8">
        <f t="shared" si="72"/>
        <v>0</v>
      </c>
      <c r="P115" s="37"/>
      <c r="Q115" s="9">
        <f>Q113+"00:15"</f>
        <v>1.1666666666666663</v>
      </c>
      <c r="R115" s="2">
        <v>0</v>
      </c>
      <c r="S115" s="3">
        <v>0</v>
      </c>
      <c r="T115" s="8">
        <f t="shared" si="74"/>
        <v>0</v>
      </c>
      <c r="U115" s="31">
        <v>0</v>
      </c>
      <c r="V115" s="3">
        <v>0</v>
      </c>
      <c r="W115" s="8">
        <f t="shared" si="75"/>
        <v>0</v>
      </c>
      <c r="X115" s="37"/>
      <c r="Y115" s="9">
        <f>Y113+"00:15"</f>
        <v>1.1666666666666663</v>
      </c>
      <c r="Z115" s="2">
        <v>0</v>
      </c>
      <c r="AA115" s="3">
        <v>0</v>
      </c>
      <c r="AB115" s="8">
        <f t="shared" si="77"/>
        <v>0</v>
      </c>
      <c r="AC115" s="31">
        <v>0</v>
      </c>
      <c r="AD115" s="3">
        <v>0</v>
      </c>
      <c r="AE115" s="8">
        <f t="shared" si="78"/>
        <v>0</v>
      </c>
      <c r="AF115" s="37"/>
    </row>
    <row r="116" spans="1:32" ht="13.5" customHeight="1" x14ac:dyDescent="0.3">
      <c r="A116" s="10">
        <f t="shared" si="63"/>
        <v>1.177083333333333</v>
      </c>
      <c r="B116" s="4">
        <v>1</v>
      </c>
      <c r="C116" s="5">
        <v>0</v>
      </c>
      <c r="D116" s="11">
        <f t="shared" si="68"/>
        <v>1</v>
      </c>
      <c r="E116" s="32">
        <v>0</v>
      </c>
      <c r="F116" s="5">
        <v>0</v>
      </c>
      <c r="G116" s="11">
        <f t="shared" si="69"/>
        <v>0</v>
      </c>
      <c r="H116" s="37"/>
      <c r="I116" s="10">
        <f t="shared" si="64"/>
        <v>1.177083333333333</v>
      </c>
      <c r="J116" s="4">
        <v>0</v>
      </c>
      <c r="K116" s="5">
        <v>0</v>
      </c>
      <c r="L116" s="11">
        <f t="shared" si="71"/>
        <v>0</v>
      </c>
      <c r="M116" s="32">
        <v>0</v>
      </c>
      <c r="N116" s="5">
        <v>0</v>
      </c>
      <c r="O116" s="11">
        <f t="shared" si="72"/>
        <v>0</v>
      </c>
      <c r="P116" s="37"/>
      <c r="Q116" s="10">
        <f t="shared" si="65"/>
        <v>1.177083333333333</v>
      </c>
      <c r="R116" s="4">
        <v>0</v>
      </c>
      <c r="S116" s="5">
        <v>0</v>
      </c>
      <c r="T116" s="11">
        <f t="shared" si="74"/>
        <v>0</v>
      </c>
      <c r="U116" s="32">
        <v>0</v>
      </c>
      <c r="V116" s="5">
        <v>0</v>
      </c>
      <c r="W116" s="11">
        <f t="shared" si="75"/>
        <v>0</v>
      </c>
      <c r="X116" s="37"/>
      <c r="Y116" s="10">
        <f t="shared" si="66"/>
        <v>1.177083333333333</v>
      </c>
      <c r="Z116" s="4">
        <v>0</v>
      </c>
      <c r="AA116" s="5">
        <v>0</v>
      </c>
      <c r="AB116" s="11">
        <f t="shared" si="77"/>
        <v>0</v>
      </c>
      <c r="AC116" s="32">
        <v>0</v>
      </c>
      <c r="AD116" s="5">
        <v>0</v>
      </c>
      <c r="AE116" s="11">
        <f t="shared" si="78"/>
        <v>0</v>
      </c>
      <c r="AF116" s="37"/>
    </row>
    <row r="117" spans="1:32" ht="13.5" customHeight="1" x14ac:dyDescent="0.3">
      <c r="A117" s="10">
        <f t="shared" si="63"/>
        <v>1.1874999999999998</v>
      </c>
      <c r="B117" s="4">
        <v>0</v>
      </c>
      <c r="C117" s="5">
        <v>0</v>
      </c>
      <c r="D117" s="11">
        <f t="shared" si="68"/>
        <v>0</v>
      </c>
      <c r="E117" s="32">
        <v>1</v>
      </c>
      <c r="F117" s="5">
        <v>0</v>
      </c>
      <c r="G117" s="11">
        <f t="shared" si="69"/>
        <v>1</v>
      </c>
      <c r="H117" s="37"/>
      <c r="I117" s="10">
        <f t="shared" si="64"/>
        <v>1.1874999999999998</v>
      </c>
      <c r="J117" s="4">
        <v>0</v>
      </c>
      <c r="K117" s="5">
        <v>0</v>
      </c>
      <c r="L117" s="11">
        <f t="shared" si="71"/>
        <v>0</v>
      </c>
      <c r="M117" s="32">
        <v>0</v>
      </c>
      <c r="N117" s="5">
        <v>0</v>
      </c>
      <c r="O117" s="11">
        <f t="shared" si="72"/>
        <v>0</v>
      </c>
      <c r="P117" s="37"/>
      <c r="Q117" s="10">
        <f t="shared" si="65"/>
        <v>1.1874999999999998</v>
      </c>
      <c r="R117" s="4">
        <v>0</v>
      </c>
      <c r="S117" s="5">
        <v>0</v>
      </c>
      <c r="T117" s="11">
        <f t="shared" si="74"/>
        <v>0</v>
      </c>
      <c r="U117" s="32">
        <v>0</v>
      </c>
      <c r="V117" s="5">
        <v>0</v>
      </c>
      <c r="W117" s="11">
        <f t="shared" si="75"/>
        <v>0</v>
      </c>
      <c r="X117" s="37"/>
      <c r="Y117" s="10">
        <f t="shared" si="66"/>
        <v>1.1874999999999998</v>
      </c>
      <c r="Z117" s="4">
        <v>1</v>
      </c>
      <c r="AA117" s="5">
        <v>0</v>
      </c>
      <c r="AB117" s="11">
        <f t="shared" si="77"/>
        <v>1</v>
      </c>
      <c r="AC117" s="32">
        <v>0</v>
      </c>
      <c r="AD117" s="5">
        <v>0</v>
      </c>
      <c r="AE117" s="11">
        <f t="shared" si="78"/>
        <v>0</v>
      </c>
      <c r="AF117" s="37"/>
    </row>
    <row r="118" spans="1:32" ht="13.5" customHeight="1" x14ac:dyDescent="0.3">
      <c r="A118" s="14">
        <f t="shared" si="63"/>
        <v>1.1979166666666665</v>
      </c>
      <c r="B118" s="15">
        <v>0</v>
      </c>
      <c r="C118" s="16">
        <v>0</v>
      </c>
      <c r="D118" s="17">
        <f t="shared" si="68"/>
        <v>0</v>
      </c>
      <c r="E118" s="33">
        <v>0</v>
      </c>
      <c r="F118" s="16">
        <v>0</v>
      </c>
      <c r="G118" s="17">
        <f t="shared" si="69"/>
        <v>0</v>
      </c>
      <c r="H118" s="37"/>
      <c r="I118" s="14">
        <f t="shared" si="64"/>
        <v>1.1979166666666665</v>
      </c>
      <c r="J118" s="15">
        <v>0</v>
      </c>
      <c r="K118" s="16">
        <v>0</v>
      </c>
      <c r="L118" s="17">
        <f t="shared" si="71"/>
        <v>0</v>
      </c>
      <c r="M118" s="33">
        <v>0</v>
      </c>
      <c r="N118" s="16">
        <v>0</v>
      </c>
      <c r="O118" s="17">
        <f t="shared" si="72"/>
        <v>0</v>
      </c>
      <c r="P118" s="37"/>
      <c r="Q118" s="14">
        <f t="shared" si="65"/>
        <v>1.1979166666666665</v>
      </c>
      <c r="R118" s="15">
        <v>0</v>
      </c>
      <c r="S118" s="16">
        <v>0</v>
      </c>
      <c r="T118" s="17">
        <f t="shared" si="74"/>
        <v>0</v>
      </c>
      <c r="U118" s="33">
        <v>0</v>
      </c>
      <c r="V118" s="16">
        <v>0</v>
      </c>
      <c r="W118" s="17">
        <f t="shared" si="75"/>
        <v>0</v>
      </c>
      <c r="X118" s="37"/>
      <c r="Y118" s="14">
        <f t="shared" si="66"/>
        <v>1.1979166666666665</v>
      </c>
      <c r="Z118" s="15">
        <v>0</v>
      </c>
      <c r="AA118" s="16">
        <v>0</v>
      </c>
      <c r="AB118" s="17">
        <f t="shared" si="77"/>
        <v>0</v>
      </c>
      <c r="AC118" s="33">
        <v>0</v>
      </c>
      <c r="AD118" s="16">
        <v>0</v>
      </c>
      <c r="AE118" s="17">
        <f t="shared" si="78"/>
        <v>0</v>
      </c>
      <c r="AF118" s="37"/>
    </row>
    <row r="119" spans="1:32" ht="13.5" customHeight="1" x14ac:dyDescent="0.3">
      <c r="A119" s="20" t="s">
        <v>4</v>
      </c>
      <c r="B119" s="21">
        <f t="shared" ref="B119:C119" si="111">SUM(B115:B118)</f>
        <v>1</v>
      </c>
      <c r="C119" s="22">
        <f t="shared" si="111"/>
        <v>0</v>
      </c>
      <c r="D119" s="29">
        <f t="shared" si="68"/>
        <v>1</v>
      </c>
      <c r="E119" s="34">
        <f>SUM(E115:E118)</f>
        <v>1</v>
      </c>
      <c r="F119" s="22">
        <f>SUM(F115:F118)</f>
        <v>0</v>
      </c>
      <c r="G119" s="29">
        <f t="shared" si="69"/>
        <v>1</v>
      </c>
      <c r="H119" s="37"/>
      <c r="I119" s="20" t="s">
        <v>4</v>
      </c>
      <c r="J119" s="21">
        <f t="shared" ref="J119:K119" si="112">SUM(J115:J118)</f>
        <v>0</v>
      </c>
      <c r="K119" s="22">
        <f t="shared" si="112"/>
        <v>0</v>
      </c>
      <c r="L119" s="29">
        <f t="shared" si="71"/>
        <v>0</v>
      </c>
      <c r="M119" s="34">
        <f>SUM(M115:M118)</f>
        <v>0</v>
      </c>
      <c r="N119" s="22">
        <f>SUM(N115:N118)</f>
        <v>0</v>
      </c>
      <c r="O119" s="29">
        <f t="shared" si="72"/>
        <v>0</v>
      </c>
      <c r="P119" s="37"/>
      <c r="Q119" s="20" t="s">
        <v>4</v>
      </c>
      <c r="R119" s="21">
        <f t="shared" ref="R119:S119" si="113">SUM(R115:R118)</f>
        <v>0</v>
      </c>
      <c r="S119" s="22">
        <f t="shared" si="113"/>
        <v>0</v>
      </c>
      <c r="T119" s="29">
        <f t="shared" si="74"/>
        <v>0</v>
      </c>
      <c r="U119" s="34">
        <f>SUM(U115:U118)</f>
        <v>0</v>
      </c>
      <c r="V119" s="22">
        <f>SUM(V115:V118)</f>
        <v>0</v>
      </c>
      <c r="W119" s="29">
        <f t="shared" si="75"/>
        <v>0</v>
      </c>
      <c r="X119" s="37"/>
      <c r="Y119" s="20" t="s">
        <v>4</v>
      </c>
      <c r="Z119" s="21">
        <f t="shared" ref="Z119:AA119" si="114">SUM(Z115:Z118)</f>
        <v>1</v>
      </c>
      <c r="AA119" s="22">
        <f t="shared" si="114"/>
        <v>0</v>
      </c>
      <c r="AB119" s="29">
        <f t="shared" si="77"/>
        <v>1</v>
      </c>
      <c r="AC119" s="34">
        <f>SUM(AC115:AC118)</f>
        <v>0</v>
      </c>
      <c r="AD119" s="22">
        <f>SUM(AD115:AD118)</f>
        <v>0</v>
      </c>
      <c r="AE119" s="29">
        <f t="shared" si="78"/>
        <v>0</v>
      </c>
      <c r="AF119" s="37"/>
    </row>
    <row r="120" spans="1:32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68"/>
        <v>0</v>
      </c>
      <c r="E120" s="31">
        <v>0</v>
      </c>
      <c r="F120" s="3">
        <v>0</v>
      </c>
      <c r="G120" s="8">
        <f t="shared" si="69"/>
        <v>0</v>
      </c>
      <c r="H120" s="37"/>
      <c r="I120" s="9">
        <f>I118+"00:15"</f>
        <v>1.2083333333333333</v>
      </c>
      <c r="J120" s="2">
        <v>0</v>
      </c>
      <c r="K120" s="3">
        <v>0</v>
      </c>
      <c r="L120" s="8">
        <f t="shared" si="71"/>
        <v>0</v>
      </c>
      <c r="M120" s="31">
        <v>1</v>
      </c>
      <c r="N120" s="3">
        <v>0</v>
      </c>
      <c r="O120" s="8">
        <f t="shared" si="72"/>
        <v>1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74"/>
        <v>0</v>
      </c>
      <c r="U120" s="31">
        <v>0</v>
      </c>
      <c r="V120" s="3">
        <v>0</v>
      </c>
      <c r="W120" s="8">
        <f t="shared" si="75"/>
        <v>0</v>
      </c>
      <c r="X120" s="37"/>
      <c r="Y120" s="9">
        <f>Y118+"00:15"</f>
        <v>1.2083333333333333</v>
      </c>
      <c r="Z120" s="2">
        <v>0</v>
      </c>
      <c r="AA120" s="3">
        <v>0</v>
      </c>
      <c r="AB120" s="8">
        <f t="shared" si="77"/>
        <v>0</v>
      </c>
      <c r="AC120" s="31">
        <v>0</v>
      </c>
      <c r="AD120" s="3">
        <v>0</v>
      </c>
      <c r="AE120" s="8">
        <f t="shared" si="78"/>
        <v>0</v>
      </c>
      <c r="AF120" s="37"/>
    </row>
    <row r="121" spans="1:32" ht="13.5" customHeight="1" x14ac:dyDescent="0.3">
      <c r="A121" s="10">
        <f t="shared" si="63"/>
        <v>1.21875</v>
      </c>
      <c r="B121" s="4">
        <v>0</v>
      </c>
      <c r="C121" s="5">
        <v>0</v>
      </c>
      <c r="D121" s="11">
        <f t="shared" si="68"/>
        <v>0</v>
      </c>
      <c r="E121" s="32">
        <v>0</v>
      </c>
      <c r="F121" s="5">
        <v>0</v>
      </c>
      <c r="G121" s="11">
        <f t="shared" si="69"/>
        <v>0</v>
      </c>
      <c r="H121" s="37"/>
      <c r="I121" s="10">
        <f t="shared" si="64"/>
        <v>1.21875</v>
      </c>
      <c r="J121" s="4">
        <v>0</v>
      </c>
      <c r="K121" s="5">
        <v>0</v>
      </c>
      <c r="L121" s="11">
        <f t="shared" si="71"/>
        <v>0</v>
      </c>
      <c r="M121" s="32">
        <v>0</v>
      </c>
      <c r="N121" s="5">
        <v>0</v>
      </c>
      <c r="O121" s="11">
        <f t="shared" si="72"/>
        <v>0</v>
      </c>
      <c r="P121" s="37"/>
      <c r="Q121" s="10">
        <f t="shared" si="65"/>
        <v>1.21875</v>
      </c>
      <c r="R121" s="4">
        <v>0</v>
      </c>
      <c r="S121" s="5">
        <v>0</v>
      </c>
      <c r="T121" s="11">
        <f t="shared" si="74"/>
        <v>0</v>
      </c>
      <c r="U121" s="32">
        <v>1</v>
      </c>
      <c r="V121" s="5">
        <v>0</v>
      </c>
      <c r="W121" s="11">
        <f t="shared" si="75"/>
        <v>1</v>
      </c>
      <c r="X121" s="37"/>
      <c r="Y121" s="10">
        <f t="shared" si="66"/>
        <v>1.21875</v>
      </c>
      <c r="Z121" s="4">
        <v>0</v>
      </c>
      <c r="AA121" s="5">
        <v>0</v>
      </c>
      <c r="AB121" s="11">
        <f t="shared" si="77"/>
        <v>0</v>
      </c>
      <c r="AC121" s="32">
        <v>0</v>
      </c>
      <c r="AD121" s="5">
        <v>0</v>
      </c>
      <c r="AE121" s="11">
        <f t="shared" si="78"/>
        <v>0</v>
      </c>
      <c r="AF121" s="37"/>
    </row>
    <row r="122" spans="1:32" ht="13.5" customHeight="1" x14ac:dyDescent="0.3">
      <c r="A122" s="10">
        <f t="shared" si="63"/>
        <v>1.2291666666666667</v>
      </c>
      <c r="B122" s="4">
        <v>0</v>
      </c>
      <c r="C122" s="5">
        <v>0</v>
      </c>
      <c r="D122" s="11">
        <f t="shared" si="68"/>
        <v>0</v>
      </c>
      <c r="E122" s="32">
        <v>0</v>
      </c>
      <c r="F122" s="5">
        <v>0</v>
      </c>
      <c r="G122" s="11">
        <f t="shared" si="69"/>
        <v>0</v>
      </c>
      <c r="H122" s="37"/>
      <c r="I122" s="10">
        <f t="shared" si="64"/>
        <v>1.2291666666666667</v>
      </c>
      <c r="J122" s="4">
        <v>0</v>
      </c>
      <c r="K122" s="5">
        <v>0</v>
      </c>
      <c r="L122" s="11">
        <f t="shared" si="71"/>
        <v>0</v>
      </c>
      <c r="M122" s="32">
        <v>0</v>
      </c>
      <c r="N122" s="5">
        <v>0</v>
      </c>
      <c r="O122" s="11">
        <f t="shared" si="72"/>
        <v>0</v>
      </c>
      <c r="P122" s="37"/>
      <c r="Q122" s="10">
        <f t="shared" si="65"/>
        <v>1.2291666666666667</v>
      </c>
      <c r="R122" s="4">
        <v>0</v>
      </c>
      <c r="S122" s="5">
        <v>0</v>
      </c>
      <c r="T122" s="11">
        <f t="shared" si="74"/>
        <v>0</v>
      </c>
      <c r="U122" s="32">
        <v>0</v>
      </c>
      <c r="V122" s="5">
        <v>0</v>
      </c>
      <c r="W122" s="11">
        <f t="shared" si="75"/>
        <v>0</v>
      </c>
      <c r="X122" s="37"/>
      <c r="Y122" s="10">
        <f t="shared" si="66"/>
        <v>1.2291666666666667</v>
      </c>
      <c r="Z122" s="4">
        <v>2</v>
      </c>
      <c r="AA122" s="5">
        <v>0</v>
      </c>
      <c r="AB122" s="11">
        <f t="shared" si="77"/>
        <v>2</v>
      </c>
      <c r="AC122" s="32">
        <v>0</v>
      </c>
      <c r="AD122" s="5">
        <v>0</v>
      </c>
      <c r="AE122" s="11">
        <f t="shared" si="78"/>
        <v>0</v>
      </c>
      <c r="AF122" s="37"/>
    </row>
    <row r="123" spans="1:32" ht="13.5" customHeight="1" x14ac:dyDescent="0.3">
      <c r="A123" s="14">
        <f t="shared" si="63"/>
        <v>1.2395833333333335</v>
      </c>
      <c r="B123" s="15">
        <v>0</v>
      </c>
      <c r="C123" s="16">
        <v>0</v>
      </c>
      <c r="D123" s="17">
        <f t="shared" si="68"/>
        <v>0</v>
      </c>
      <c r="E123" s="33">
        <v>0</v>
      </c>
      <c r="F123" s="16">
        <v>0</v>
      </c>
      <c r="G123" s="17">
        <f t="shared" si="69"/>
        <v>0</v>
      </c>
      <c r="H123" s="37"/>
      <c r="I123" s="14">
        <f t="shared" si="64"/>
        <v>1.2395833333333335</v>
      </c>
      <c r="J123" s="15">
        <v>0</v>
      </c>
      <c r="K123" s="16">
        <v>0</v>
      </c>
      <c r="L123" s="17">
        <f t="shared" si="71"/>
        <v>0</v>
      </c>
      <c r="M123" s="33">
        <v>1</v>
      </c>
      <c r="N123" s="16">
        <v>0</v>
      </c>
      <c r="O123" s="17">
        <f t="shared" si="72"/>
        <v>1</v>
      </c>
      <c r="P123" s="37"/>
      <c r="Q123" s="14">
        <f t="shared" si="65"/>
        <v>1.2395833333333335</v>
      </c>
      <c r="R123" s="15">
        <v>0</v>
      </c>
      <c r="S123" s="16">
        <v>0</v>
      </c>
      <c r="T123" s="17">
        <f t="shared" si="74"/>
        <v>0</v>
      </c>
      <c r="U123" s="33">
        <v>2</v>
      </c>
      <c r="V123" s="16">
        <v>0</v>
      </c>
      <c r="W123" s="17">
        <f t="shared" si="75"/>
        <v>2</v>
      </c>
      <c r="X123" s="37"/>
      <c r="Y123" s="14">
        <f t="shared" si="66"/>
        <v>1.2395833333333335</v>
      </c>
      <c r="Z123" s="15">
        <v>1</v>
      </c>
      <c r="AA123" s="16">
        <v>0</v>
      </c>
      <c r="AB123" s="17">
        <f t="shared" si="77"/>
        <v>1</v>
      </c>
      <c r="AC123" s="33">
        <v>2</v>
      </c>
      <c r="AD123" s="16">
        <v>0</v>
      </c>
      <c r="AE123" s="17">
        <f t="shared" si="78"/>
        <v>2</v>
      </c>
      <c r="AF123" s="37"/>
    </row>
    <row r="124" spans="1:32" ht="13.5" customHeight="1" x14ac:dyDescent="0.3">
      <c r="A124" s="20" t="s">
        <v>4</v>
      </c>
      <c r="B124" s="21">
        <f t="shared" ref="B124:C124" si="115">SUM(B120:B123)</f>
        <v>0</v>
      </c>
      <c r="C124" s="22">
        <f t="shared" si="115"/>
        <v>0</v>
      </c>
      <c r="D124" s="29">
        <f t="shared" si="68"/>
        <v>0</v>
      </c>
      <c r="E124" s="34">
        <f>SUM(E120:E123)</f>
        <v>0</v>
      </c>
      <c r="F124" s="22">
        <f>SUM(F120:F123)</f>
        <v>0</v>
      </c>
      <c r="G124" s="29">
        <f t="shared" si="69"/>
        <v>0</v>
      </c>
      <c r="H124" s="37"/>
      <c r="I124" s="20" t="s">
        <v>4</v>
      </c>
      <c r="J124" s="21">
        <f t="shared" ref="J124:K124" si="116">SUM(J120:J123)</f>
        <v>0</v>
      </c>
      <c r="K124" s="22">
        <f t="shared" si="116"/>
        <v>0</v>
      </c>
      <c r="L124" s="29">
        <f t="shared" si="71"/>
        <v>0</v>
      </c>
      <c r="M124" s="34">
        <f>SUM(M120:M123)</f>
        <v>2</v>
      </c>
      <c r="N124" s="22">
        <f>SUM(N120:N123)</f>
        <v>0</v>
      </c>
      <c r="O124" s="29">
        <f t="shared" si="72"/>
        <v>2</v>
      </c>
      <c r="P124" s="37"/>
      <c r="Q124" s="20" t="s">
        <v>4</v>
      </c>
      <c r="R124" s="21">
        <f t="shared" ref="R124:S124" si="117">SUM(R120:R123)</f>
        <v>0</v>
      </c>
      <c r="S124" s="22">
        <f t="shared" si="117"/>
        <v>0</v>
      </c>
      <c r="T124" s="29">
        <f t="shared" si="74"/>
        <v>0</v>
      </c>
      <c r="U124" s="34">
        <f>SUM(U120:U123)</f>
        <v>3</v>
      </c>
      <c r="V124" s="22">
        <f>SUM(V120:V123)</f>
        <v>0</v>
      </c>
      <c r="W124" s="29">
        <f t="shared" si="75"/>
        <v>3</v>
      </c>
      <c r="X124" s="37"/>
      <c r="Y124" s="20" t="s">
        <v>4</v>
      </c>
      <c r="Z124" s="21">
        <f t="shared" ref="Z124:AA124" si="118">SUM(Z120:Z123)</f>
        <v>3</v>
      </c>
      <c r="AA124" s="22">
        <f t="shared" si="118"/>
        <v>0</v>
      </c>
      <c r="AB124" s="29">
        <f t="shared" si="77"/>
        <v>3</v>
      </c>
      <c r="AC124" s="34">
        <f>SUM(AC120:AC123)</f>
        <v>2</v>
      </c>
      <c r="AD124" s="22">
        <f>SUM(AD120:AD123)</f>
        <v>0</v>
      </c>
      <c r="AE124" s="29">
        <f t="shared" si="78"/>
        <v>2</v>
      </c>
      <c r="AF124" s="37"/>
    </row>
    <row r="125" spans="1:32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68"/>
        <v>0</v>
      </c>
      <c r="E125" s="31">
        <v>0</v>
      </c>
      <c r="F125" s="3">
        <v>0</v>
      </c>
      <c r="G125" s="8">
        <f t="shared" si="69"/>
        <v>0</v>
      </c>
      <c r="H125" s="37"/>
      <c r="I125" s="9">
        <f>I123+"00:15"</f>
        <v>1.2500000000000002</v>
      </c>
      <c r="J125" s="2">
        <v>0</v>
      </c>
      <c r="K125" s="3">
        <v>0</v>
      </c>
      <c r="L125" s="8">
        <f t="shared" si="71"/>
        <v>0</v>
      </c>
      <c r="M125" s="31">
        <v>0</v>
      </c>
      <c r="N125" s="3">
        <v>0</v>
      </c>
      <c r="O125" s="8">
        <f t="shared" si="72"/>
        <v>0</v>
      </c>
      <c r="P125" s="37"/>
      <c r="Q125" s="9">
        <f>Q123+"00:15"</f>
        <v>1.2500000000000002</v>
      </c>
      <c r="R125" s="2">
        <v>0</v>
      </c>
      <c r="S125" s="3">
        <v>0</v>
      </c>
      <c r="T125" s="8">
        <f t="shared" si="74"/>
        <v>0</v>
      </c>
      <c r="U125" s="31">
        <v>1</v>
      </c>
      <c r="V125" s="3">
        <v>0</v>
      </c>
      <c r="W125" s="8">
        <f t="shared" si="75"/>
        <v>1</v>
      </c>
      <c r="X125" s="37"/>
      <c r="Y125" s="9">
        <f>Y123+"00:15"</f>
        <v>1.2500000000000002</v>
      </c>
      <c r="Z125" s="2">
        <v>1</v>
      </c>
      <c r="AA125" s="3">
        <v>0</v>
      </c>
      <c r="AB125" s="8">
        <f t="shared" si="77"/>
        <v>1</v>
      </c>
      <c r="AC125" s="31">
        <v>4</v>
      </c>
      <c r="AD125" s="3">
        <v>0</v>
      </c>
      <c r="AE125" s="8">
        <f t="shared" si="78"/>
        <v>4</v>
      </c>
      <c r="AF125" s="37"/>
    </row>
    <row r="126" spans="1:32" ht="13.5" customHeight="1" x14ac:dyDescent="0.3">
      <c r="A126" s="10">
        <f t="shared" si="63"/>
        <v>1.260416666666667</v>
      </c>
      <c r="B126" s="4">
        <v>0</v>
      </c>
      <c r="C126" s="5">
        <v>0</v>
      </c>
      <c r="D126" s="11">
        <f t="shared" si="68"/>
        <v>0</v>
      </c>
      <c r="E126" s="32">
        <v>0</v>
      </c>
      <c r="F126" s="5">
        <v>0</v>
      </c>
      <c r="G126" s="11">
        <f t="shared" si="69"/>
        <v>0</v>
      </c>
      <c r="H126" s="37"/>
      <c r="I126" s="10">
        <f t="shared" si="64"/>
        <v>1.260416666666667</v>
      </c>
      <c r="J126" s="4">
        <v>0</v>
      </c>
      <c r="K126" s="5">
        <v>0</v>
      </c>
      <c r="L126" s="11">
        <f t="shared" si="71"/>
        <v>0</v>
      </c>
      <c r="M126" s="32">
        <v>0</v>
      </c>
      <c r="N126" s="5">
        <v>0</v>
      </c>
      <c r="O126" s="11">
        <f t="shared" si="72"/>
        <v>0</v>
      </c>
      <c r="P126" s="37"/>
      <c r="Q126" s="10">
        <f t="shared" si="65"/>
        <v>1.260416666666667</v>
      </c>
      <c r="R126" s="4">
        <v>0</v>
      </c>
      <c r="S126" s="5">
        <v>0</v>
      </c>
      <c r="T126" s="11">
        <f t="shared" si="74"/>
        <v>0</v>
      </c>
      <c r="U126" s="32">
        <v>0</v>
      </c>
      <c r="V126" s="5">
        <v>0</v>
      </c>
      <c r="W126" s="11">
        <f t="shared" si="75"/>
        <v>0</v>
      </c>
      <c r="X126" s="37"/>
      <c r="Y126" s="10">
        <f t="shared" si="66"/>
        <v>1.260416666666667</v>
      </c>
      <c r="Z126" s="4">
        <v>2</v>
      </c>
      <c r="AA126" s="5">
        <v>0</v>
      </c>
      <c r="AB126" s="11">
        <f t="shared" si="77"/>
        <v>2</v>
      </c>
      <c r="AC126" s="32">
        <v>3</v>
      </c>
      <c r="AD126" s="5">
        <v>1</v>
      </c>
      <c r="AE126" s="11">
        <f t="shared" si="78"/>
        <v>4</v>
      </c>
      <c r="AF126" s="37"/>
    </row>
    <row r="127" spans="1:32" ht="13.5" customHeight="1" x14ac:dyDescent="0.3">
      <c r="A127" s="10">
        <f t="shared" si="63"/>
        <v>1.2708333333333337</v>
      </c>
      <c r="B127" s="4">
        <v>1</v>
      </c>
      <c r="C127" s="5">
        <v>0</v>
      </c>
      <c r="D127" s="11">
        <f t="shared" si="68"/>
        <v>1</v>
      </c>
      <c r="E127" s="32">
        <v>1</v>
      </c>
      <c r="F127" s="5">
        <v>0</v>
      </c>
      <c r="G127" s="11">
        <f t="shared" si="69"/>
        <v>1</v>
      </c>
      <c r="H127" s="37"/>
      <c r="I127" s="10">
        <f t="shared" si="64"/>
        <v>1.2708333333333337</v>
      </c>
      <c r="J127" s="4">
        <v>0</v>
      </c>
      <c r="K127" s="5">
        <v>0</v>
      </c>
      <c r="L127" s="11">
        <f t="shared" si="71"/>
        <v>0</v>
      </c>
      <c r="M127" s="32">
        <v>2</v>
      </c>
      <c r="N127" s="5">
        <v>0</v>
      </c>
      <c r="O127" s="11">
        <f t="shared" si="72"/>
        <v>2</v>
      </c>
      <c r="P127" s="37"/>
      <c r="Q127" s="10">
        <f t="shared" si="65"/>
        <v>1.2708333333333337</v>
      </c>
      <c r="R127" s="4">
        <v>0</v>
      </c>
      <c r="S127" s="5">
        <v>0</v>
      </c>
      <c r="T127" s="11">
        <f t="shared" si="74"/>
        <v>0</v>
      </c>
      <c r="U127" s="32">
        <v>2</v>
      </c>
      <c r="V127" s="5">
        <v>0</v>
      </c>
      <c r="W127" s="11">
        <f t="shared" si="75"/>
        <v>2</v>
      </c>
      <c r="X127" s="37"/>
      <c r="Y127" s="10">
        <f t="shared" si="66"/>
        <v>1.2708333333333337</v>
      </c>
      <c r="Z127" s="4">
        <v>1</v>
      </c>
      <c r="AA127" s="5">
        <v>0</v>
      </c>
      <c r="AB127" s="11">
        <f t="shared" si="77"/>
        <v>1</v>
      </c>
      <c r="AC127" s="32">
        <v>9</v>
      </c>
      <c r="AD127" s="5">
        <v>1</v>
      </c>
      <c r="AE127" s="11">
        <f t="shared" si="78"/>
        <v>10</v>
      </c>
      <c r="AF127" s="37"/>
    </row>
    <row r="128" spans="1:32" ht="13.5" customHeight="1" x14ac:dyDescent="0.3">
      <c r="A128" s="14">
        <f t="shared" si="63"/>
        <v>1.2812500000000004</v>
      </c>
      <c r="B128" s="15">
        <v>0</v>
      </c>
      <c r="C128" s="16">
        <v>0</v>
      </c>
      <c r="D128" s="17">
        <f t="shared" si="68"/>
        <v>0</v>
      </c>
      <c r="E128" s="33">
        <v>1</v>
      </c>
      <c r="F128" s="16">
        <v>0</v>
      </c>
      <c r="G128" s="17">
        <f t="shared" si="69"/>
        <v>1</v>
      </c>
      <c r="H128" s="37"/>
      <c r="I128" s="14">
        <f t="shared" si="64"/>
        <v>1.2812500000000004</v>
      </c>
      <c r="J128" s="15">
        <v>1</v>
      </c>
      <c r="K128" s="16">
        <v>0</v>
      </c>
      <c r="L128" s="17">
        <f t="shared" si="71"/>
        <v>1</v>
      </c>
      <c r="M128" s="33">
        <v>2</v>
      </c>
      <c r="N128" s="16">
        <v>0</v>
      </c>
      <c r="O128" s="17">
        <f t="shared" si="72"/>
        <v>2</v>
      </c>
      <c r="P128" s="37"/>
      <c r="Q128" s="14">
        <f t="shared" si="65"/>
        <v>1.2812500000000004</v>
      </c>
      <c r="R128" s="15">
        <v>1</v>
      </c>
      <c r="S128" s="16">
        <v>0</v>
      </c>
      <c r="T128" s="17">
        <f t="shared" si="74"/>
        <v>1</v>
      </c>
      <c r="U128" s="33">
        <v>3</v>
      </c>
      <c r="V128" s="16">
        <v>0</v>
      </c>
      <c r="W128" s="17">
        <f t="shared" si="75"/>
        <v>3</v>
      </c>
      <c r="X128" s="37"/>
      <c r="Y128" s="14">
        <f t="shared" si="66"/>
        <v>1.2812500000000004</v>
      </c>
      <c r="Z128" s="15">
        <v>2</v>
      </c>
      <c r="AA128" s="16">
        <v>0</v>
      </c>
      <c r="AB128" s="17">
        <f t="shared" si="77"/>
        <v>2</v>
      </c>
      <c r="AC128" s="33">
        <v>7</v>
      </c>
      <c r="AD128" s="16">
        <v>0</v>
      </c>
      <c r="AE128" s="17">
        <f t="shared" si="78"/>
        <v>7</v>
      </c>
      <c r="AF128" s="37"/>
    </row>
    <row r="129" spans="1:32" ht="13.5" customHeight="1" thickBot="1" x14ac:dyDescent="0.35">
      <c r="A129" s="20" t="s">
        <v>4</v>
      </c>
      <c r="B129" s="21">
        <f t="shared" ref="B129:C129" si="119">SUM(B125:B128)</f>
        <v>1</v>
      </c>
      <c r="C129" s="22">
        <f t="shared" si="119"/>
        <v>0</v>
      </c>
      <c r="D129" s="29">
        <f t="shared" si="68"/>
        <v>1</v>
      </c>
      <c r="E129" s="34">
        <f>SUM(E125:E128)</f>
        <v>2</v>
      </c>
      <c r="F129" s="22">
        <f>SUM(F125:F128)</f>
        <v>0</v>
      </c>
      <c r="G129" s="29">
        <f t="shared" si="69"/>
        <v>2</v>
      </c>
      <c r="H129" s="37"/>
      <c r="I129" s="20" t="s">
        <v>4</v>
      </c>
      <c r="J129" s="21">
        <f t="shared" ref="J129:K129" si="120">SUM(J125:J128)</f>
        <v>1</v>
      </c>
      <c r="K129" s="22">
        <f t="shared" si="120"/>
        <v>0</v>
      </c>
      <c r="L129" s="29">
        <f t="shared" si="71"/>
        <v>1</v>
      </c>
      <c r="M129" s="34">
        <f>SUM(M125:M128)</f>
        <v>4</v>
      </c>
      <c r="N129" s="22">
        <f>SUM(N125:N128)</f>
        <v>0</v>
      </c>
      <c r="O129" s="29">
        <f t="shared" si="72"/>
        <v>4</v>
      </c>
      <c r="P129" s="37"/>
      <c r="Q129" s="20" t="s">
        <v>4</v>
      </c>
      <c r="R129" s="21">
        <f t="shared" ref="R129:S129" si="121">SUM(R125:R128)</f>
        <v>1</v>
      </c>
      <c r="S129" s="22">
        <f t="shared" si="121"/>
        <v>0</v>
      </c>
      <c r="T129" s="29">
        <f t="shared" si="74"/>
        <v>1</v>
      </c>
      <c r="U129" s="34">
        <f>SUM(U125:U128)</f>
        <v>6</v>
      </c>
      <c r="V129" s="22">
        <f>SUM(V125:V128)</f>
        <v>0</v>
      </c>
      <c r="W129" s="29">
        <f t="shared" si="75"/>
        <v>6</v>
      </c>
      <c r="X129" s="37"/>
      <c r="Y129" s="20" t="s">
        <v>4</v>
      </c>
      <c r="Z129" s="21">
        <f t="shared" ref="Z129:AA129" si="122">SUM(Z125:Z128)</f>
        <v>6</v>
      </c>
      <c r="AA129" s="22">
        <f t="shared" si="122"/>
        <v>0</v>
      </c>
      <c r="AB129" s="29">
        <f t="shared" si="77"/>
        <v>6</v>
      </c>
      <c r="AC129" s="34">
        <f>SUM(AC125:AC128)</f>
        <v>23</v>
      </c>
      <c r="AD129" s="22">
        <f>SUM(AD125:AD128)</f>
        <v>2</v>
      </c>
      <c r="AE129" s="29">
        <f t="shared" si="78"/>
        <v>25</v>
      </c>
      <c r="AF129" s="37"/>
    </row>
    <row r="130" spans="1:32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278</v>
      </c>
      <c r="C130" s="28">
        <f t="shared" ref="C130:G130" si="123">SUM(C14,C19,C24,C29,C34,C39,C44,C49,C54,C59,C64,C69,C74,C79,C84,C89,C94,C99,C104,C109,C114,C119,C124,C129)</f>
        <v>2</v>
      </c>
      <c r="D130" s="48">
        <f t="shared" si="123"/>
        <v>280</v>
      </c>
      <c r="E130" s="13">
        <f t="shared" si="123"/>
        <v>319</v>
      </c>
      <c r="F130" s="28">
        <f t="shared" si="123"/>
        <v>1</v>
      </c>
      <c r="G130" s="48">
        <f t="shared" si="123"/>
        <v>320</v>
      </c>
      <c r="H130" s="37"/>
      <c r="I130" s="12" t="s">
        <v>5</v>
      </c>
      <c r="J130" s="13">
        <f>SUM(J14,J19,J24,J29,J34,J39,J44,J49,J54,J59,J64,J69,J74,J79,J84,J89,J94,J99,J104,J109,J114,J119,J124,J129)</f>
        <v>1004</v>
      </c>
      <c r="K130" s="28">
        <f t="shared" ref="K130:L130" si="124">SUM(K14,K19,K24,K29,K34,K39,K44,K49,K54,K59,K64,K69,K74,K79,K84,K89,K94,K99,K104,K109,K114,K119,K124,K129)</f>
        <v>0</v>
      </c>
      <c r="L130" s="48">
        <f t="shared" si="124"/>
        <v>1004</v>
      </c>
      <c r="M130" s="13">
        <f>SUM(M14,M19,M24,M29,M34,M39,M44,M49,M54,M59,M64,M69,M74,M79,M84,M89,M94,M99,M104,M109,M114,M119,M124,M129)</f>
        <v>551</v>
      </c>
      <c r="N130" s="28">
        <f t="shared" ref="N130:O130" si="125">SUM(N14,N19,N24,N29,N34,N39,N44,N49,N54,N59,N64,N69,N74,N79,N84,N89,N94,N99,N104,N109,N114,N119,N124,N129)</f>
        <v>6</v>
      </c>
      <c r="O130" s="48">
        <f t="shared" si="125"/>
        <v>557</v>
      </c>
      <c r="P130" s="37"/>
      <c r="Q130" s="12" t="s">
        <v>5</v>
      </c>
      <c r="R130" s="13">
        <f>SUM(R14,R19,R24,R29,R34,R39,R44,R49,R54,R59,R64,R69,R74,R79,R84,R89,R94,R99,R104,R109,R114,R119,R124,R129)</f>
        <v>627</v>
      </c>
      <c r="S130" s="28">
        <f t="shared" ref="S130:W130" si="126">SUM(S14,S19,S24,S29,S34,S39,S44,S49,S54,S59,S64,S69,S74,S79,S84,S89,S94,S99,S104,S109,S114,S119,S124,S129)</f>
        <v>2</v>
      </c>
      <c r="T130" s="48">
        <f t="shared" si="126"/>
        <v>629</v>
      </c>
      <c r="U130" s="13">
        <f t="shared" si="126"/>
        <v>609</v>
      </c>
      <c r="V130" s="28">
        <f t="shared" si="126"/>
        <v>1</v>
      </c>
      <c r="W130" s="48">
        <f t="shared" si="126"/>
        <v>610</v>
      </c>
      <c r="X130" s="37"/>
      <c r="Y130" s="12" t="s">
        <v>5</v>
      </c>
      <c r="Z130" s="13">
        <f>SUM(Z14,Z19,Z24,Z29,Z34,Z39,Z44,Z49,Z54,Z59,Z64,Z69,Z74,Z79,Z84,Z89,Z94,Z99,Z104,Z109,Z114,Z119,Z124,Z129)</f>
        <v>1080</v>
      </c>
      <c r="AA130" s="28">
        <f t="shared" ref="AA130:AE130" si="127">SUM(AA14,AA19,AA24,AA29,AA34,AA39,AA44,AA49,AA54,AA59,AA64,AA69,AA74,AA79,AA84,AA89,AA94,AA99,AA104,AA109,AA114,AA119,AA124,AA129)</f>
        <v>3</v>
      </c>
      <c r="AB130" s="48">
        <f t="shared" si="127"/>
        <v>1083</v>
      </c>
      <c r="AC130" s="13">
        <f t="shared" si="127"/>
        <v>1354</v>
      </c>
      <c r="AD130" s="28">
        <f t="shared" si="127"/>
        <v>2</v>
      </c>
      <c r="AE130" s="48">
        <f t="shared" si="127"/>
        <v>1356</v>
      </c>
      <c r="AF130" s="37"/>
    </row>
    <row r="131" spans="1:32" ht="15" customHeight="1" thickTop="1" x14ac:dyDescent="0.3">
      <c r="A131" s="7"/>
      <c r="I131" s="7"/>
      <c r="Q131" s="7"/>
      <c r="Y131" s="7"/>
    </row>
    <row r="132" spans="1:32" ht="15" customHeight="1" x14ac:dyDescent="0.3">
      <c r="A132" s="7"/>
      <c r="I132" s="7"/>
      <c r="Q132" s="7"/>
      <c r="Y132" s="7"/>
    </row>
    <row r="133" spans="1:32" ht="15" customHeight="1" x14ac:dyDescent="0.3">
      <c r="A133" s="7"/>
      <c r="I133" s="7"/>
      <c r="Q133" s="7"/>
      <c r="Y133" s="7"/>
    </row>
    <row r="134" spans="1:32" ht="15" customHeight="1" x14ac:dyDescent="0.3">
      <c r="A134" s="7"/>
      <c r="I134" s="7"/>
      <c r="Q134" s="7"/>
      <c r="Y134" s="7"/>
    </row>
    <row r="135" spans="1:32" ht="15" customHeight="1" x14ac:dyDescent="0.3">
      <c r="A135" s="7"/>
      <c r="I135" s="7"/>
      <c r="Q135" s="7"/>
      <c r="Y135" s="7"/>
    </row>
    <row r="136" spans="1:32" ht="15" customHeight="1" x14ac:dyDescent="0.3">
      <c r="A136" s="7"/>
      <c r="I136" s="7"/>
      <c r="Q136" s="7"/>
      <c r="Y136" s="7"/>
    </row>
    <row r="137" spans="1:32" ht="15" customHeight="1" x14ac:dyDescent="0.3">
      <c r="A137" s="7"/>
      <c r="I137" s="7"/>
      <c r="Q137" s="7"/>
      <c r="Y137" s="7"/>
    </row>
    <row r="138" spans="1:32" ht="15" customHeight="1" x14ac:dyDescent="0.3">
      <c r="A138" s="7"/>
      <c r="I138" s="7"/>
      <c r="Q138" s="7"/>
      <c r="Y138" s="7"/>
    </row>
    <row r="139" spans="1:32" ht="15" customHeight="1" x14ac:dyDescent="0.3">
      <c r="A139" s="7"/>
      <c r="I139" s="7"/>
      <c r="Q139" s="7"/>
      <c r="Y139" s="7"/>
    </row>
    <row r="140" spans="1:32" ht="15" customHeight="1" x14ac:dyDescent="0.3">
      <c r="A140" s="7"/>
      <c r="I140" s="7"/>
      <c r="Q140" s="7"/>
      <c r="Y140" s="7"/>
    </row>
    <row r="141" spans="1:32" ht="15" customHeight="1" x14ac:dyDescent="0.3">
      <c r="A141" s="7"/>
      <c r="I141" s="7"/>
      <c r="Q141" s="7"/>
      <c r="Y141" s="7"/>
    </row>
    <row r="142" spans="1:32" ht="15" customHeight="1" x14ac:dyDescent="0.3">
      <c r="A142" s="7"/>
      <c r="I142" s="7"/>
      <c r="Q142" s="7"/>
      <c r="Y142" s="7"/>
    </row>
    <row r="143" spans="1:32" ht="15" customHeight="1" x14ac:dyDescent="0.3">
      <c r="A143" s="7"/>
      <c r="I143" s="7"/>
      <c r="Q143" s="7"/>
      <c r="Y143" s="7"/>
    </row>
    <row r="144" spans="1:32" ht="15" customHeight="1" x14ac:dyDescent="0.3">
      <c r="A144" s="7"/>
      <c r="I144" s="7"/>
      <c r="Q144" s="7"/>
      <c r="Y144" s="7"/>
    </row>
    <row r="145" spans="1:25" ht="15" customHeight="1" x14ac:dyDescent="0.3">
      <c r="A145" s="7"/>
      <c r="I145" s="7"/>
      <c r="Q145" s="7"/>
      <c r="Y145" s="7"/>
    </row>
    <row r="146" spans="1:25" ht="15" customHeight="1" x14ac:dyDescent="0.3">
      <c r="A146" s="7"/>
      <c r="I146" s="7"/>
      <c r="Q146" s="7"/>
      <c r="Y146" s="7"/>
    </row>
    <row r="147" spans="1:25" ht="15" customHeight="1" x14ac:dyDescent="0.3">
      <c r="A147" s="7"/>
      <c r="I147" s="7"/>
      <c r="Q147" s="7"/>
      <c r="Y147" s="7"/>
    </row>
    <row r="148" spans="1:25" ht="15" customHeight="1" x14ac:dyDescent="0.3">
      <c r="A148" s="7"/>
      <c r="I148" s="7"/>
      <c r="Q148" s="7"/>
      <c r="Y148" s="7"/>
    </row>
    <row r="149" spans="1:25" ht="15" customHeight="1" x14ac:dyDescent="0.3">
      <c r="A149" s="7"/>
      <c r="I149" s="7"/>
      <c r="Q149" s="7"/>
      <c r="Y149" s="7"/>
    </row>
    <row r="150" spans="1:25" ht="15" customHeight="1" x14ac:dyDescent="0.3">
      <c r="A150" s="7"/>
      <c r="I150" s="7"/>
      <c r="Q150" s="7"/>
      <c r="Y150" s="7"/>
    </row>
    <row r="151" spans="1:25" ht="15" customHeight="1" x14ac:dyDescent="0.3">
      <c r="A151" s="7"/>
      <c r="I151" s="7"/>
      <c r="Q151" s="7"/>
      <c r="Y151" s="7"/>
    </row>
    <row r="152" spans="1:25" ht="15" customHeight="1" x14ac:dyDescent="0.3">
      <c r="A152" s="7"/>
      <c r="I152" s="7"/>
      <c r="Q152" s="7"/>
      <c r="Y152" s="7"/>
    </row>
    <row r="153" spans="1:25" ht="15" customHeight="1" x14ac:dyDescent="0.3">
      <c r="A153" s="7"/>
      <c r="I153" s="7"/>
      <c r="Q153" s="7"/>
      <c r="Y153" s="7"/>
    </row>
    <row r="154" spans="1:25" ht="15" customHeight="1" x14ac:dyDescent="0.3">
      <c r="A154" s="7"/>
      <c r="I154" s="7"/>
      <c r="Q154" s="7"/>
      <c r="Y154" s="7"/>
    </row>
    <row r="155" spans="1:25" ht="15" customHeight="1" x14ac:dyDescent="0.3">
      <c r="A155" s="7"/>
      <c r="I155" s="7"/>
      <c r="Q155" s="7"/>
      <c r="Y155" s="7"/>
    </row>
    <row r="156" spans="1:25" ht="15" customHeight="1" x14ac:dyDescent="0.3">
      <c r="A156" s="7"/>
      <c r="I156" s="7"/>
      <c r="Q156" s="7"/>
      <c r="Y156" s="7"/>
    </row>
    <row r="157" spans="1:25" ht="15" customHeight="1" x14ac:dyDescent="0.3">
      <c r="A157" s="7"/>
      <c r="I157" s="7"/>
      <c r="Q157" s="7"/>
      <c r="Y157" s="7"/>
    </row>
    <row r="158" spans="1:25" ht="15" customHeight="1" x14ac:dyDescent="0.3">
      <c r="A158" s="7"/>
      <c r="I158" s="7"/>
      <c r="Q158" s="7"/>
      <c r="Y158" s="7"/>
    </row>
    <row r="159" spans="1:25" ht="15" customHeight="1" x14ac:dyDescent="0.3">
      <c r="A159" s="7"/>
      <c r="I159" s="7"/>
      <c r="Q159" s="7"/>
      <c r="Y159" s="7"/>
    </row>
    <row r="160" spans="1:25" ht="15" customHeight="1" x14ac:dyDescent="0.3">
      <c r="A160" s="7"/>
      <c r="I160" s="7"/>
      <c r="Q160" s="7"/>
      <c r="Y160" s="7"/>
    </row>
    <row r="161" spans="1:25" ht="15" customHeight="1" x14ac:dyDescent="0.3">
      <c r="A161" s="7"/>
      <c r="I161" s="7"/>
      <c r="Q161" s="7"/>
      <c r="Y161" s="7"/>
    </row>
    <row r="162" spans="1:25" ht="15" customHeight="1" x14ac:dyDescent="0.3">
      <c r="A162" s="7"/>
      <c r="I162" s="7"/>
      <c r="Q162" s="7"/>
      <c r="Y162" s="7"/>
    </row>
    <row r="163" spans="1:25" ht="15" customHeight="1" x14ac:dyDescent="0.3">
      <c r="A163" s="7"/>
      <c r="I163" s="7"/>
      <c r="Q163" s="7"/>
      <c r="Y163" s="7"/>
    </row>
    <row r="164" spans="1:25" ht="15" customHeight="1" x14ac:dyDescent="0.3">
      <c r="A164" s="7"/>
      <c r="I164" s="7"/>
      <c r="Q164" s="7"/>
      <c r="Y164" s="7"/>
    </row>
    <row r="165" spans="1:25" ht="15" customHeight="1" x14ac:dyDescent="0.3">
      <c r="A165" s="7"/>
      <c r="I165" s="7"/>
      <c r="Q165" s="7"/>
      <c r="Y165" s="7"/>
    </row>
    <row r="166" spans="1:25" ht="15" customHeight="1" x14ac:dyDescent="0.3">
      <c r="A166" s="7"/>
      <c r="I166" s="7"/>
      <c r="Q166" s="7"/>
      <c r="Y166" s="7"/>
    </row>
    <row r="167" spans="1:25" ht="15" customHeight="1" x14ac:dyDescent="0.3">
      <c r="A167" s="7"/>
      <c r="I167" s="7"/>
      <c r="Q167" s="7"/>
      <c r="Y167" s="7"/>
    </row>
    <row r="168" spans="1:25" ht="15" customHeight="1" x14ac:dyDescent="0.3">
      <c r="A168" s="7"/>
      <c r="I168" s="7"/>
      <c r="Q168" s="7"/>
      <c r="Y168" s="7"/>
    </row>
    <row r="169" spans="1:25" ht="15" customHeight="1" x14ac:dyDescent="0.3">
      <c r="A169" s="7"/>
      <c r="I169" s="7"/>
      <c r="Q169" s="7"/>
      <c r="Y169" s="7"/>
    </row>
    <row r="170" spans="1:25" ht="15" customHeight="1" x14ac:dyDescent="0.3">
      <c r="A170" s="7"/>
      <c r="I170" s="7"/>
      <c r="Q170" s="7"/>
      <c r="Y170" s="7"/>
    </row>
  </sheetData>
  <mergeCells count="24">
    <mergeCell ref="W8:W9"/>
    <mergeCell ref="Y8:Y9"/>
    <mergeCell ref="Z8:AA8"/>
    <mergeCell ref="Q8:Q9"/>
    <mergeCell ref="B7:G7"/>
    <mergeCell ref="J7:O7"/>
    <mergeCell ref="R7:W7"/>
    <mergeCell ref="Z7:AE7"/>
    <mergeCell ref="I8:I9"/>
    <mergeCell ref="J8:K8"/>
    <mergeCell ref="L8:L9"/>
    <mergeCell ref="M8:N8"/>
    <mergeCell ref="O8:O9"/>
    <mergeCell ref="AB8:AB9"/>
    <mergeCell ref="AC8:AD8"/>
    <mergeCell ref="AE8:AE9"/>
    <mergeCell ref="R8:S8"/>
    <mergeCell ref="T8:T9"/>
    <mergeCell ref="U8:V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X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57</v>
      </c>
      <c r="C4" s="47"/>
      <c r="D4" s="47"/>
      <c r="E4" s="47"/>
      <c r="F4" s="47"/>
      <c r="G4" s="47"/>
      <c r="H4" s="47"/>
      <c r="I4" s="42" t="s">
        <v>0</v>
      </c>
      <c r="J4" s="41">
        <f>B4</f>
        <v>57</v>
      </c>
      <c r="K4" s="47"/>
      <c r="L4" s="47"/>
      <c r="M4" s="47"/>
      <c r="N4" s="47"/>
      <c r="O4" s="47"/>
      <c r="P4" s="47"/>
      <c r="Q4" s="42" t="s">
        <v>0</v>
      </c>
      <c r="R4" s="41">
        <f>J4</f>
        <v>57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43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Abbeyhill / Horse Wynd / Calton Rd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Abbeyhill / Horse Wynd / Calton Rd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44</v>
      </c>
      <c r="C7" s="77"/>
      <c r="D7" s="77"/>
      <c r="E7" s="77"/>
      <c r="F7" s="77"/>
      <c r="G7" s="78"/>
      <c r="H7" s="45"/>
      <c r="I7" s="41"/>
      <c r="J7" s="76" t="s">
        <v>45</v>
      </c>
      <c r="K7" s="77"/>
      <c r="L7" s="77"/>
      <c r="M7" s="77"/>
      <c r="N7" s="77"/>
      <c r="O7" s="78"/>
      <c r="P7" s="45"/>
      <c r="Q7" s="41"/>
      <c r="R7" s="76" t="s">
        <v>46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14</v>
      </c>
      <c r="K8" s="71"/>
      <c r="L8" s="72" t="s">
        <v>5</v>
      </c>
      <c r="M8" s="70" t="s">
        <v>15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0</v>
      </c>
      <c r="C10" s="3">
        <v>0</v>
      </c>
      <c r="D10" s="8">
        <f t="shared" ref="D10:D73" si="0">SUM(B10:C10)</f>
        <v>0</v>
      </c>
      <c r="E10" s="31">
        <v>3</v>
      </c>
      <c r="F10" s="3">
        <v>0</v>
      </c>
      <c r="G10" s="8">
        <f t="shared" ref="G10:G73" si="1">SUM(E10:F10)</f>
        <v>3</v>
      </c>
      <c r="H10" s="37"/>
      <c r="I10" s="27">
        <f>$A$10</f>
        <v>0.29166666666666669</v>
      </c>
      <c r="J10" s="2">
        <v>1</v>
      </c>
      <c r="K10" s="3">
        <v>0</v>
      </c>
      <c r="L10" s="8">
        <f t="shared" ref="L10:L73" si="2">SUM(J10:K10)</f>
        <v>1</v>
      </c>
      <c r="M10" s="31">
        <v>3</v>
      </c>
      <c r="N10" s="3">
        <v>0</v>
      </c>
      <c r="O10" s="8">
        <f t="shared" ref="O10:O73" si="3">SUM(M10:N10)</f>
        <v>3</v>
      </c>
      <c r="P10" s="37"/>
      <c r="Q10" s="27">
        <f>$A$10</f>
        <v>0.29166666666666669</v>
      </c>
      <c r="R10" s="2">
        <v>2</v>
      </c>
      <c r="S10" s="3">
        <v>0</v>
      </c>
      <c r="T10" s="8">
        <f t="shared" ref="T10:T73" si="4">SUM(R10:S10)</f>
        <v>2</v>
      </c>
      <c r="U10" s="31">
        <v>11</v>
      </c>
      <c r="V10" s="3">
        <v>0</v>
      </c>
      <c r="W10" s="8">
        <f t="shared" ref="W10:W73" si="5">SUM(U10:V10)</f>
        <v>11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1</v>
      </c>
      <c r="C11" s="5">
        <v>0</v>
      </c>
      <c r="D11" s="11">
        <f t="shared" si="0"/>
        <v>1</v>
      </c>
      <c r="E11" s="32">
        <v>0</v>
      </c>
      <c r="F11" s="5">
        <v>0</v>
      </c>
      <c r="G11" s="11">
        <f t="shared" si="1"/>
        <v>0</v>
      </c>
      <c r="H11" s="37"/>
      <c r="I11" s="10">
        <f t="shared" ref="I11:I68" si="7">I10+"00:15"</f>
        <v>0.30208333333333337</v>
      </c>
      <c r="J11" s="4">
        <v>3</v>
      </c>
      <c r="K11" s="5">
        <v>0</v>
      </c>
      <c r="L11" s="11">
        <f t="shared" si="2"/>
        <v>3</v>
      </c>
      <c r="M11" s="32">
        <v>2</v>
      </c>
      <c r="N11" s="5">
        <v>0</v>
      </c>
      <c r="O11" s="11">
        <f t="shared" si="3"/>
        <v>2</v>
      </c>
      <c r="P11" s="37"/>
      <c r="Q11" s="10">
        <f t="shared" ref="Q11:Q68" si="8">Q10+"00:15"</f>
        <v>0.30208333333333337</v>
      </c>
      <c r="R11" s="4">
        <v>6</v>
      </c>
      <c r="S11" s="5">
        <v>0</v>
      </c>
      <c r="T11" s="11">
        <f t="shared" si="4"/>
        <v>6</v>
      </c>
      <c r="U11" s="32">
        <v>13</v>
      </c>
      <c r="V11" s="5">
        <v>0</v>
      </c>
      <c r="W11" s="11">
        <f t="shared" si="5"/>
        <v>13</v>
      </c>
      <c r="X11" s="37"/>
    </row>
    <row r="12" spans="1:24" ht="13.5" customHeight="1" x14ac:dyDescent="0.3">
      <c r="A12" s="10">
        <f t="shared" si="6"/>
        <v>0.31250000000000006</v>
      </c>
      <c r="B12" s="4">
        <v>0</v>
      </c>
      <c r="C12" s="5">
        <v>0</v>
      </c>
      <c r="D12" s="11">
        <f t="shared" si="0"/>
        <v>0</v>
      </c>
      <c r="E12" s="32">
        <v>0</v>
      </c>
      <c r="F12" s="5">
        <v>0</v>
      </c>
      <c r="G12" s="11">
        <f t="shared" si="1"/>
        <v>0</v>
      </c>
      <c r="H12" s="37"/>
      <c r="I12" s="10">
        <f t="shared" si="7"/>
        <v>0.31250000000000006</v>
      </c>
      <c r="J12" s="4">
        <v>0</v>
      </c>
      <c r="K12" s="5">
        <v>0</v>
      </c>
      <c r="L12" s="11">
        <f t="shared" si="2"/>
        <v>0</v>
      </c>
      <c r="M12" s="32">
        <v>0</v>
      </c>
      <c r="N12" s="5">
        <v>0</v>
      </c>
      <c r="O12" s="11">
        <f t="shared" si="3"/>
        <v>0</v>
      </c>
      <c r="P12" s="37"/>
      <c r="Q12" s="10">
        <f t="shared" si="8"/>
        <v>0.31250000000000006</v>
      </c>
      <c r="R12" s="4">
        <v>6</v>
      </c>
      <c r="S12" s="5">
        <v>0</v>
      </c>
      <c r="T12" s="11">
        <f t="shared" si="4"/>
        <v>6</v>
      </c>
      <c r="U12" s="32">
        <v>24</v>
      </c>
      <c r="V12" s="5">
        <v>0</v>
      </c>
      <c r="W12" s="11">
        <f t="shared" si="5"/>
        <v>24</v>
      </c>
      <c r="X12" s="37"/>
    </row>
    <row r="13" spans="1:24" ht="13.5" customHeight="1" x14ac:dyDescent="0.3">
      <c r="A13" s="14">
        <f t="shared" si="6"/>
        <v>0.32291666666666674</v>
      </c>
      <c r="B13" s="15">
        <v>0</v>
      </c>
      <c r="C13" s="16">
        <v>0</v>
      </c>
      <c r="D13" s="17">
        <f t="shared" si="0"/>
        <v>0</v>
      </c>
      <c r="E13" s="33">
        <v>0</v>
      </c>
      <c r="F13" s="16">
        <v>0</v>
      </c>
      <c r="G13" s="17">
        <f t="shared" si="1"/>
        <v>0</v>
      </c>
      <c r="H13" s="37"/>
      <c r="I13" s="14">
        <f t="shared" si="7"/>
        <v>0.32291666666666674</v>
      </c>
      <c r="J13" s="15">
        <v>3</v>
      </c>
      <c r="K13" s="16">
        <v>0</v>
      </c>
      <c r="L13" s="17">
        <f t="shared" si="2"/>
        <v>3</v>
      </c>
      <c r="M13" s="33">
        <v>7</v>
      </c>
      <c r="N13" s="16">
        <v>0</v>
      </c>
      <c r="O13" s="17">
        <f t="shared" si="3"/>
        <v>7</v>
      </c>
      <c r="P13" s="37"/>
      <c r="Q13" s="14">
        <f t="shared" si="8"/>
        <v>0.32291666666666674</v>
      </c>
      <c r="R13" s="15">
        <v>3</v>
      </c>
      <c r="S13" s="16">
        <v>0</v>
      </c>
      <c r="T13" s="17">
        <f t="shared" si="4"/>
        <v>3</v>
      </c>
      <c r="U13" s="33">
        <v>18</v>
      </c>
      <c r="V13" s="16">
        <v>0</v>
      </c>
      <c r="W13" s="17">
        <f t="shared" si="5"/>
        <v>18</v>
      </c>
      <c r="X13" s="37"/>
    </row>
    <row r="14" spans="1:24" ht="13.5" customHeight="1" x14ac:dyDescent="0.3">
      <c r="A14" s="20" t="s">
        <v>4</v>
      </c>
      <c r="B14" s="21">
        <f>SUM(B10:B13)</f>
        <v>1</v>
      </c>
      <c r="C14" s="22">
        <f t="shared" ref="C14" si="9">SUM(C10:C13)</f>
        <v>0</v>
      </c>
      <c r="D14" s="29">
        <f t="shared" si="0"/>
        <v>1</v>
      </c>
      <c r="E14" s="34">
        <f>SUM(E10:E13)</f>
        <v>3</v>
      </c>
      <c r="F14" s="22">
        <f>SUM(F10:F13)</f>
        <v>0</v>
      </c>
      <c r="G14" s="29">
        <f t="shared" si="1"/>
        <v>3</v>
      </c>
      <c r="H14" s="37"/>
      <c r="I14" s="20" t="s">
        <v>4</v>
      </c>
      <c r="J14" s="21">
        <f>SUM(J10:J13)</f>
        <v>7</v>
      </c>
      <c r="K14" s="22">
        <f t="shared" ref="K14" si="10">SUM(K10:K13)</f>
        <v>0</v>
      </c>
      <c r="L14" s="29">
        <f t="shared" si="2"/>
        <v>7</v>
      </c>
      <c r="M14" s="34">
        <f>SUM(M10:M13)</f>
        <v>12</v>
      </c>
      <c r="N14" s="22">
        <f>SUM(N10:N13)</f>
        <v>0</v>
      </c>
      <c r="O14" s="29">
        <f t="shared" si="3"/>
        <v>12</v>
      </c>
      <c r="P14" s="37"/>
      <c r="Q14" s="20" t="s">
        <v>4</v>
      </c>
      <c r="R14" s="21">
        <f>SUM(R10:R13)</f>
        <v>17</v>
      </c>
      <c r="S14" s="22">
        <f t="shared" ref="S14" si="11">SUM(S10:S13)</f>
        <v>0</v>
      </c>
      <c r="T14" s="29">
        <f t="shared" si="4"/>
        <v>17</v>
      </c>
      <c r="U14" s="34">
        <f>SUM(U10:U13)</f>
        <v>66</v>
      </c>
      <c r="V14" s="22">
        <f>SUM(V10:V13)</f>
        <v>0</v>
      </c>
      <c r="W14" s="29">
        <f t="shared" si="5"/>
        <v>66</v>
      </c>
      <c r="X14" s="37"/>
    </row>
    <row r="15" spans="1:24" ht="13.5" customHeight="1" x14ac:dyDescent="0.3">
      <c r="A15" s="9">
        <f>A13+"00:15"</f>
        <v>0.33333333333333343</v>
      </c>
      <c r="B15" s="2">
        <v>0</v>
      </c>
      <c r="C15" s="3">
        <v>0</v>
      </c>
      <c r="D15" s="8">
        <f t="shared" si="0"/>
        <v>0</v>
      </c>
      <c r="E15" s="31">
        <v>0</v>
      </c>
      <c r="F15" s="3">
        <v>0</v>
      </c>
      <c r="G15" s="8">
        <f t="shared" si="1"/>
        <v>0</v>
      </c>
      <c r="H15" s="37"/>
      <c r="I15" s="9">
        <f>I13+"00:15"</f>
        <v>0.33333333333333343</v>
      </c>
      <c r="J15" s="2">
        <v>3</v>
      </c>
      <c r="K15" s="3">
        <v>0</v>
      </c>
      <c r="L15" s="8">
        <f t="shared" si="2"/>
        <v>3</v>
      </c>
      <c r="M15" s="31">
        <v>4</v>
      </c>
      <c r="N15" s="3">
        <v>0</v>
      </c>
      <c r="O15" s="8">
        <f t="shared" si="3"/>
        <v>4</v>
      </c>
      <c r="P15" s="37"/>
      <c r="Q15" s="9">
        <f>Q13+"00:15"</f>
        <v>0.33333333333333343</v>
      </c>
      <c r="R15" s="2">
        <v>1</v>
      </c>
      <c r="S15" s="3">
        <v>0</v>
      </c>
      <c r="T15" s="8">
        <f t="shared" si="4"/>
        <v>1</v>
      </c>
      <c r="U15" s="31">
        <v>18</v>
      </c>
      <c r="V15" s="3">
        <v>0</v>
      </c>
      <c r="W15" s="8">
        <f t="shared" si="5"/>
        <v>18</v>
      </c>
      <c r="X15" s="37"/>
    </row>
    <row r="16" spans="1:24" ht="13.5" customHeight="1" x14ac:dyDescent="0.3">
      <c r="A16" s="10">
        <f t="shared" si="6"/>
        <v>0.34375000000000011</v>
      </c>
      <c r="B16" s="4">
        <v>0</v>
      </c>
      <c r="C16" s="5">
        <v>0</v>
      </c>
      <c r="D16" s="11">
        <f t="shared" si="0"/>
        <v>0</v>
      </c>
      <c r="E16" s="32">
        <v>0</v>
      </c>
      <c r="F16" s="5">
        <v>0</v>
      </c>
      <c r="G16" s="11">
        <f t="shared" si="1"/>
        <v>0</v>
      </c>
      <c r="H16" s="37"/>
      <c r="I16" s="10">
        <f t="shared" si="7"/>
        <v>0.34375000000000011</v>
      </c>
      <c r="J16" s="4">
        <v>0</v>
      </c>
      <c r="K16" s="5">
        <v>0</v>
      </c>
      <c r="L16" s="11">
        <f t="shared" si="2"/>
        <v>0</v>
      </c>
      <c r="M16" s="32">
        <v>11</v>
      </c>
      <c r="N16" s="5">
        <v>0</v>
      </c>
      <c r="O16" s="11">
        <f t="shared" si="3"/>
        <v>11</v>
      </c>
      <c r="P16" s="37"/>
      <c r="Q16" s="10">
        <f t="shared" si="8"/>
        <v>0.34375000000000011</v>
      </c>
      <c r="R16" s="4">
        <v>2</v>
      </c>
      <c r="S16" s="5">
        <v>0</v>
      </c>
      <c r="T16" s="11">
        <f t="shared" si="4"/>
        <v>2</v>
      </c>
      <c r="U16" s="32">
        <v>37</v>
      </c>
      <c r="V16" s="5">
        <v>0</v>
      </c>
      <c r="W16" s="11">
        <f t="shared" si="5"/>
        <v>37</v>
      </c>
      <c r="X16" s="37"/>
    </row>
    <row r="17" spans="1:24" ht="13.5" customHeight="1" x14ac:dyDescent="0.3">
      <c r="A17" s="10">
        <f t="shared" si="6"/>
        <v>0.3541666666666668</v>
      </c>
      <c r="B17" s="4">
        <v>1</v>
      </c>
      <c r="C17" s="5">
        <v>0</v>
      </c>
      <c r="D17" s="11">
        <f t="shared" si="0"/>
        <v>1</v>
      </c>
      <c r="E17" s="32">
        <v>1</v>
      </c>
      <c r="F17" s="5">
        <v>0</v>
      </c>
      <c r="G17" s="11">
        <f t="shared" si="1"/>
        <v>1</v>
      </c>
      <c r="H17" s="37"/>
      <c r="I17" s="10">
        <f t="shared" si="7"/>
        <v>0.3541666666666668</v>
      </c>
      <c r="J17" s="4">
        <v>2</v>
      </c>
      <c r="K17" s="5">
        <v>0</v>
      </c>
      <c r="L17" s="11">
        <f t="shared" si="2"/>
        <v>2</v>
      </c>
      <c r="M17" s="32">
        <v>7</v>
      </c>
      <c r="N17" s="5">
        <v>0</v>
      </c>
      <c r="O17" s="11">
        <f t="shared" si="3"/>
        <v>7</v>
      </c>
      <c r="P17" s="37"/>
      <c r="Q17" s="10">
        <f t="shared" si="8"/>
        <v>0.3541666666666668</v>
      </c>
      <c r="R17" s="4">
        <v>7</v>
      </c>
      <c r="S17" s="5">
        <v>0</v>
      </c>
      <c r="T17" s="11">
        <f t="shared" si="4"/>
        <v>7</v>
      </c>
      <c r="U17" s="32">
        <v>55</v>
      </c>
      <c r="V17" s="5">
        <v>0</v>
      </c>
      <c r="W17" s="11">
        <f t="shared" si="5"/>
        <v>55</v>
      </c>
      <c r="X17" s="37"/>
    </row>
    <row r="18" spans="1:24" ht="13.5" customHeight="1" x14ac:dyDescent="0.3">
      <c r="A18" s="14">
        <f t="shared" si="6"/>
        <v>0.36458333333333348</v>
      </c>
      <c r="B18" s="15">
        <v>0</v>
      </c>
      <c r="C18" s="16">
        <v>0</v>
      </c>
      <c r="D18" s="17">
        <f t="shared" si="0"/>
        <v>0</v>
      </c>
      <c r="E18" s="33">
        <v>0</v>
      </c>
      <c r="F18" s="16">
        <v>0</v>
      </c>
      <c r="G18" s="17">
        <f t="shared" si="1"/>
        <v>0</v>
      </c>
      <c r="H18" s="37"/>
      <c r="I18" s="14">
        <f t="shared" si="7"/>
        <v>0.36458333333333348</v>
      </c>
      <c r="J18" s="15">
        <v>2</v>
      </c>
      <c r="K18" s="16">
        <v>0</v>
      </c>
      <c r="L18" s="17">
        <f t="shared" si="2"/>
        <v>2</v>
      </c>
      <c r="M18" s="33">
        <v>7</v>
      </c>
      <c r="N18" s="16">
        <v>0</v>
      </c>
      <c r="O18" s="17">
        <f t="shared" si="3"/>
        <v>7</v>
      </c>
      <c r="P18" s="37"/>
      <c r="Q18" s="14">
        <f t="shared" si="8"/>
        <v>0.36458333333333348</v>
      </c>
      <c r="R18" s="15">
        <v>6</v>
      </c>
      <c r="S18" s="16">
        <v>0</v>
      </c>
      <c r="T18" s="17">
        <f t="shared" si="4"/>
        <v>6</v>
      </c>
      <c r="U18" s="33">
        <v>67</v>
      </c>
      <c r="V18" s="16">
        <v>0</v>
      </c>
      <c r="W18" s="17">
        <f t="shared" si="5"/>
        <v>67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1</v>
      </c>
      <c r="C19" s="22">
        <f t="shared" si="12"/>
        <v>0</v>
      </c>
      <c r="D19" s="29">
        <f t="shared" si="0"/>
        <v>1</v>
      </c>
      <c r="E19" s="34">
        <f>SUM(E15:E18)</f>
        <v>1</v>
      </c>
      <c r="F19" s="22">
        <f>SUM(F15:F18)</f>
        <v>0</v>
      </c>
      <c r="G19" s="29">
        <f t="shared" si="1"/>
        <v>1</v>
      </c>
      <c r="H19" s="37"/>
      <c r="I19" s="20" t="s">
        <v>4</v>
      </c>
      <c r="J19" s="21">
        <f t="shared" ref="J19:K19" si="13">SUM(J15:J18)</f>
        <v>7</v>
      </c>
      <c r="K19" s="22">
        <f t="shared" si="13"/>
        <v>0</v>
      </c>
      <c r="L19" s="29">
        <f t="shared" si="2"/>
        <v>7</v>
      </c>
      <c r="M19" s="34">
        <f>SUM(M15:M18)</f>
        <v>29</v>
      </c>
      <c r="N19" s="22">
        <f>SUM(N15:N18)</f>
        <v>0</v>
      </c>
      <c r="O19" s="29">
        <f t="shared" si="3"/>
        <v>29</v>
      </c>
      <c r="P19" s="37"/>
      <c r="Q19" s="20" t="s">
        <v>4</v>
      </c>
      <c r="R19" s="21">
        <f t="shared" ref="R19:S19" si="14">SUM(R15:R18)</f>
        <v>16</v>
      </c>
      <c r="S19" s="22">
        <f t="shared" si="14"/>
        <v>0</v>
      </c>
      <c r="T19" s="29">
        <f t="shared" si="4"/>
        <v>16</v>
      </c>
      <c r="U19" s="34">
        <f>SUM(U15:U18)</f>
        <v>177</v>
      </c>
      <c r="V19" s="22">
        <f>SUM(V15:V18)</f>
        <v>0</v>
      </c>
      <c r="W19" s="29">
        <f t="shared" si="5"/>
        <v>177</v>
      </c>
      <c r="X19" s="37"/>
    </row>
    <row r="20" spans="1:24" ht="13.5" customHeight="1" x14ac:dyDescent="0.3">
      <c r="A20" s="9">
        <f>A18+"00:15"</f>
        <v>0.37500000000000017</v>
      </c>
      <c r="B20" s="2">
        <v>0</v>
      </c>
      <c r="C20" s="3">
        <v>0</v>
      </c>
      <c r="D20" s="8">
        <f t="shared" si="0"/>
        <v>0</v>
      </c>
      <c r="E20" s="31">
        <v>0</v>
      </c>
      <c r="F20" s="3">
        <v>0</v>
      </c>
      <c r="G20" s="8">
        <f t="shared" si="1"/>
        <v>0</v>
      </c>
      <c r="H20" s="37"/>
      <c r="I20" s="9">
        <f>I18+"00:15"</f>
        <v>0.37500000000000017</v>
      </c>
      <c r="J20" s="2">
        <v>4</v>
      </c>
      <c r="K20" s="3">
        <v>0</v>
      </c>
      <c r="L20" s="8">
        <f t="shared" si="2"/>
        <v>4</v>
      </c>
      <c r="M20" s="31">
        <v>6</v>
      </c>
      <c r="N20" s="3">
        <v>0</v>
      </c>
      <c r="O20" s="8">
        <f t="shared" si="3"/>
        <v>6</v>
      </c>
      <c r="P20" s="37"/>
      <c r="Q20" s="9">
        <f>Q18+"00:15"</f>
        <v>0.37500000000000017</v>
      </c>
      <c r="R20" s="2">
        <v>12</v>
      </c>
      <c r="S20" s="3">
        <v>0</v>
      </c>
      <c r="T20" s="8">
        <f t="shared" si="4"/>
        <v>12</v>
      </c>
      <c r="U20" s="31">
        <v>39</v>
      </c>
      <c r="V20" s="3">
        <v>0</v>
      </c>
      <c r="W20" s="8">
        <f t="shared" si="5"/>
        <v>39</v>
      </c>
      <c r="X20" s="37"/>
    </row>
    <row r="21" spans="1:24" ht="13.5" customHeight="1" x14ac:dyDescent="0.3">
      <c r="A21" s="10">
        <f t="shared" si="6"/>
        <v>0.38541666666666685</v>
      </c>
      <c r="B21" s="4">
        <v>0</v>
      </c>
      <c r="C21" s="5">
        <v>0</v>
      </c>
      <c r="D21" s="11">
        <f t="shared" si="0"/>
        <v>0</v>
      </c>
      <c r="E21" s="32">
        <v>0</v>
      </c>
      <c r="F21" s="5">
        <v>0</v>
      </c>
      <c r="G21" s="11">
        <f t="shared" si="1"/>
        <v>0</v>
      </c>
      <c r="H21" s="37"/>
      <c r="I21" s="10">
        <f t="shared" si="7"/>
        <v>0.38541666666666685</v>
      </c>
      <c r="J21" s="4">
        <v>1</v>
      </c>
      <c r="K21" s="5">
        <v>0</v>
      </c>
      <c r="L21" s="11">
        <f t="shared" si="2"/>
        <v>1</v>
      </c>
      <c r="M21" s="32">
        <v>15</v>
      </c>
      <c r="N21" s="5">
        <v>0</v>
      </c>
      <c r="O21" s="11">
        <f t="shared" si="3"/>
        <v>15</v>
      </c>
      <c r="P21" s="37"/>
      <c r="Q21" s="10">
        <f t="shared" si="8"/>
        <v>0.38541666666666685</v>
      </c>
      <c r="R21" s="4">
        <v>3</v>
      </c>
      <c r="S21" s="5">
        <v>0</v>
      </c>
      <c r="T21" s="11">
        <f t="shared" si="4"/>
        <v>3</v>
      </c>
      <c r="U21" s="32">
        <v>21</v>
      </c>
      <c r="V21" s="5">
        <v>0</v>
      </c>
      <c r="W21" s="11">
        <f t="shared" si="5"/>
        <v>21</v>
      </c>
      <c r="X21" s="37"/>
    </row>
    <row r="22" spans="1:24" ht="13.5" customHeight="1" x14ac:dyDescent="0.3">
      <c r="A22" s="10">
        <f t="shared" si="6"/>
        <v>0.39583333333333354</v>
      </c>
      <c r="B22" s="4">
        <v>0</v>
      </c>
      <c r="C22" s="5">
        <v>0</v>
      </c>
      <c r="D22" s="11">
        <f t="shared" si="0"/>
        <v>0</v>
      </c>
      <c r="E22" s="32">
        <v>0</v>
      </c>
      <c r="F22" s="5">
        <v>0</v>
      </c>
      <c r="G22" s="11">
        <f t="shared" si="1"/>
        <v>0</v>
      </c>
      <c r="H22" s="37"/>
      <c r="I22" s="10">
        <f t="shared" si="7"/>
        <v>0.39583333333333354</v>
      </c>
      <c r="J22" s="4">
        <v>4</v>
      </c>
      <c r="K22" s="5">
        <v>0</v>
      </c>
      <c r="L22" s="11">
        <f t="shared" si="2"/>
        <v>4</v>
      </c>
      <c r="M22" s="32">
        <v>13</v>
      </c>
      <c r="N22" s="5">
        <v>0</v>
      </c>
      <c r="O22" s="11">
        <f t="shared" si="3"/>
        <v>13</v>
      </c>
      <c r="P22" s="37"/>
      <c r="Q22" s="10">
        <f t="shared" si="8"/>
        <v>0.39583333333333354</v>
      </c>
      <c r="R22" s="4">
        <v>3</v>
      </c>
      <c r="S22" s="5">
        <v>0</v>
      </c>
      <c r="T22" s="11">
        <f t="shared" si="4"/>
        <v>3</v>
      </c>
      <c r="U22" s="32">
        <v>28</v>
      </c>
      <c r="V22" s="5">
        <v>0</v>
      </c>
      <c r="W22" s="11">
        <f t="shared" si="5"/>
        <v>28</v>
      </c>
      <c r="X22" s="37"/>
    </row>
    <row r="23" spans="1:24" ht="13.5" customHeight="1" x14ac:dyDescent="0.3">
      <c r="A23" s="14">
        <f t="shared" si="6"/>
        <v>0.40625000000000022</v>
      </c>
      <c r="B23" s="15">
        <v>2</v>
      </c>
      <c r="C23" s="16">
        <v>0</v>
      </c>
      <c r="D23" s="17">
        <f t="shared" si="0"/>
        <v>2</v>
      </c>
      <c r="E23" s="33">
        <v>1</v>
      </c>
      <c r="F23" s="16">
        <v>0</v>
      </c>
      <c r="G23" s="17">
        <f t="shared" si="1"/>
        <v>1</v>
      </c>
      <c r="H23" s="37"/>
      <c r="I23" s="14">
        <f t="shared" si="7"/>
        <v>0.40625000000000022</v>
      </c>
      <c r="J23" s="15">
        <v>5</v>
      </c>
      <c r="K23" s="16">
        <v>0</v>
      </c>
      <c r="L23" s="17">
        <f t="shared" si="2"/>
        <v>5</v>
      </c>
      <c r="M23" s="33">
        <v>10</v>
      </c>
      <c r="N23" s="16">
        <v>0</v>
      </c>
      <c r="O23" s="17">
        <f t="shared" si="3"/>
        <v>10</v>
      </c>
      <c r="P23" s="37"/>
      <c r="Q23" s="14">
        <f t="shared" si="8"/>
        <v>0.40625000000000022</v>
      </c>
      <c r="R23" s="15">
        <v>15</v>
      </c>
      <c r="S23" s="16">
        <v>0</v>
      </c>
      <c r="T23" s="17">
        <f t="shared" si="4"/>
        <v>15</v>
      </c>
      <c r="U23" s="33">
        <v>28</v>
      </c>
      <c r="V23" s="16">
        <v>0</v>
      </c>
      <c r="W23" s="17">
        <f t="shared" si="5"/>
        <v>28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2</v>
      </c>
      <c r="C24" s="22">
        <f t="shared" si="15"/>
        <v>0</v>
      </c>
      <c r="D24" s="29">
        <f t="shared" si="0"/>
        <v>2</v>
      </c>
      <c r="E24" s="34">
        <f>SUM(E20:E23)</f>
        <v>1</v>
      </c>
      <c r="F24" s="22">
        <f>SUM(F20:F23)</f>
        <v>0</v>
      </c>
      <c r="G24" s="29">
        <f t="shared" si="1"/>
        <v>1</v>
      </c>
      <c r="H24" s="37"/>
      <c r="I24" s="20" t="s">
        <v>4</v>
      </c>
      <c r="J24" s="21">
        <f t="shared" ref="J24:K24" si="16">SUM(J20:J23)</f>
        <v>14</v>
      </c>
      <c r="K24" s="22">
        <f t="shared" si="16"/>
        <v>0</v>
      </c>
      <c r="L24" s="29">
        <f t="shared" si="2"/>
        <v>14</v>
      </c>
      <c r="M24" s="34">
        <f>SUM(M20:M23)</f>
        <v>44</v>
      </c>
      <c r="N24" s="22">
        <f>SUM(N20:N23)</f>
        <v>0</v>
      </c>
      <c r="O24" s="29">
        <f t="shared" si="3"/>
        <v>44</v>
      </c>
      <c r="P24" s="37"/>
      <c r="Q24" s="20" t="s">
        <v>4</v>
      </c>
      <c r="R24" s="21">
        <f t="shared" ref="R24:S24" si="17">SUM(R20:R23)</f>
        <v>33</v>
      </c>
      <c r="S24" s="22">
        <f t="shared" si="17"/>
        <v>0</v>
      </c>
      <c r="T24" s="29">
        <f t="shared" si="4"/>
        <v>33</v>
      </c>
      <c r="U24" s="34">
        <f>SUM(U20:U23)</f>
        <v>116</v>
      </c>
      <c r="V24" s="22">
        <f>SUM(V20:V23)</f>
        <v>0</v>
      </c>
      <c r="W24" s="29">
        <f t="shared" si="5"/>
        <v>116</v>
      </c>
      <c r="X24" s="37"/>
    </row>
    <row r="25" spans="1:24" ht="13.5" customHeight="1" x14ac:dyDescent="0.3">
      <c r="A25" s="9">
        <f>A23+"00:15"</f>
        <v>0.41666666666666691</v>
      </c>
      <c r="B25" s="2">
        <v>0</v>
      </c>
      <c r="C25" s="3">
        <v>0</v>
      </c>
      <c r="D25" s="8">
        <f t="shared" si="0"/>
        <v>0</v>
      </c>
      <c r="E25" s="31">
        <v>2</v>
      </c>
      <c r="F25" s="3">
        <v>0</v>
      </c>
      <c r="G25" s="8">
        <f t="shared" si="1"/>
        <v>2</v>
      </c>
      <c r="H25" s="37"/>
      <c r="I25" s="9">
        <f>I23+"00:15"</f>
        <v>0.41666666666666691</v>
      </c>
      <c r="J25" s="2">
        <v>10</v>
      </c>
      <c r="K25" s="3">
        <v>0</v>
      </c>
      <c r="L25" s="8">
        <f t="shared" si="2"/>
        <v>10</v>
      </c>
      <c r="M25" s="31">
        <v>9</v>
      </c>
      <c r="N25" s="3">
        <v>0</v>
      </c>
      <c r="O25" s="8">
        <f t="shared" si="3"/>
        <v>9</v>
      </c>
      <c r="P25" s="37"/>
      <c r="Q25" s="9">
        <f>Q23+"00:15"</f>
        <v>0.41666666666666691</v>
      </c>
      <c r="R25" s="2">
        <v>5</v>
      </c>
      <c r="S25" s="3">
        <v>0</v>
      </c>
      <c r="T25" s="8">
        <f t="shared" si="4"/>
        <v>5</v>
      </c>
      <c r="U25" s="31">
        <v>17</v>
      </c>
      <c r="V25" s="3">
        <v>0</v>
      </c>
      <c r="W25" s="8">
        <f t="shared" si="5"/>
        <v>17</v>
      </c>
      <c r="X25" s="37"/>
    </row>
    <row r="26" spans="1:24" ht="13.5" customHeight="1" x14ac:dyDescent="0.3">
      <c r="A26" s="10">
        <f t="shared" si="6"/>
        <v>0.42708333333333359</v>
      </c>
      <c r="B26" s="4">
        <v>0</v>
      </c>
      <c r="C26" s="5">
        <v>0</v>
      </c>
      <c r="D26" s="11">
        <f t="shared" si="0"/>
        <v>0</v>
      </c>
      <c r="E26" s="32">
        <v>0</v>
      </c>
      <c r="F26" s="5">
        <v>0</v>
      </c>
      <c r="G26" s="11">
        <f t="shared" si="1"/>
        <v>0</v>
      </c>
      <c r="H26" s="37"/>
      <c r="I26" s="10">
        <f t="shared" si="7"/>
        <v>0.42708333333333359</v>
      </c>
      <c r="J26" s="4">
        <v>7</v>
      </c>
      <c r="K26" s="5">
        <v>0</v>
      </c>
      <c r="L26" s="11">
        <f t="shared" si="2"/>
        <v>7</v>
      </c>
      <c r="M26" s="32">
        <v>11</v>
      </c>
      <c r="N26" s="5">
        <v>0</v>
      </c>
      <c r="O26" s="11">
        <f t="shared" si="3"/>
        <v>11</v>
      </c>
      <c r="P26" s="37"/>
      <c r="Q26" s="10">
        <f t="shared" si="8"/>
        <v>0.42708333333333359</v>
      </c>
      <c r="R26" s="4">
        <v>5</v>
      </c>
      <c r="S26" s="5">
        <v>0</v>
      </c>
      <c r="T26" s="11">
        <f t="shared" si="4"/>
        <v>5</v>
      </c>
      <c r="U26" s="32">
        <v>16</v>
      </c>
      <c r="V26" s="5">
        <v>0</v>
      </c>
      <c r="W26" s="11">
        <f t="shared" si="5"/>
        <v>16</v>
      </c>
      <c r="X26" s="37"/>
    </row>
    <row r="27" spans="1:24" ht="13.5" customHeight="1" x14ac:dyDescent="0.3">
      <c r="A27" s="10">
        <f t="shared" si="6"/>
        <v>0.43750000000000028</v>
      </c>
      <c r="B27" s="4">
        <v>0</v>
      </c>
      <c r="C27" s="5">
        <v>0</v>
      </c>
      <c r="D27" s="11">
        <f t="shared" si="0"/>
        <v>0</v>
      </c>
      <c r="E27" s="32">
        <v>0</v>
      </c>
      <c r="F27" s="5">
        <v>0</v>
      </c>
      <c r="G27" s="11">
        <f t="shared" si="1"/>
        <v>0</v>
      </c>
      <c r="H27" s="37"/>
      <c r="I27" s="10">
        <f t="shared" si="7"/>
        <v>0.43750000000000028</v>
      </c>
      <c r="J27" s="4">
        <v>11</v>
      </c>
      <c r="K27" s="5">
        <v>0</v>
      </c>
      <c r="L27" s="11">
        <f t="shared" si="2"/>
        <v>11</v>
      </c>
      <c r="M27" s="32">
        <v>18</v>
      </c>
      <c r="N27" s="5">
        <v>0</v>
      </c>
      <c r="O27" s="11">
        <f t="shared" si="3"/>
        <v>18</v>
      </c>
      <c r="P27" s="37"/>
      <c r="Q27" s="10">
        <f t="shared" si="8"/>
        <v>0.43750000000000028</v>
      </c>
      <c r="R27" s="4">
        <v>6</v>
      </c>
      <c r="S27" s="5">
        <v>0</v>
      </c>
      <c r="T27" s="11">
        <f t="shared" si="4"/>
        <v>6</v>
      </c>
      <c r="U27" s="32">
        <v>26</v>
      </c>
      <c r="V27" s="5">
        <v>0</v>
      </c>
      <c r="W27" s="11">
        <f t="shared" si="5"/>
        <v>26</v>
      </c>
      <c r="X27" s="37"/>
    </row>
    <row r="28" spans="1:24" ht="13.5" customHeight="1" x14ac:dyDescent="0.3">
      <c r="A28" s="14">
        <f t="shared" si="6"/>
        <v>0.44791666666666696</v>
      </c>
      <c r="B28" s="15">
        <v>0</v>
      </c>
      <c r="C28" s="16">
        <v>0</v>
      </c>
      <c r="D28" s="17">
        <f t="shared" si="0"/>
        <v>0</v>
      </c>
      <c r="E28" s="33">
        <v>3</v>
      </c>
      <c r="F28" s="16">
        <v>0</v>
      </c>
      <c r="G28" s="17">
        <f t="shared" si="1"/>
        <v>3</v>
      </c>
      <c r="H28" s="37"/>
      <c r="I28" s="14">
        <f t="shared" si="7"/>
        <v>0.44791666666666696</v>
      </c>
      <c r="J28" s="15">
        <v>8</v>
      </c>
      <c r="K28" s="16">
        <v>0</v>
      </c>
      <c r="L28" s="17">
        <f t="shared" si="2"/>
        <v>8</v>
      </c>
      <c r="M28" s="33">
        <v>11</v>
      </c>
      <c r="N28" s="16">
        <v>0</v>
      </c>
      <c r="O28" s="17">
        <f t="shared" si="3"/>
        <v>11</v>
      </c>
      <c r="P28" s="37"/>
      <c r="Q28" s="14">
        <f t="shared" si="8"/>
        <v>0.44791666666666696</v>
      </c>
      <c r="R28" s="15">
        <v>10</v>
      </c>
      <c r="S28" s="16">
        <v>0</v>
      </c>
      <c r="T28" s="17">
        <f t="shared" si="4"/>
        <v>10</v>
      </c>
      <c r="U28" s="33">
        <v>32</v>
      </c>
      <c r="V28" s="16">
        <v>0</v>
      </c>
      <c r="W28" s="17">
        <f t="shared" si="5"/>
        <v>32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0</v>
      </c>
      <c r="C29" s="22">
        <f t="shared" si="18"/>
        <v>0</v>
      </c>
      <c r="D29" s="29">
        <f t="shared" si="0"/>
        <v>0</v>
      </c>
      <c r="E29" s="34">
        <f>SUM(E25:E28)</f>
        <v>5</v>
      </c>
      <c r="F29" s="22">
        <f>SUM(F25:F28)</f>
        <v>0</v>
      </c>
      <c r="G29" s="29">
        <f t="shared" si="1"/>
        <v>5</v>
      </c>
      <c r="H29" s="37"/>
      <c r="I29" s="20" t="s">
        <v>4</v>
      </c>
      <c r="J29" s="21">
        <f t="shared" ref="J29:K29" si="19">SUM(J25:J28)</f>
        <v>36</v>
      </c>
      <c r="K29" s="22">
        <f t="shared" si="19"/>
        <v>0</v>
      </c>
      <c r="L29" s="29">
        <f t="shared" si="2"/>
        <v>36</v>
      </c>
      <c r="M29" s="34">
        <f>SUM(M25:M28)</f>
        <v>49</v>
      </c>
      <c r="N29" s="22">
        <f>SUM(N25:N28)</f>
        <v>0</v>
      </c>
      <c r="O29" s="29">
        <f t="shared" si="3"/>
        <v>49</v>
      </c>
      <c r="P29" s="37"/>
      <c r="Q29" s="20" t="s">
        <v>4</v>
      </c>
      <c r="R29" s="21">
        <f t="shared" ref="R29:S29" si="20">SUM(R25:R28)</f>
        <v>26</v>
      </c>
      <c r="S29" s="22">
        <f t="shared" si="20"/>
        <v>0</v>
      </c>
      <c r="T29" s="29">
        <f t="shared" si="4"/>
        <v>26</v>
      </c>
      <c r="U29" s="34">
        <f>SUM(U25:U28)</f>
        <v>91</v>
      </c>
      <c r="V29" s="22">
        <f>SUM(V25:V28)</f>
        <v>0</v>
      </c>
      <c r="W29" s="29">
        <f t="shared" si="5"/>
        <v>91</v>
      </c>
      <c r="X29" s="37"/>
    </row>
    <row r="30" spans="1:24" ht="13.5" customHeight="1" x14ac:dyDescent="0.3">
      <c r="A30" s="9">
        <f>A28+"00:15"</f>
        <v>0.45833333333333365</v>
      </c>
      <c r="B30" s="2">
        <v>2</v>
      </c>
      <c r="C30" s="3">
        <v>0</v>
      </c>
      <c r="D30" s="8">
        <f t="shared" si="0"/>
        <v>2</v>
      </c>
      <c r="E30" s="31">
        <v>6</v>
      </c>
      <c r="F30" s="3">
        <v>0</v>
      </c>
      <c r="G30" s="8">
        <f t="shared" si="1"/>
        <v>6</v>
      </c>
      <c r="H30" s="37"/>
      <c r="I30" s="9">
        <f>I28+"00:15"</f>
        <v>0.45833333333333365</v>
      </c>
      <c r="J30" s="2">
        <v>3</v>
      </c>
      <c r="K30" s="3">
        <v>0</v>
      </c>
      <c r="L30" s="8">
        <f t="shared" si="2"/>
        <v>3</v>
      </c>
      <c r="M30" s="31">
        <v>17</v>
      </c>
      <c r="N30" s="3">
        <v>0</v>
      </c>
      <c r="O30" s="8">
        <f t="shared" si="3"/>
        <v>17</v>
      </c>
      <c r="P30" s="37"/>
      <c r="Q30" s="9">
        <f>Q28+"00:15"</f>
        <v>0.45833333333333365</v>
      </c>
      <c r="R30" s="2">
        <v>24</v>
      </c>
      <c r="S30" s="3">
        <v>0</v>
      </c>
      <c r="T30" s="8">
        <f t="shared" si="4"/>
        <v>24</v>
      </c>
      <c r="U30" s="31">
        <v>13</v>
      </c>
      <c r="V30" s="3">
        <v>0</v>
      </c>
      <c r="W30" s="8">
        <f t="shared" si="5"/>
        <v>13</v>
      </c>
      <c r="X30" s="37"/>
    </row>
    <row r="31" spans="1:24" ht="13.5" customHeight="1" x14ac:dyDescent="0.3">
      <c r="A31" s="10">
        <f t="shared" si="6"/>
        <v>0.46875000000000033</v>
      </c>
      <c r="B31" s="4">
        <v>0</v>
      </c>
      <c r="C31" s="5">
        <v>0</v>
      </c>
      <c r="D31" s="11">
        <f t="shared" si="0"/>
        <v>0</v>
      </c>
      <c r="E31" s="32">
        <v>2</v>
      </c>
      <c r="F31" s="5">
        <v>0</v>
      </c>
      <c r="G31" s="11">
        <f t="shared" si="1"/>
        <v>2</v>
      </c>
      <c r="H31" s="37"/>
      <c r="I31" s="10">
        <f t="shared" si="7"/>
        <v>0.46875000000000033</v>
      </c>
      <c r="J31" s="4">
        <v>7</v>
      </c>
      <c r="K31" s="5">
        <v>0</v>
      </c>
      <c r="L31" s="11">
        <f t="shared" si="2"/>
        <v>7</v>
      </c>
      <c r="M31" s="32">
        <v>13</v>
      </c>
      <c r="N31" s="5">
        <v>0</v>
      </c>
      <c r="O31" s="11">
        <f t="shared" si="3"/>
        <v>13</v>
      </c>
      <c r="P31" s="37"/>
      <c r="Q31" s="10">
        <f t="shared" si="8"/>
        <v>0.46875000000000033</v>
      </c>
      <c r="R31" s="4">
        <v>18</v>
      </c>
      <c r="S31" s="5">
        <v>0</v>
      </c>
      <c r="T31" s="11">
        <f t="shared" si="4"/>
        <v>18</v>
      </c>
      <c r="U31" s="32">
        <v>13</v>
      </c>
      <c r="V31" s="5">
        <v>0</v>
      </c>
      <c r="W31" s="11">
        <f t="shared" si="5"/>
        <v>13</v>
      </c>
      <c r="X31" s="37"/>
    </row>
    <row r="32" spans="1:24" ht="13.5" customHeight="1" x14ac:dyDescent="0.3">
      <c r="A32" s="10">
        <f t="shared" si="6"/>
        <v>0.47916666666666702</v>
      </c>
      <c r="B32" s="4">
        <v>0</v>
      </c>
      <c r="C32" s="5">
        <v>0</v>
      </c>
      <c r="D32" s="11">
        <f t="shared" si="0"/>
        <v>0</v>
      </c>
      <c r="E32" s="32">
        <v>0</v>
      </c>
      <c r="F32" s="5">
        <v>0</v>
      </c>
      <c r="G32" s="11">
        <f t="shared" si="1"/>
        <v>0</v>
      </c>
      <c r="H32" s="37"/>
      <c r="I32" s="10">
        <f t="shared" si="7"/>
        <v>0.47916666666666702</v>
      </c>
      <c r="J32" s="4">
        <v>10</v>
      </c>
      <c r="K32" s="5">
        <v>0</v>
      </c>
      <c r="L32" s="11">
        <f t="shared" si="2"/>
        <v>10</v>
      </c>
      <c r="M32" s="32">
        <v>13</v>
      </c>
      <c r="N32" s="5">
        <v>0</v>
      </c>
      <c r="O32" s="11">
        <f t="shared" si="3"/>
        <v>13</v>
      </c>
      <c r="P32" s="37"/>
      <c r="Q32" s="10">
        <f t="shared" si="8"/>
        <v>0.47916666666666702</v>
      </c>
      <c r="R32" s="4">
        <v>6</v>
      </c>
      <c r="S32" s="5">
        <v>0</v>
      </c>
      <c r="T32" s="11">
        <f t="shared" si="4"/>
        <v>6</v>
      </c>
      <c r="U32" s="32">
        <v>21</v>
      </c>
      <c r="V32" s="5">
        <v>0</v>
      </c>
      <c r="W32" s="11">
        <f t="shared" si="5"/>
        <v>21</v>
      </c>
      <c r="X32" s="37"/>
    </row>
    <row r="33" spans="1:24" ht="13.5" customHeight="1" x14ac:dyDescent="0.3">
      <c r="A33" s="14">
        <f t="shared" si="6"/>
        <v>0.4895833333333337</v>
      </c>
      <c r="B33" s="15">
        <v>0</v>
      </c>
      <c r="C33" s="16">
        <v>0</v>
      </c>
      <c r="D33" s="17">
        <f t="shared" si="0"/>
        <v>0</v>
      </c>
      <c r="E33" s="33">
        <v>0</v>
      </c>
      <c r="F33" s="16">
        <v>0</v>
      </c>
      <c r="G33" s="17">
        <f t="shared" si="1"/>
        <v>0</v>
      </c>
      <c r="H33" s="37"/>
      <c r="I33" s="14">
        <f t="shared" si="7"/>
        <v>0.4895833333333337</v>
      </c>
      <c r="J33" s="15">
        <v>7</v>
      </c>
      <c r="K33" s="16">
        <v>0</v>
      </c>
      <c r="L33" s="17">
        <f t="shared" si="2"/>
        <v>7</v>
      </c>
      <c r="M33" s="33">
        <v>11</v>
      </c>
      <c r="N33" s="16">
        <v>0</v>
      </c>
      <c r="O33" s="17">
        <f t="shared" si="3"/>
        <v>11</v>
      </c>
      <c r="P33" s="37"/>
      <c r="Q33" s="14">
        <f t="shared" si="8"/>
        <v>0.4895833333333337</v>
      </c>
      <c r="R33" s="15">
        <v>12</v>
      </c>
      <c r="S33" s="16">
        <v>0</v>
      </c>
      <c r="T33" s="17">
        <f t="shared" si="4"/>
        <v>12</v>
      </c>
      <c r="U33" s="33">
        <v>14</v>
      </c>
      <c r="V33" s="16">
        <v>0</v>
      </c>
      <c r="W33" s="17">
        <f t="shared" si="5"/>
        <v>14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2</v>
      </c>
      <c r="C34" s="22">
        <f t="shared" si="21"/>
        <v>0</v>
      </c>
      <c r="D34" s="29">
        <f t="shared" si="0"/>
        <v>2</v>
      </c>
      <c r="E34" s="34">
        <f>SUM(E30:E33)</f>
        <v>8</v>
      </c>
      <c r="F34" s="22">
        <f>SUM(F30:F33)</f>
        <v>0</v>
      </c>
      <c r="G34" s="29">
        <f t="shared" si="1"/>
        <v>8</v>
      </c>
      <c r="H34" s="37"/>
      <c r="I34" s="20" t="s">
        <v>4</v>
      </c>
      <c r="J34" s="21">
        <f t="shared" ref="J34:K34" si="22">SUM(J30:J33)</f>
        <v>27</v>
      </c>
      <c r="K34" s="22">
        <f t="shared" si="22"/>
        <v>0</v>
      </c>
      <c r="L34" s="29">
        <f t="shared" si="2"/>
        <v>27</v>
      </c>
      <c r="M34" s="34">
        <f>SUM(M30:M33)</f>
        <v>54</v>
      </c>
      <c r="N34" s="22">
        <f>SUM(N30:N33)</f>
        <v>0</v>
      </c>
      <c r="O34" s="29">
        <f t="shared" si="3"/>
        <v>54</v>
      </c>
      <c r="P34" s="37"/>
      <c r="Q34" s="20" t="s">
        <v>4</v>
      </c>
      <c r="R34" s="21">
        <f t="shared" ref="R34:S34" si="23">SUM(R30:R33)</f>
        <v>60</v>
      </c>
      <c r="S34" s="22">
        <f t="shared" si="23"/>
        <v>0</v>
      </c>
      <c r="T34" s="29">
        <f t="shared" si="4"/>
        <v>60</v>
      </c>
      <c r="U34" s="34">
        <f>SUM(U30:U33)</f>
        <v>61</v>
      </c>
      <c r="V34" s="22">
        <f>SUM(V30:V33)</f>
        <v>0</v>
      </c>
      <c r="W34" s="29">
        <f t="shared" si="5"/>
        <v>61</v>
      </c>
      <c r="X34" s="37"/>
    </row>
    <row r="35" spans="1:24" ht="13.5" customHeight="1" x14ac:dyDescent="0.3">
      <c r="A35" s="9">
        <f>A33+"00:15"</f>
        <v>0.50000000000000033</v>
      </c>
      <c r="B35" s="2">
        <v>0</v>
      </c>
      <c r="C35" s="3">
        <v>0</v>
      </c>
      <c r="D35" s="8">
        <f t="shared" si="0"/>
        <v>0</v>
      </c>
      <c r="E35" s="31">
        <v>1</v>
      </c>
      <c r="F35" s="3">
        <v>0</v>
      </c>
      <c r="G35" s="8">
        <f t="shared" si="1"/>
        <v>1</v>
      </c>
      <c r="H35" s="37"/>
      <c r="I35" s="9">
        <f>I33+"00:15"</f>
        <v>0.50000000000000033</v>
      </c>
      <c r="J35" s="2">
        <v>11</v>
      </c>
      <c r="K35" s="3">
        <v>0</v>
      </c>
      <c r="L35" s="8">
        <f t="shared" si="2"/>
        <v>11</v>
      </c>
      <c r="M35" s="31">
        <v>5</v>
      </c>
      <c r="N35" s="3">
        <v>0</v>
      </c>
      <c r="O35" s="8">
        <f t="shared" si="3"/>
        <v>5</v>
      </c>
      <c r="P35" s="37"/>
      <c r="Q35" s="9">
        <f>Q33+"00:15"</f>
        <v>0.50000000000000033</v>
      </c>
      <c r="R35" s="2">
        <v>12</v>
      </c>
      <c r="S35" s="3">
        <v>0</v>
      </c>
      <c r="T35" s="8">
        <f t="shared" si="4"/>
        <v>12</v>
      </c>
      <c r="U35" s="31">
        <v>10</v>
      </c>
      <c r="V35" s="3">
        <v>0</v>
      </c>
      <c r="W35" s="8">
        <f t="shared" si="5"/>
        <v>10</v>
      </c>
      <c r="X35" s="37"/>
    </row>
    <row r="36" spans="1:24" ht="13.5" customHeight="1" x14ac:dyDescent="0.3">
      <c r="A36" s="10">
        <f t="shared" si="6"/>
        <v>0.51041666666666696</v>
      </c>
      <c r="B36" s="4">
        <v>0</v>
      </c>
      <c r="C36" s="5">
        <v>0</v>
      </c>
      <c r="D36" s="11">
        <f t="shared" si="0"/>
        <v>0</v>
      </c>
      <c r="E36" s="32">
        <v>1</v>
      </c>
      <c r="F36" s="5">
        <v>0</v>
      </c>
      <c r="G36" s="11">
        <f t="shared" si="1"/>
        <v>1</v>
      </c>
      <c r="H36" s="37"/>
      <c r="I36" s="10">
        <f t="shared" si="7"/>
        <v>0.51041666666666696</v>
      </c>
      <c r="J36" s="4">
        <v>20</v>
      </c>
      <c r="K36" s="5">
        <v>0</v>
      </c>
      <c r="L36" s="11">
        <f t="shared" si="2"/>
        <v>20</v>
      </c>
      <c r="M36" s="32">
        <v>15</v>
      </c>
      <c r="N36" s="5">
        <v>0</v>
      </c>
      <c r="O36" s="11">
        <f t="shared" si="3"/>
        <v>15</v>
      </c>
      <c r="P36" s="37"/>
      <c r="Q36" s="10">
        <f t="shared" si="8"/>
        <v>0.51041666666666696</v>
      </c>
      <c r="R36" s="4">
        <v>23</v>
      </c>
      <c r="S36" s="5">
        <v>0</v>
      </c>
      <c r="T36" s="11">
        <f t="shared" si="4"/>
        <v>23</v>
      </c>
      <c r="U36" s="32">
        <v>25</v>
      </c>
      <c r="V36" s="5">
        <v>0</v>
      </c>
      <c r="W36" s="11">
        <f t="shared" si="5"/>
        <v>25</v>
      </c>
      <c r="X36" s="37"/>
    </row>
    <row r="37" spans="1:24" ht="13.5" customHeight="1" x14ac:dyDescent="0.3">
      <c r="A37" s="10">
        <f t="shared" si="6"/>
        <v>0.52083333333333359</v>
      </c>
      <c r="B37" s="4">
        <v>0</v>
      </c>
      <c r="C37" s="5">
        <v>0</v>
      </c>
      <c r="D37" s="11">
        <f t="shared" si="0"/>
        <v>0</v>
      </c>
      <c r="E37" s="32">
        <v>0</v>
      </c>
      <c r="F37" s="5">
        <v>0</v>
      </c>
      <c r="G37" s="11">
        <f t="shared" si="1"/>
        <v>0</v>
      </c>
      <c r="H37" s="37"/>
      <c r="I37" s="10">
        <f t="shared" si="7"/>
        <v>0.52083333333333359</v>
      </c>
      <c r="J37" s="4">
        <v>2</v>
      </c>
      <c r="K37" s="5">
        <v>0</v>
      </c>
      <c r="L37" s="11">
        <f t="shared" si="2"/>
        <v>2</v>
      </c>
      <c r="M37" s="32">
        <v>9</v>
      </c>
      <c r="N37" s="5">
        <v>0</v>
      </c>
      <c r="O37" s="11">
        <f t="shared" si="3"/>
        <v>9</v>
      </c>
      <c r="P37" s="37"/>
      <c r="Q37" s="10">
        <f t="shared" si="8"/>
        <v>0.52083333333333359</v>
      </c>
      <c r="R37" s="4">
        <v>18</v>
      </c>
      <c r="S37" s="5">
        <v>0</v>
      </c>
      <c r="T37" s="11">
        <f t="shared" si="4"/>
        <v>18</v>
      </c>
      <c r="U37" s="32">
        <v>12</v>
      </c>
      <c r="V37" s="5">
        <v>0</v>
      </c>
      <c r="W37" s="11">
        <f t="shared" si="5"/>
        <v>12</v>
      </c>
      <c r="X37" s="37"/>
    </row>
    <row r="38" spans="1:24" ht="13.5" customHeight="1" x14ac:dyDescent="0.3">
      <c r="A38" s="14">
        <f t="shared" si="6"/>
        <v>0.53125000000000022</v>
      </c>
      <c r="B38" s="15">
        <v>0</v>
      </c>
      <c r="C38" s="16">
        <v>0</v>
      </c>
      <c r="D38" s="17">
        <f t="shared" si="0"/>
        <v>0</v>
      </c>
      <c r="E38" s="33">
        <v>0</v>
      </c>
      <c r="F38" s="16">
        <v>0</v>
      </c>
      <c r="G38" s="17">
        <f t="shared" si="1"/>
        <v>0</v>
      </c>
      <c r="H38" s="37"/>
      <c r="I38" s="14">
        <f t="shared" si="7"/>
        <v>0.53125000000000022</v>
      </c>
      <c r="J38" s="15">
        <v>10</v>
      </c>
      <c r="K38" s="16">
        <v>0</v>
      </c>
      <c r="L38" s="17">
        <f t="shared" si="2"/>
        <v>10</v>
      </c>
      <c r="M38" s="33">
        <v>16</v>
      </c>
      <c r="N38" s="16">
        <v>0</v>
      </c>
      <c r="O38" s="17">
        <f t="shared" si="3"/>
        <v>16</v>
      </c>
      <c r="P38" s="37"/>
      <c r="Q38" s="14">
        <f t="shared" si="8"/>
        <v>0.53125000000000022</v>
      </c>
      <c r="R38" s="15">
        <v>17</v>
      </c>
      <c r="S38" s="16">
        <v>0</v>
      </c>
      <c r="T38" s="17">
        <f t="shared" si="4"/>
        <v>17</v>
      </c>
      <c r="U38" s="33">
        <v>31</v>
      </c>
      <c r="V38" s="16">
        <v>0</v>
      </c>
      <c r="W38" s="17">
        <f t="shared" si="5"/>
        <v>31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0</v>
      </c>
      <c r="C39" s="22">
        <f t="shared" si="24"/>
        <v>0</v>
      </c>
      <c r="D39" s="29">
        <f t="shared" si="0"/>
        <v>0</v>
      </c>
      <c r="E39" s="34">
        <f>SUM(E35:E38)</f>
        <v>2</v>
      </c>
      <c r="F39" s="22">
        <f>SUM(F35:F38)</f>
        <v>0</v>
      </c>
      <c r="G39" s="29">
        <f t="shared" si="1"/>
        <v>2</v>
      </c>
      <c r="H39" s="37"/>
      <c r="I39" s="20" t="s">
        <v>4</v>
      </c>
      <c r="J39" s="21">
        <f t="shared" ref="J39:K39" si="25">SUM(J35:J38)</f>
        <v>43</v>
      </c>
      <c r="K39" s="22">
        <f t="shared" si="25"/>
        <v>0</v>
      </c>
      <c r="L39" s="29">
        <f t="shared" si="2"/>
        <v>43</v>
      </c>
      <c r="M39" s="34">
        <f>SUM(M35:M38)</f>
        <v>45</v>
      </c>
      <c r="N39" s="22">
        <f>SUM(N35:N38)</f>
        <v>0</v>
      </c>
      <c r="O39" s="29">
        <f t="shared" si="3"/>
        <v>45</v>
      </c>
      <c r="P39" s="37"/>
      <c r="Q39" s="20" t="s">
        <v>4</v>
      </c>
      <c r="R39" s="21">
        <f t="shared" ref="R39:S39" si="26">SUM(R35:R38)</f>
        <v>70</v>
      </c>
      <c r="S39" s="22">
        <f t="shared" si="26"/>
        <v>0</v>
      </c>
      <c r="T39" s="29">
        <f t="shared" si="4"/>
        <v>70</v>
      </c>
      <c r="U39" s="34">
        <f>SUM(U35:U38)</f>
        <v>78</v>
      </c>
      <c r="V39" s="22">
        <f>SUM(V35:V38)</f>
        <v>0</v>
      </c>
      <c r="W39" s="29">
        <f t="shared" si="5"/>
        <v>78</v>
      </c>
      <c r="X39" s="37"/>
    </row>
    <row r="40" spans="1:24" ht="13.5" customHeight="1" x14ac:dyDescent="0.3">
      <c r="A40" s="9">
        <f>A38+"00:15"</f>
        <v>0.54166666666666685</v>
      </c>
      <c r="B40" s="2">
        <v>0</v>
      </c>
      <c r="C40" s="3">
        <v>0</v>
      </c>
      <c r="D40" s="8">
        <f t="shared" si="0"/>
        <v>0</v>
      </c>
      <c r="E40" s="31">
        <v>0</v>
      </c>
      <c r="F40" s="3">
        <v>0</v>
      </c>
      <c r="G40" s="8">
        <f t="shared" si="1"/>
        <v>0</v>
      </c>
      <c r="H40" s="37"/>
      <c r="I40" s="9">
        <f>I38+"00:15"</f>
        <v>0.54166666666666685</v>
      </c>
      <c r="J40" s="2">
        <v>12</v>
      </c>
      <c r="K40" s="3">
        <v>0</v>
      </c>
      <c r="L40" s="8">
        <f t="shared" si="2"/>
        <v>12</v>
      </c>
      <c r="M40" s="31">
        <v>7</v>
      </c>
      <c r="N40" s="3">
        <v>0</v>
      </c>
      <c r="O40" s="8">
        <f t="shared" si="3"/>
        <v>7</v>
      </c>
      <c r="P40" s="37"/>
      <c r="Q40" s="9">
        <f>Q38+"00:15"</f>
        <v>0.54166666666666685</v>
      </c>
      <c r="R40" s="2">
        <v>10</v>
      </c>
      <c r="S40" s="3">
        <v>0</v>
      </c>
      <c r="T40" s="8">
        <f t="shared" si="4"/>
        <v>10</v>
      </c>
      <c r="U40" s="31">
        <v>12</v>
      </c>
      <c r="V40" s="3">
        <v>0</v>
      </c>
      <c r="W40" s="8">
        <f t="shared" si="5"/>
        <v>12</v>
      </c>
      <c r="X40" s="37"/>
    </row>
    <row r="41" spans="1:24" ht="13.5" customHeight="1" x14ac:dyDescent="0.3">
      <c r="A41" s="10">
        <f t="shared" si="6"/>
        <v>0.55208333333333348</v>
      </c>
      <c r="B41" s="4">
        <v>2</v>
      </c>
      <c r="C41" s="5">
        <v>0</v>
      </c>
      <c r="D41" s="11">
        <f t="shared" si="0"/>
        <v>2</v>
      </c>
      <c r="E41" s="32">
        <v>3</v>
      </c>
      <c r="F41" s="5">
        <v>0</v>
      </c>
      <c r="G41" s="11">
        <f t="shared" si="1"/>
        <v>3</v>
      </c>
      <c r="H41" s="37"/>
      <c r="I41" s="10">
        <f t="shared" si="7"/>
        <v>0.55208333333333348</v>
      </c>
      <c r="J41" s="4">
        <v>11</v>
      </c>
      <c r="K41" s="5">
        <v>0</v>
      </c>
      <c r="L41" s="11">
        <f t="shared" si="2"/>
        <v>11</v>
      </c>
      <c r="M41" s="32">
        <v>17</v>
      </c>
      <c r="N41" s="5">
        <v>0</v>
      </c>
      <c r="O41" s="11">
        <f t="shared" si="3"/>
        <v>17</v>
      </c>
      <c r="P41" s="37"/>
      <c r="Q41" s="10">
        <f t="shared" si="8"/>
        <v>0.55208333333333348</v>
      </c>
      <c r="R41" s="4">
        <v>17</v>
      </c>
      <c r="S41" s="5">
        <v>0</v>
      </c>
      <c r="T41" s="11">
        <f t="shared" si="4"/>
        <v>17</v>
      </c>
      <c r="U41" s="32">
        <v>18</v>
      </c>
      <c r="V41" s="5">
        <v>0</v>
      </c>
      <c r="W41" s="11">
        <f t="shared" si="5"/>
        <v>18</v>
      </c>
      <c r="X41" s="37"/>
    </row>
    <row r="42" spans="1:24" ht="13.5" customHeight="1" x14ac:dyDescent="0.3">
      <c r="A42" s="10">
        <f t="shared" si="6"/>
        <v>0.56250000000000011</v>
      </c>
      <c r="B42" s="4">
        <v>0</v>
      </c>
      <c r="C42" s="5">
        <v>0</v>
      </c>
      <c r="D42" s="11">
        <f t="shared" si="0"/>
        <v>0</v>
      </c>
      <c r="E42" s="32">
        <v>0</v>
      </c>
      <c r="F42" s="5">
        <v>0</v>
      </c>
      <c r="G42" s="11">
        <f t="shared" si="1"/>
        <v>0</v>
      </c>
      <c r="H42" s="37"/>
      <c r="I42" s="10">
        <f t="shared" si="7"/>
        <v>0.56250000000000011</v>
      </c>
      <c r="J42" s="4">
        <v>5</v>
      </c>
      <c r="K42" s="5">
        <v>0</v>
      </c>
      <c r="L42" s="11">
        <f t="shared" si="2"/>
        <v>5</v>
      </c>
      <c r="M42" s="32">
        <v>23</v>
      </c>
      <c r="N42" s="5">
        <v>0</v>
      </c>
      <c r="O42" s="11">
        <f t="shared" si="3"/>
        <v>23</v>
      </c>
      <c r="P42" s="37"/>
      <c r="Q42" s="10">
        <f t="shared" si="8"/>
        <v>0.56250000000000011</v>
      </c>
      <c r="R42" s="4">
        <v>13</v>
      </c>
      <c r="S42" s="5">
        <v>0</v>
      </c>
      <c r="T42" s="11">
        <f t="shared" si="4"/>
        <v>13</v>
      </c>
      <c r="U42" s="32">
        <v>34</v>
      </c>
      <c r="V42" s="5">
        <v>0</v>
      </c>
      <c r="W42" s="11">
        <f t="shared" si="5"/>
        <v>34</v>
      </c>
      <c r="X42" s="37"/>
    </row>
    <row r="43" spans="1:24" ht="13.5" customHeight="1" x14ac:dyDescent="0.3">
      <c r="A43" s="14">
        <f t="shared" si="6"/>
        <v>0.57291666666666674</v>
      </c>
      <c r="B43" s="15">
        <v>0</v>
      </c>
      <c r="C43" s="16">
        <v>0</v>
      </c>
      <c r="D43" s="17">
        <f t="shared" si="0"/>
        <v>0</v>
      </c>
      <c r="E43" s="33">
        <v>0</v>
      </c>
      <c r="F43" s="16">
        <v>0</v>
      </c>
      <c r="G43" s="17">
        <f t="shared" si="1"/>
        <v>0</v>
      </c>
      <c r="H43" s="37"/>
      <c r="I43" s="14">
        <f t="shared" si="7"/>
        <v>0.57291666666666674</v>
      </c>
      <c r="J43" s="15">
        <v>8</v>
      </c>
      <c r="K43" s="16">
        <v>0</v>
      </c>
      <c r="L43" s="17">
        <f t="shared" si="2"/>
        <v>8</v>
      </c>
      <c r="M43" s="33">
        <v>24</v>
      </c>
      <c r="N43" s="16">
        <v>0</v>
      </c>
      <c r="O43" s="17">
        <f t="shared" si="3"/>
        <v>24</v>
      </c>
      <c r="P43" s="37"/>
      <c r="Q43" s="14">
        <f t="shared" si="8"/>
        <v>0.57291666666666674</v>
      </c>
      <c r="R43" s="15">
        <v>13</v>
      </c>
      <c r="S43" s="16">
        <v>0</v>
      </c>
      <c r="T43" s="17">
        <f t="shared" si="4"/>
        <v>13</v>
      </c>
      <c r="U43" s="33">
        <v>33</v>
      </c>
      <c r="V43" s="16">
        <v>0</v>
      </c>
      <c r="W43" s="17">
        <f t="shared" si="5"/>
        <v>33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2</v>
      </c>
      <c r="C44" s="22">
        <f t="shared" si="27"/>
        <v>0</v>
      </c>
      <c r="D44" s="29">
        <f t="shared" si="0"/>
        <v>2</v>
      </c>
      <c r="E44" s="34">
        <f>SUM(E40:E43)</f>
        <v>3</v>
      </c>
      <c r="F44" s="22">
        <f>SUM(F40:F43)</f>
        <v>0</v>
      </c>
      <c r="G44" s="29">
        <f t="shared" si="1"/>
        <v>3</v>
      </c>
      <c r="H44" s="37"/>
      <c r="I44" s="20" t="s">
        <v>4</v>
      </c>
      <c r="J44" s="21">
        <f t="shared" ref="J44:K44" si="28">SUM(J40:J43)</f>
        <v>36</v>
      </c>
      <c r="K44" s="22">
        <f t="shared" si="28"/>
        <v>0</v>
      </c>
      <c r="L44" s="29">
        <f t="shared" si="2"/>
        <v>36</v>
      </c>
      <c r="M44" s="34">
        <f>SUM(M40:M43)</f>
        <v>71</v>
      </c>
      <c r="N44" s="22">
        <f>SUM(N40:N43)</f>
        <v>0</v>
      </c>
      <c r="O44" s="29">
        <f t="shared" si="3"/>
        <v>71</v>
      </c>
      <c r="P44" s="37"/>
      <c r="Q44" s="20" t="s">
        <v>4</v>
      </c>
      <c r="R44" s="21">
        <f t="shared" ref="R44:S44" si="29">SUM(R40:R43)</f>
        <v>53</v>
      </c>
      <c r="S44" s="22">
        <f t="shared" si="29"/>
        <v>0</v>
      </c>
      <c r="T44" s="29">
        <f t="shared" si="4"/>
        <v>53</v>
      </c>
      <c r="U44" s="34">
        <f>SUM(U40:U43)</f>
        <v>97</v>
      </c>
      <c r="V44" s="22">
        <f>SUM(V40:V43)</f>
        <v>0</v>
      </c>
      <c r="W44" s="29">
        <f t="shared" si="5"/>
        <v>97</v>
      </c>
      <c r="X44" s="37"/>
    </row>
    <row r="45" spans="1:24" ht="13.5" customHeight="1" x14ac:dyDescent="0.3">
      <c r="A45" s="9">
        <f>A43+"00:15"</f>
        <v>0.58333333333333337</v>
      </c>
      <c r="B45" s="2">
        <v>0</v>
      </c>
      <c r="C45" s="3">
        <v>0</v>
      </c>
      <c r="D45" s="8">
        <f t="shared" si="0"/>
        <v>0</v>
      </c>
      <c r="E45" s="31">
        <v>0</v>
      </c>
      <c r="F45" s="3">
        <v>0</v>
      </c>
      <c r="G45" s="8">
        <f t="shared" si="1"/>
        <v>0</v>
      </c>
      <c r="H45" s="37"/>
      <c r="I45" s="9">
        <f>I43+"00:15"</f>
        <v>0.58333333333333337</v>
      </c>
      <c r="J45" s="2">
        <v>11</v>
      </c>
      <c r="K45" s="3">
        <v>0</v>
      </c>
      <c r="L45" s="8">
        <f t="shared" si="2"/>
        <v>11</v>
      </c>
      <c r="M45" s="31">
        <v>7</v>
      </c>
      <c r="N45" s="3">
        <v>0</v>
      </c>
      <c r="O45" s="8">
        <f t="shared" si="3"/>
        <v>7</v>
      </c>
      <c r="P45" s="37"/>
      <c r="Q45" s="9">
        <f>Q43+"00:15"</f>
        <v>0.58333333333333337</v>
      </c>
      <c r="R45" s="2">
        <v>11</v>
      </c>
      <c r="S45" s="3">
        <v>0</v>
      </c>
      <c r="T45" s="8">
        <f t="shared" si="4"/>
        <v>11</v>
      </c>
      <c r="U45" s="31">
        <v>10</v>
      </c>
      <c r="V45" s="3">
        <v>0</v>
      </c>
      <c r="W45" s="8">
        <f t="shared" si="5"/>
        <v>10</v>
      </c>
      <c r="X45" s="37"/>
    </row>
    <row r="46" spans="1:24" ht="13.5" customHeight="1" x14ac:dyDescent="0.3">
      <c r="A46" s="10">
        <f t="shared" si="6"/>
        <v>0.59375</v>
      </c>
      <c r="B46" s="4">
        <v>0</v>
      </c>
      <c r="C46" s="5">
        <v>0</v>
      </c>
      <c r="D46" s="11">
        <f t="shared" si="0"/>
        <v>0</v>
      </c>
      <c r="E46" s="32">
        <v>0</v>
      </c>
      <c r="F46" s="5">
        <v>0</v>
      </c>
      <c r="G46" s="11">
        <f t="shared" si="1"/>
        <v>0</v>
      </c>
      <c r="H46" s="37"/>
      <c r="I46" s="10">
        <f t="shared" si="7"/>
        <v>0.59375</v>
      </c>
      <c r="J46" s="4">
        <v>10</v>
      </c>
      <c r="K46" s="5">
        <v>0</v>
      </c>
      <c r="L46" s="11">
        <f t="shared" si="2"/>
        <v>10</v>
      </c>
      <c r="M46" s="32">
        <v>11</v>
      </c>
      <c r="N46" s="5">
        <v>0</v>
      </c>
      <c r="O46" s="11">
        <f t="shared" si="3"/>
        <v>11</v>
      </c>
      <c r="P46" s="37"/>
      <c r="Q46" s="10">
        <f t="shared" si="8"/>
        <v>0.59375</v>
      </c>
      <c r="R46" s="4">
        <v>26</v>
      </c>
      <c r="S46" s="5">
        <v>0</v>
      </c>
      <c r="T46" s="11">
        <f t="shared" si="4"/>
        <v>26</v>
      </c>
      <c r="U46" s="32">
        <v>10</v>
      </c>
      <c r="V46" s="5">
        <v>0</v>
      </c>
      <c r="W46" s="11">
        <f t="shared" si="5"/>
        <v>10</v>
      </c>
      <c r="X46" s="37"/>
    </row>
    <row r="47" spans="1:24" ht="13.5" customHeight="1" x14ac:dyDescent="0.3">
      <c r="A47" s="10">
        <f t="shared" si="6"/>
        <v>0.60416666666666663</v>
      </c>
      <c r="B47" s="4">
        <v>1</v>
      </c>
      <c r="C47" s="5">
        <v>0</v>
      </c>
      <c r="D47" s="11">
        <f t="shared" si="0"/>
        <v>1</v>
      </c>
      <c r="E47" s="32">
        <v>4</v>
      </c>
      <c r="F47" s="5">
        <v>0</v>
      </c>
      <c r="G47" s="11">
        <f t="shared" si="1"/>
        <v>4</v>
      </c>
      <c r="H47" s="37"/>
      <c r="I47" s="10">
        <f t="shared" si="7"/>
        <v>0.60416666666666663</v>
      </c>
      <c r="J47" s="4">
        <v>7</v>
      </c>
      <c r="K47" s="5">
        <v>0</v>
      </c>
      <c r="L47" s="11">
        <f t="shared" si="2"/>
        <v>7</v>
      </c>
      <c r="M47" s="32">
        <v>16</v>
      </c>
      <c r="N47" s="5">
        <v>0</v>
      </c>
      <c r="O47" s="11">
        <f t="shared" si="3"/>
        <v>16</v>
      </c>
      <c r="P47" s="37"/>
      <c r="Q47" s="10">
        <f t="shared" si="8"/>
        <v>0.60416666666666663</v>
      </c>
      <c r="R47" s="4">
        <v>12</v>
      </c>
      <c r="S47" s="5">
        <v>0</v>
      </c>
      <c r="T47" s="11">
        <f t="shared" si="4"/>
        <v>12</v>
      </c>
      <c r="U47" s="32">
        <v>20</v>
      </c>
      <c r="V47" s="5">
        <v>0</v>
      </c>
      <c r="W47" s="11">
        <f t="shared" si="5"/>
        <v>20</v>
      </c>
      <c r="X47" s="37"/>
    </row>
    <row r="48" spans="1:24" ht="13.5" customHeight="1" x14ac:dyDescent="0.3">
      <c r="A48" s="14">
        <f t="shared" si="6"/>
        <v>0.61458333333333326</v>
      </c>
      <c r="B48" s="15">
        <v>0</v>
      </c>
      <c r="C48" s="16">
        <v>0</v>
      </c>
      <c r="D48" s="17">
        <f t="shared" si="0"/>
        <v>0</v>
      </c>
      <c r="E48" s="33">
        <v>1</v>
      </c>
      <c r="F48" s="16">
        <v>1</v>
      </c>
      <c r="G48" s="17">
        <f t="shared" si="1"/>
        <v>2</v>
      </c>
      <c r="H48" s="37"/>
      <c r="I48" s="14">
        <f t="shared" si="7"/>
        <v>0.61458333333333326</v>
      </c>
      <c r="J48" s="15">
        <v>10</v>
      </c>
      <c r="K48" s="16">
        <v>0</v>
      </c>
      <c r="L48" s="17">
        <f t="shared" si="2"/>
        <v>10</v>
      </c>
      <c r="M48" s="33">
        <v>3</v>
      </c>
      <c r="N48" s="16">
        <v>0</v>
      </c>
      <c r="O48" s="17">
        <f t="shared" si="3"/>
        <v>3</v>
      </c>
      <c r="P48" s="37"/>
      <c r="Q48" s="14">
        <f t="shared" si="8"/>
        <v>0.61458333333333326</v>
      </c>
      <c r="R48" s="15">
        <v>16</v>
      </c>
      <c r="S48" s="16">
        <v>0</v>
      </c>
      <c r="T48" s="17">
        <f t="shared" si="4"/>
        <v>16</v>
      </c>
      <c r="U48" s="33">
        <v>32</v>
      </c>
      <c r="V48" s="16">
        <v>0</v>
      </c>
      <c r="W48" s="17">
        <f t="shared" si="5"/>
        <v>32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1</v>
      </c>
      <c r="C49" s="22">
        <f t="shared" si="30"/>
        <v>0</v>
      </c>
      <c r="D49" s="29">
        <f t="shared" si="0"/>
        <v>1</v>
      </c>
      <c r="E49" s="34">
        <f>SUM(E45:E48)</f>
        <v>5</v>
      </c>
      <c r="F49" s="22">
        <f>SUM(F45:F48)</f>
        <v>1</v>
      </c>
      <c r="G49" s="29">
        <f t="shared" si="1"/>
        <v>6</v>
      </c>
      <c r="H49" s="37"/>
      <c r="I49" s="20" t="s">
        <v>4</v>
      </c>
      <c r="J49" s="21">
        <f t="shared" ref="J49:K49" si="31">SUM(J45:J48)</f>
        <v>38</v>
      </c>
      <c r="K49" s="22">
        <f t="shared" si="31"/>
        <v>0</v>
      </c>
      <c r="L49" s="29">
        <f t="shared" si="2"/>
        <v>38</v>
      </c>
      <c r="M49" s="34">
        <f>SUM(M45:M48)</f>
        <v>37</v>
      </c>
      <c r="N49" s="22">
        <f>SUM(N45:N48)</f>
        <v>0</v>
      </c>
      <c r="O49" s="29">
        <f t="shared" si="3"/>
        <v>37</v>
      </c>
      <c r="P49" s="37"/>
      <c r="Q49" s="20" t="s">
        <v>4</v>
      </c>
      <c r="R49" s="21">
        <f t="shared" ref="R49:S49" si="32">SUM(R45:R48)</f>
        <v>65</v>
      </c>
      <c r="S49" s="22">
        <f t="shared" si="32"/>
        <v>0</v>
      </c>
      <c r="T49" s="29">
        <f t="shared" si="4"/>
        <v>65</v>
      </c>
      <c r="U49" s="34">
        <f>SUM(U45:U48)</f>
        <v>72</v>
      </c>
      <c r="V49" s="22">
        <f>SUM(V45:V48)</f>
        <v>0</v>
      </c>
      <c r="W49" s="29">
        <f t="shared" si="5"/>
        <v>72</v>
      </c>
      <c r="X49" s="37"/>
    </row>
    <row r="50" spans="1:24" ht="13.5" customHeight="1" x14ac:dyDescent="0.3">
      <c r="A50" s="9">
        <f>A48+"00:15"</f>
        <v>0.62499999999999989</v>
      </c>
      <c r="B50" s="2">
        <v>0</v>
      </c>
      <c r="C50" s="3">
        <v>0</v>
      </c>
      <c r="D50" s="8">
        <f t="shared" si="0"/>
        <v>0</v>
      </c>
      <c r="E50" s="31">
        <v>0</v>
      </c>
      <c r="F50" s="3">
        <v>0</v>
      </c>
      <c r="G50" s="8">
        <f t="shared" si="1"/>
        <v>0</v>
      </c>
      <c r="H50" s="37"/>
      <c r="I50" s="9">
        <f>I48+"00:15"</f>
        <v>0.62499999999999989</v>
      </c>
      <c r="J50" s="2">
        <v>10</v>
      </c>
      <c r="K50" s="3">
        <v>0</v>
      </c>
      <c r="L50" s="8">
        <f t="shared" si="2"/>
        <v>10</v>
      </c>
      <c r="M50" s="31">
        <v>5</v>
      </c>
      <c r="N50" s="3">
        <v>0</v>
      </c>
      <c r="O50" s="8">
        <f t="shared" si="3"/>
        <v>5</v>
      </c>
      <c r="P50" s="37"/>
      <c r="Q50" s="9">
        <f>Q48+"00:15"</f>
        <v>0.62499999999999989</v>
      </c>
      <c r="R50" s="2">
        <v>25</v>
      </c>
      <c r="S50" s="3">
        <v>0</v>
      </c>
      <c r="T50" s="8">
        <f t="shared" si="4"/>
        <v>25</v>
      </c>
      <c r="U50" s="31">
        <v>13</v>
      </c>
      <c r="V50" s="3">
        <v>0</v>
      </c>
      <c r="W50" s="8">
        <f t="shared" si="5"/>
        <v>13</v>
      </c>
      <c r="X50" s="37"/>
    </row>
    <row r="51" spans="1:24" ht="13.5" customHeight="1" x14ac:dyDescent="0.3">
      <c r="A51" s="10">
        <f t="shared" si="6"/>
        <v>0.63541666666666652</v>
      </c>
      <c r="B51" s="4">
        <v>0</v>
      </c>
      <c r="C51" s="5">
        <v>0</v>
      </c>
      <c r="D51" s="11">
        <f t="shared" si="0"/>
        <v>0</v>
      </c>
      <c r="E51" s="32">
        <v>0</v>
      </c>
      <c r="F51" s="5">
        <v>0</v>
      </c>
      <c r="G51" s="11">
        <f t="shared" si="1"/>
        <v>0</v>
      </c>
      <c r="H51" s="37"/>
      <c r="I51" s="10">
        <f t="shared" si="7"/>
        <v>0.63541666666666652</v>
      </c>
      <c r="J51" s="4">
        <v>19</v>
      </c>
      <c r="K51" s="5">
        <v>0</v>
      </c>
      <c r="L51" s="11">
        <f t="shared" si="2"/>
        <v>19</v>
      </c>
      <c r="M51" s="32">
        <v>18</v>
      </c>
      <c r="N51" s="5">
        <v>0</v>
      </c>
      <c r="O51" s="11">
        <f t="shared" si="3"/>
        <v>18</v>
      </c>
      <c r="P51" s="37"/>
      <c r="Q51" s="10">
        <f t="shared" si="8"/>
        <v>0.63541666666666652</v>
      </c>
      <c r="R51" s="4">
        <v>35</v>
      </c>
      <c r="S51" s="5">
        <v>0</v>
      </c>
      <c r="T51" s="11">
        <f t="shared" si="4"/>
        <v>35</v>
      </c>
      <c r="U51" s="32">
        <v>7</v>
      </c>
      <c r="V51" s="5">
        <v>0</v>
      </c>
      <c r="W51" s="11">
        <f t="shared" si="5"/>
        <v>7</v>
      </c>
      <c r="X51" s="37"/>
    </row>
    <row r="52" spans="1:24" ht="13.5" customHeight="1" x14ac:dyDescent="0.3">
      <c r="A52" s="10">
        <f t="shared" si="6"/>
        <v>0.64583333333333315</v>
      </c>
      <c r="B52" s="4">
        <v>2</v>
      </c>
      <c r="C52" s="5">
        <v>0</v>
      </c>
      <c r="D52" s="11">
        <f t="shared" si="0"/>
        <v>2</v>
      </c>
      <c r="E52" s="32">
        <v>2</v>
      </c>
      <c r="F52" s="5">
        <v>0</v>
      </c>
      <c r="G52" s="11">
        <f t="shared" si="1"/>
        <v>2</v>
      </c>
      <c r="H52" s="37"/>
      <c r="I52" s="10">
        <f t="shared" si="7"/>
        <v>0.64583333333333315</v>
      </c>
      <c r="J52" s="4">
        <v>17</v>
      </c>
      <c r="K52" s="5">
        <v>0</v>
      </c>
      <c r="L52" s="11">
        <f t="shared" si="2"/>
        <v>17</v>
      </c>
      <c r="M52" s="32">
        <v>13</v>
      </c>
      <c r="N52" s="5">
        <v>0</v>
      </c>
      <c r="O52" s="11">
        <f t="shared" si="3"/>
        <v>13</v>
      </c>
      <c r="P52" s="37"/>
      <c r="Q52" s="10">
        <f t="shared" si="8"/>
        <v>0.64583333333333315</v>
      </c>
      <c r="R52" s="4">
        <v>40</v>
      </c>
      <c r="S52" s="5">
        <v>0</v>
      </c>
      <c r="T52" s="11">
        <f t="shared" si="4"/>
        <v>40</v>
      </c>
      <c r="U52" s="32">
        <v>16</v>
      </c>
      <c r="V52" s="5">
        <v>0</v>
      </c>
      <c r="W52" s="11">
        <f t="shared" si="5"/>
        <v>16</v>
      </c>
      <c r="X52" s="37"/>
    </row>
    <row r="53" spans="1:24" ht="13.5" customHeight="1" x14ac:dyDescent="0.3">
      <c r="A53" s="14">
        <f t="shared" si="6"/>
        <v>0.65624999999999978</v>
      </c>
      <c r="B53" s="15">
        <v>0</v>
      </c>
      <c r="C53" s="16">
        <v>0</v>
      </c>
      <c r="D53" s="17">
        <f t="shared" si="0"/>
        <v>0</v>
      </c>
      <c r="E53" s="33">
        <v>0</v>
      </c>
      <c r="F53" s="16">
        <v>0</v>
      </c>
      <c r="G53" s="17">
        <f t="shared" si="1"/>
        <v>0</v>
      </c>
      <c r="H53" s="37"/>
      <c r="I53" s="14">
        <f t="shared" si="7"/>
        <v>0.65624999999999978</v>
      </c>
      <c r="J53" s="15">
        <v>10</v>
      </c>
      <c r="K53" s="16">
        <v>0</v>
      </c>
      <c r="L53" s="17">
        <f t="shared" si="2"/>
        <v>10</v>
      </c>
      <c r="M53" s="33">
        <v>19</v>
      </c>
      <c r="N53" s="16">
        <v>0</v>
      </c>
      <c r="O53" s="17">
        <f t="shared" si="3"/>
        <v>19</v>
      </c>
      <c r="P53" s="37"/>
      <c r="Q53" s="14">
        <f t="shared" si="8"/>
        <v>0.65624999999999978</v>
      </c>
      <c r="R53" s="15">
        <v>19</v>
      </c>
      <c r="S53" s="16">
        <v>0</v>
      </c>
      <c r="T53" s="17">
        <f t="shared" si="4"/>
        <v>19</v>
      </c>
      <c r="U53" s="33">
        <v>19</v>
      </c>
      <c r="V53" s="16">
        <v>0</v>
      </c>
      <c r="W53" s="17">
        <f t="shared" si="5"/>
        <v>19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2</v>
      </c>
      <c r="C54" s="22">
        <f t="shared" si="33"/>
        <v>0</v>
      </c>
      <c r="D54" s="29">
        <f t="shared" si="0"/>
        <v>2</v>
      </c>
      <c r="E54" s="34">
        <f>SUM(E50:E53)</f>
        <v>2</v>
      </c>
      <c r="F54" s="22">
        <f>SUM(F50:F53)</f>
        <v>0</v>
      </c>
      <c r="G54" s="29">
        <f t="shared" si="1"/>
        <v>2</v>
      </c>
      <c r="H54" s="37"/>
      <c r="I54" s="20" t="s">
        <v>4</v>
      </c>
      <c r="J54" s="21">
        <f t="shared" ref="J54:K54" si="34">SUM(J50:J53)</f>
        <v>56</v>
      </c>
      <c r="K54" s="22">
        <f t="shared" si="34"/>
        <v>0</v>
      </c>
      <c r="L54" s="29">
        <f t="shared" si="2"/>
        <v>56</v>
      </c>
      <c r="M54" s="34">
        <f>SUM(M50:M53)</f>
        <v>55</v>
      </c>
      <c r="N54" s="22">
        <f>SUM(N50:N53)</f>
        <v>0</v>
      </c>
      <c r="O54" s="29">
        <f t="shared" si="3"/>
        <v>55</v>
      </c>
      <c r="P54" s="37"/>
      <c r="Q54" s="20" t="s">
        <v>4</v>
      </c>
      <c r="R54" s="21">
        <f t="shared" ref="R54:S54" si="35">SUM(R50:R53)</f>
        <v>119</v>
      </c>
      <c r="S54" s="22">
        <f t="shared" si="35"/>
        <v>0</v>
      </c>
      <c r="T54" s="29">
        <f t="shared" si="4"/>
        <v>119</v>
      </c>
      <c r="U54" s="34">
        <f>SUM(U50:U53)</f>
        <v>55</v>
      </c>
      <c r="V54" s="22">
        <f>SUM(V50:V53)</f>
        <v>0</v>
      </c>
      <c r="W54" s="29">
        <f t="shared" si="5"/>
        <v>55</v>
      </c>
      <c r="X54" s="37"/>
    </row>
    <row r="55" spans="1:24" ht="13.5" customHeight="1" x14ac:dyDescent="0.3">
      <c r="A55" s="9">
        <f>A53+"00:15"</f>
        <v>0.66666666666666641</v>
      </c>
      <c r="B55" s="2">
        <v>0</v>
      </c>
      <c r="C55" s="3">
        <v>0</v>
      </c>
      <c r="D55" s="8">
        <f t="shared" si="0"/>
        <v>0</v>
      </c>
      <c r="E55" s="31">
        <v>0</v>
      </c>
      <c r="F55" s="3">
        <v>0</v>
      </c>
      <c r="G55" s="8">
        <f t="shared" si="1"/>
        <v>0</v>
      </c>
      <c r="H55" s="37"/>
      <c r="I55" s="9">
        <f>I53+"00:15"</f>
        <v>0.66666666666666641</v>
      </c>
      <c r="J55" s="2">
        <v>14</v>
      </c>
      <c r="K55" s="3">
        <v>0</v>
      </c>
      <c r="L55" s="8">
        <f t="shared" si="2"/>
        <v>14</v>
      </c>
      <c r="M55" s="31">
        <v>23</v>
      </c>
      <c r="N55" s="3">
        <v>0</v>
      </c>
      <c r="O55" s="8">
        <f t="shared" si="3"/>
        <v>23</v>
      </c>
      <c r="P55" s="37"/>
      <c r="Q55" s="9">
        <f>Q53+"00:15"</f>
        <v>0.66666666666666641</v>
      </c>
      <c r="R55" s="2">
        <v>37</v>
      </c>
      <c r="S55" s="3">
        <v>0</v>
      </c>
      <c r="T55" s="8">
        <f t="shared" si="4"/>
        <v>37</v>
      </c>
      <c r="U55" s="31">
        <v>19</v>
      </c>
      <c r="V55" s="3">
        <v>0</v>
      </c>
      <c r="W55" s="8">
        <f t="shared" si="5"/>
        <v>19</v>
      </c>
      <c r="X55" s="37"/>
    </row>
    <row r="56" spans="1:24" ht="13.5" customHeight="1" x14ac:dyDescent="0.3">
      <c r="A56" s="10">
        <f t="shared" si="6"/>
        <v>0.67708333333333304</v>
      </c>
      <c r="B56" s="4">
        <v>0</v>
      </c>
      <c r="C56" s="5">
        <v>0</v>
      </c>
      <c r="D56" s="11">
        <f t="shared" si="0"/>
        <v>0</v>
      </c>
      <c r="E56" s="32">
        <v>0</v>
      </c>
      <c r="F56" s="5">
        <v>0</v>
      </c>
      <c r="G56" s="11">
        <f t="shared" si="1"/>
        <v>0</v>
      </c>
      <c r="H56" s="37"/>
      <c r="I56" s="10">
        <f t="shared" si="7"/>
        <v>0.67708333333333304</v>
      </c>
      <c r="J56" s="4">
        <v>14</v>
      </c>
      <c r="K56" s="5">
        <v>0</v>
      </c>
      <c r="L56" s="11">
        <f t="shared" si="2"/>
        <v>14</v>
      </c>
      <c r="M56" s="32">
        <v>21</v>
      </c>
      <c r="N56" s="5">
        <v>0</v>
      </c>
      <c r="O56" s="11">
        <f t="shared" si="3"/>
        <v>21</v>
      </c>
      <c r="P56" s="37"/>
      <c r="Q56" s="10">
        <f t="shared" si="8"/>
        <v>0.67708333333333304</v>
      </c>
      <c r="R56" s="4">
        <v>47</v>
      </c>
      <c r="S56" s="5">
        <v>0</v>
      </c>
      <c r="T56" s="11">
        <f t="shared" si="4"/>
        <v>47</v>
      </c>
      <c r="U56" s="32">
        <v>12</v>
      </c>
      <c r="V56" s="5">
        <v>0</v>
      </c>
      <c r="W56" s="11">
        <f t="shared" si="5"/>
        <v>12</v>
      </c>
      <c r="X56" s="37"/>
    </row>
    <row r="57" spans="1:24" ht="13.5" customHeight="1" x14ac:dyDescent="0.3">
      <c r="A57" s="10">
        <f t="shared" si="6"/>
        <v>0.68749999999999967</v>
      </c>
      <c r="B57" s="4">
        <v>0</v>
      </c>
      <c r="C57" s="5">
        <v>0</v>
      </c>
      <c r="D57" s="11">
        <f t="shared" si="0"/>
        <v>0</v>
      </c>
      <c r="E57" s="32">
        <v>0</v>
      </c>
      <c r="F57" s="5">
        <v>0</v>
      </c>
      <c r="G57" s="11">
        <f t="shared" si="1"/>
        <v>0</v>
      </c>
      <c r="H57" s="37"/>
      <c r="I57" s="10">
        <f t="shared" si="7"/>
        <v>0.68749999999999967</v>
      </c>
      <c r="J57" s="4">
        <v>5</v>
      </c>
      <c r="K57" s="5">
        <v>0</v>
      </c>
      <c r="L57" s="11">
        <f t="shared" si="2"/>
        <v>5</v>
      </c>
      <c r="M57" s="32">
        <v>15</v>
      </c>
      <c r="N57" s="5">
        <v>0</v>
      </c>
      <c r="O57" s="11">
        <f t="shared" si="3"/>
        <v>15</v>
      </c>
      <c r="P57" s="37"/>
      <c r="Q57" s="10">
        <f t="shared" si="8"/>
        <v>0.68749999999999967</v>
      </c>
      <c r="R57" s="4">
        <v>39</v>
      </c>
      <c r="S57" s="5">
        <v>0</v>
      </c>
      <c r="T57" s="11">
        <f t="shared" si="4"/>
        <v>39</v>
      </c>
      <c r="U57" s="32">
        <v>18</v>
      </c>
      <c r="V57" s="5">
        <v>0</v>
      </c>
      <c r="W57" s="11">
        <f t="shared" si="5"/>
        <v>18</v>
      </c>
      <c r="X57" s="37"/>
    </row>
    <row r="58" spans="1:24" ht="13.5" customHeight="1" x14ac:dyDescent="0.3">
      <c r="A58" s="14">
        <f t="shared" si="6"/>
        <v>0.6979166666666663</v>
      </c>
      <c r="B58" s="15">
        <v>0</v>
      </c>
      <c r="C58" s="16">
        <v>0</v>
      </c>
      <c r="D58" s="17">
        <f t="shared" si="0"/>
        <v>0</v>
      </c>
      <c r="E58" s="33">
        <v>0</v>
      </c>
      <c r="F58" s="16">
        <v>0</v>
      </c>
      <c r="G58" s="17">
        <f t="shared" si="1"/>
        <v>0</v>
      </c>
      <c r="H58" s="37"/>
      <c r="I58" s="14">
        <f t="shared" si="7"/>
        <v>0.6979166666666663</v>
      </c>
      <c r="J58" s="15">
        <v>10</v>
      </c>
      <c r="K58" s="16">
        <v>0</v>
      </c>
      <c r="L58" s="17">
        <f t="shared" si="2"/>
        <v>10</v>
      </c>
      <c r="M58" s="33">
        <v>17</v>
      </c>
      <c r="N58" s="16">
        <v>0</v>
      </c>
      <c r="O58" s="17">
        <f t="shared" si="3"/>
        <v>17</v>
      </c>
      <c r="P58" s="37"/>
      <c r="Q58" s="14">
        <f t="shared" si="8"/>
        <v>0.6979166666666663</v>
      </c>
      <c r="R58" s="15">
        <v>35</v>
      </c>
      <c r="S58" s="16">
        <v>0</v>
      </c>
      <c r="T58" s="17">
        <f t="shared" si="4"/>
        <v>35</v>
      </c>
      <c r="U58" s="33">
        <v>8</v>
      </c>
      <c r="V58" s="16">
        <v>0</v>
      </c>
      <c r="W58" s="17">
        <f t="shared" si="5"/>
        <v>8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0</v>
      </c>
      <c r="C59" s="22">
        <f t="shared" si="36"/>
        <v>0</v>
      </c>
      <c r="D59" s="29">
        <f t="shared" si="0"/>
        <v>0</v>
      </c>
      <c r="E59" s="34">
        <f>SUM(E55:E58)</f>
        <v>0</v>
      </c>
      <c r="F59" s="22">
        <f>SUM(F55:F58)</f>
        <v>0</v>
      </c>
      <c r="G59" s="29">
        <f t="shared" si="1"/>
        <v>0</v>
      </c>
      <c r="H59" s="37"/>
      <c r="I59" s="20" t="s">
        <v>4</v>
      </c>
      <c r="J59" s="21">
        <f t="shared" ref="J59:K59" si="37">SUM(J55:J58)</f>
        <v>43</v>
      </c>
      <c r="K59" s="22">
        <f t="shared" si="37"/>
        <v>0</v>
      </c>
      <c r="L59" s="29">
        <f t="shared" si="2"/>
        <v>43</v>
      </c>
      <c r="M59" s="34">
        <f>SUM(M55:M58)</f>
        <v>76</v>
      </c>
      <c r="N59" s="22">
        <f>SUM(N55:N58)</f>
        <v>0</v>
      </c>
      <c r="O59" s="29">
        <f t="shared" si="3"/>
        <v>76</v>
      </c>
      <c r="P59" s="37"/>
      <c r="Q59" s="20" t="s">
        <v>4</v>
      </c>
      <c r="R59" s="21">
        <f t="shared" ref="R59:S59" si="38">SUM(R55:R58)</f>
        <v>158</v>
      </c>
      <c r="S59" s="22">
        <f t="shared" si="38"/>
        <v>0</v>
      </c>
      <c r="T59" s="29">
        <f t="shared" si="4"/>
        <v>158</v>
      </c>
      <c r="U59" s="34">
        <f>SUM(U55:U58)</f>
        <v>57</v>
      </c>
      <c r="V59" s="22">
        <f>SUM(V55:V58)</f>
        <v>0</v>
      </c>
      <c r="W59" s="29">
        <f t="shared" si="5"/>
        <v>57</v>
      </c>
      <c r="X59" s="37"/>
    </row>
    <row r="60" spans="1:24" ht="13.5" customHeight="1" x14ac:dyDescent="0.3">
      <c r="A60" s="9">
        <f>A58+"00:15"</f>
        <v>0.70833333333333293</v>
      </c>
      <c r="B60" s="2">
        <v>0</v>
      </c>
      <c r="C60" s="3">
        <v>0</v>
      </c>
      <c r="D60" s="8">
        <f t="shared" si="0"/>
        <v>0</v>
      </c>
      <c r="E60" s="31">
        <v>1</v>
      </c>
      <c r="F60" s="3">
        <v>0</v>
      </c>
      <c r="G60" s="8">
        <f t="shared" si="1"/>
        <v>1</v>
      </c>
      <c r="H60" s="37"/>
      <c r="I60" s="9">
        <f>I58+"00:15"</f>
        <v>0.70833333333333293</v>
      </c>
      <c r="J60" s="2">
        <v>13</v>
      </c>
      <c r="K60" s="3">
        <v>0</v>
      </c>
      <c r="L60" s="8">
        <f t="shared" si="2"/>
        <v>13</v>
      </c>
      <c r="M60" s="31">
        <v>16</v>
      </c>
      <c r="N60" s="3">
        <v>0</v>
      </c>
      <c r="O60" s="8">
        <f t="shared" si="3"/>
        <v>16</v>
      </c>
      <c r="P60" s="37"/>
      <c r="Q60" s="9">
        <f>Q58+"00:15"</f>
        <v>0.70833333333333293</v>
      </c>
      <c r="R60" s="2">
        <v>47</v>
      </c>
      <c r="S60" s="3">
        <v>0</v>
      </c>
      <c r="T60" s="8">
        <f t="shared" si="4"/>
        <v>47</v>
      </c>
      <c r="U60" s="31">
        <v>12</v>
      </c>
      <c r="V60" s="3">
        <v>0</v>
      </c>
      <c r="W60" s="8">
        <f t="shared" si="5"/>
        <v>12</v>
      </c>
      <c r="X60" s="37"/>
    </row>
    <row r="61" spans="1:24" ht="13.5" customHeight="1" x14ac:dyDescent="0.3">
      <c r="A61" s="10">
        <f t="shared" si="6"/>
        <v>0.71874999999999956</v>
      </c>
      <c r="B61" s="4">
        <v>0</v>
      </c>
      <c r="C61" s="5">
        <v>0</v>
      </c>
      <c r="D61" s="11">
        <f t="shared" si="0"/>
        <v>0</v>
      </c>
      <c r="E61" s="32">
        <v>0</v>
      </c>
      <c r="F61" s="5">
        <v>0</v>
      </c>
      <c r="G61" s="11">
        <f t="shared" si="1"/>
        <v>0</v>
      </c>
      <c r="H61" s="37"/>
      <c r="I61" s="10">
        <f t="shared" si="7"/>
        <v>0.71874999999999956</v>
      </c>
      <c r="J61" s="4">
        <v>9</v>
      </c>
      <c r="K61" s="5">
        <v>0</v>
      </c>
      <c r="L61" s="11">
        <f t="shared" si="2"/>
        <v>9</v>
      </c>
      <c r="M61" s="32">
        <v>29</v>
      </c>
      <c r="N61" s="5">
        <v>0</v>
      </c>
      <c r="O61" s="11">
        <f t="shared" si="3"/>
        <v>29</v>
      </c>
      <c r="P61" s="37"/>
      <c r="Q61" s="10">
        <f t="shared" si="8"/>
        <v>0.71874999999999956</v>
      </c>
      <c r="R61" s="4">
        <v>49</v>
      </c>
      <c r="S61" s="5">
        <v>0</v>
      </c>
      <c r="T61" s="11">
        <f t="shared" si="4"/>
        <v>49</v>
      </c>
      <c r="U61" s="32">
        <v>11</v>
      </c>
      <c r="V61" s="5">
        <v>0</v>
      </c>
      <c r="W61" s="11">
        <f t="shared" si="5"/>
        <v>11</v>
      </c>
      <c r="X61" s="37"/>
    </row>
    <row r="62" spans="1:24" ht="13.5" customHeight="1" x14ac:dyDescent="0.3">
      <c r="A62" s="10">
        <f t="shared" si="6"/>
        <v>0.72916666666666619</v>
      </c>
      <c r="B62" s="4">
        <v>1</v>
      </c>
      <c r="C62" s="5">
        <v>0</v>
      </c>
      <c r="D62" s="11">
        <f t="shared" si="0"/>
        <v>1</v>
      </c>
      <c r="E62" s="32">
        <v>0</v>
      </c>
      <c r="F62" s="5">
        <v>0</v>
      </c>
      <c r="G62" s="11">
        <f t="shared" si="1"/>
        <v>0</v>
      </c>
      <c r="H62" s="37"/>
      <c r="I62" s="10">
        <f t="shared" si="7"/>
        <v>0.72916666666666619</v>
      </c>
      <c r="J62" s="4">
        <v>18</v>
      </c>
      <c r="K62" s="5">
        <v>0</v>
      </c>
      <c r="L62" s="11">
        <f t="shared" si="2"/>
        <v>18</v>
      </c>
      <c r="M62" s="32">
        <v>7</v>
      </c>
      <c r="N62" s="5">
        <v>0</v>
      </c>
      <c r="O62" s="11">
        <f t="shared" si="3"/>
        <v>7</v>
      </c>
      <c r="P62" s="37"/>
      <c r="Q62" s="10">
        <f t="shared" si="8"/>
        <v>0.72916666666666619</v>
      </c>
      <c r="R62" s="4">
        <v>60</v>
      </c>
      <c r="S62" s="5">
        <v>0</v>
      </c>
      <c r="T62" s="11">
        <f t="shared" si="4"/>
        <v>60</v>
      </c>
      <c r="U62" s="32">
        <v>18</v>
      </c>
      <c r="V62" s="5">
        <v>0</v>
      </c>
      <c r="W62" s="11">
        <f t="shared" si="5"/>
        <v>18</v>
      </c>
      <c r="X62" s="37"/>
    </row>
    <row r="63" spans="1:24" ht="13.5" customHeight="1" x14ac:dyDescent="0.3">
      <c r="A63" s="14">
        <f t="shared" si="6"/>
        <v>0.73958333333333282</v>
      </c>
      <c r="B63" s="15">
        <v>0</v>
      </c>
      <c r="C63" s="16">
        <v>0</v>
      </c>
      <c r="D63" s="17">
        <f t="shared" si="0"/>
        <v>0</v>
      </c>
      <c r="E63" s="33">
        <v>0</v>
      </c>
      <c r="F63" s="16">
        <v>0</v>
      </c>
      <c r="G63" s="17">
        <f t="shared" si="1"/>
        <v>0</v>
      </c>
      <c r="H63" s="37"/>
      <c r="I63" s="14">
        <f t="shared" si="7"/>
        <v>0.73958333333333282</v>
      </c>
      <c r="J63" s="15">
        <v>11</v>
      </c>
      <c r="K63" s="16">
        <v>0</v>
      </c>
      <c r="L63" s="17">
        <f t="shared" si="2"/>
        <v>11</v>
      </c>
      <c r="M63" s="33">
        <v>11</v>
      </c>
      <c r="N63" s="16">
        <v>0</v>
      </c>
      <c r="O63" s="17">
        <f t="shared" si="3"/>
        <v>11</v>
      </c>
      <c r="P63" s="37"/>
      <c r="Q63" s="14">
        <f t="shared" si="8"/>
        <v>0.73958333333333282</v>
      </c>
      <c r="R63" s="15">
        <v>34</v>
      </c>
      <c r="S63" s="16">
        <v>0</v>
      </c>
      <c r="T63" s="17">
        <f t="shared" si="4"/>
        <v>34</v>
      </c>
      <c r="U63" s="33">
        <v>11</v>
      </c>
      <c r="V63" s="16">
        <v>0</v>
      </c>
      <c r="W63" s="17">
        <f t="shared" si="5"/>
        <v>11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1</v>
      </c>
      <c r="C64" s="22">
        <f t="shared" si="39"/>
        <v>0</v>
      </c>
      <c r="D64" s="29">
        <f t="shared" si="0"/>
        <v>1</v>
      </c>
      <c r="E64" s="34">
        <f>SUM(E60:E63)</f>
        <v>1</v>
      </c>
      <c r="F64" s="22">
        <f>SUM(F60:F63)</f>
        <v>0</v>
      </c>
      <c r="G64" s="29">
        <f t="shared" si="1"/>
        <v>1</v>
      </c>
      <c r="H64" s="37"/>
      <c r="I64" s="20" t="s">
        <v>4</v>
      </c>
      <c r="J64" s="21">
        <f t="shared" ref="J64:K64" si="40">SUM(J60:J63)</f>
        <v>51</v>
      </c>
      <c r="K64" s="22">
        <f t="shared" si="40"/>
        <v>0</v>
      </c>
      <c r="L64" s="29">
        <f t="shared" si="2"/>
        <v>51</v>
      </c>
      <c r="M64" s="34">
        <f>SUM(M60:M63)</f>
        <v>63</v>
      </c>
      <c r="N64" s="22">
        <f>SUM(N60:N63)</f>
        <v>0</v>
      </c>
      <c r="O64" s="29">
        <f t="shared" si="3"/>
        <v>63</v>
      </c>
      <c r="P64" s="37"/>
      <c r="Q64" s="20" t="s">
        <v>4</v>
      </c>
      <c r="R64" s="21">
        <f t="shared" ref="R64:S64" si="41">SUM(R60:R63)</f>
        <v>190</v>
      </c>
      <c r="S64" s="22">
        <f t="shared" si="41"/>
        <v>0</v>
      </c>
      <c r="T64" s="29">
        <f t="shared" si="4"/>
        <v>190</v>
      </c>
      <c r="U64" s="34">
        <f>SUM(U60:U63)</f>
        <v>52</v>
      </c>
      <c r="V64" s="22">
        <f>SUM(V60:V63)</f>
        <v>0</v>
      </c>
      <c r="W64" s="29">
        <f t="shared" si="5"/>
        <v>52</v>
      </c>
      <c r="X64" s="37"/>
    </row>
    <row r="65" spans="1:24" ht="13.5" customHeight="1" x14ac:dyDescent="0.3">
      <c r="A65" s="9">
        <f>A63+"00:15"</f>
        <v>0.74999999999999944</v>
      </c>
      <c r="B65" s="2">
        <v>0</v>
      </c>
      <c r="C65" s="3">
        <v>0</v>
      </c>
      <c r="D65" s="8">
        <f t="shared" si="0"/>
        <v>0</v>
      </c>
      <c r="E65" s="31">
        <v>0</v>
      </c>
      <c r="F65" s="3">
        <v>0</v>
      </c>
      <c r="G65" s="8">
        <f t="shared" si="1"/>
        <v>0</v>
      </c>
      <c r="H65" s="37"/>
      <c r="I65" s="9">
        <f>I63+"00:15"</f>
        <v>0.74999999999999944</v>
      </c>
      <c r="J65" s="2">
        <v>8</v>
      </c>
      <c r="K65" s="3">
        <v>0</v>
      </c>
      <c r="L65" s="8">
        <f t="shared" si="2"/>
        <v>8</v>
      </c>
      <c r="M65" s="31">
        <v>9</v>
      </c>
      <c r="N65" s="3">
        <v>0</v>
      </c>
      <c r="O65" s="8">
        <f t="shared" si="3"/>
        <v>9</v>
      </c>
      <c r="P65" s="37"/>
      <c r="Q65" s="9">
        <f>Q63+"00:15"</f>
        <v>0.74999999999999944</v>
      </c>
      <c r="R65" s="2">
        <v>48</v>
      </c>
      <c r="S65" s="3">
        <v>0</v>
      </c>
      <c r="T65" s="8">
        <f t="shared" si="4"/>
        <v>48</v>
      </c>
      <c r="U65" s="31">
        <v>3</v>
      </c>
      <c r="V65" s="3">
        <v>0</v>
      </c>
      <c r="W65" s="8">
        <f t="shared" si="5"/>
        <v>3</v>
      </c>
      <c r="X65" s="37"/>
    </row>
    <row r="66" spans="1:24" ht="13.5" customHeight="1" x14ac:dyDescent="0.3">
      <c r="A66" s="10">
        <f t="shared" si="6"/>
        <v>0.76041666666666607</v>
      </c>
      <c r="B66" s="4">
        <v>1</v>
      </c>
      <c r="C66" s="5">
        <v>0</v>
      </c>
      <c r="D66" s="11">
        <f t="shared" si="0"/>
        <v>1</v>
      </c>
      <c r="E66" s="32">
        <v>0</v>
      </c>
      <c r="F66" s="5">
        <v>0</v>
      </c>
      <c r="G66" s="11">
        <f t="shared" si="1"/>
        <v>0</v>
      </c>
      <c r="H66" s="37"/>
      <c r="I66" s="10">
        <f t="shared" si="7"/>
        <v>0.76041666666666607</v>
      </c>
      <c r="J66" s="4">
        <v>9</v>
      </c>
      <c r="K66" s="5">
        <v>0</v>
      </c>
      <c r="L66" s="11">
        <f t="shared" si="2"/>
        <v>9</v>
      </c>
      <c r="M66" s="32">
        <v>5</v>
      </c>
      <c r="N66" s="5">
        <v>0</v>
      </c>
      <c r="O66" s="11">
        <f t="shared" si="3"/>
        <v>5</v>
      </c>
      <c r="P66" s="37"/>
      <c r="Q66" s="10">
        <f t="shared" si="8"/>
        <v>0.76041666666666607</v>
      </c>
      <c r="R66" s="4">
        <v>45</v>
      </c>
      <c r="S66" s="5">
        <v>0</v>
      </c>
      <c r="T66" s="11">
        <f t="shared" si="4"/>
        <v>45</v>
      </c>
      <c r="U66" s="32">
        <v>10</v>
      </c>
      <c r="V66" s="5">
        <v>0</v>
      </c>
      <c r="W66" s="11">
        <f t="shared" si="5"/>
        <v>10</v>
      </c>
      <c r="X66" s="37"/>
    </row>
    <row r="67" spans="1:24" ht="13.5" customHeight="1" x14ac:dyDescent="0.3">
      <c r="A67" s="10">
        <f t="shared" si="6"/>
        <v>0.7708333333333327</v>
      </c>
      <c r="B67" s="4">
        <v>0</v>
      </c>
      <c r="C67" s="5">
        <v>0</v>
      </c>
      <c r="D67" s="11">
        <f t="shared" si="0"/>
        <v>0</v>
      </c>
      <c r="E67" s="32">
        <v>0</v>
      </c>
      <c r="F67" s="5">
        <v>0</v>
      </c>
      <c r="G67" s="11">
        <f t="shared" si="1"/>
        <v>0</v>
      </c>
      <c r="H67" s="37"/>
      <c r="I67" s="10">
        <f t="shared" si="7"/>
        <v>0.7708333333333327</v>
      </c>
      <c r="J67" s="4">
        <v>7</v>
      </c>
      <c r="K67" s="5">
        <v>0</v>
      </c>
      <c r="L67" s="11">
        <f t="shared" si="2"/>
        <v>7</v>
      </c>
      <c r="M67" s="32">
        <v>7</v>
      </c>
      <c r="N67" s="5">
        <v>0</v>
      </c>
      <c r="O67" s="11">
        <f t="shared" si="3"/>
        <v>7</v>
      </c>
      <c r="P67" s="37"/>
      <c r="Q67" s="10">
        <f t="shared" si="8"/>
        <v>0.7708333333333327</v>
      </c>
      <c r="R67" s="4">
        <v>27</v>
      </c>
      <c r="S67" s="5">
        <v>0</v>
      </c>
      <c r="T67" s="11">
        <f t="shared" si="4"/>
        <v>27</v>
      </c>
      <c r="U67" s="32">
        <v>13</v>
      </c>
      <c r="V67" s="5">
        <v>0</v>
      </c>
      <c r="W67" s="11">
        <f t="shared" si="5"/>
        <v>13</v>
      </c>
      <c r="X67" s="37"/>
    </row>
    <row r="68" spans="1:24" ht="13.5" customHeight="1" x14ac:dyDescent="0.3">
      <c r="A68" s="14">
        <f t="shared" si="6"/>
        <v>0.78124999999999933</v>
      </c>
      <c r="B68" s="15">
        <v>0</v>
      </c>
      <c r="C68" s="16">
        <v>0</v>
      </c>
      <c r="D68" s="17">
        <f t="shared" si="0"/>
        <v>0</v>
      </c>
      <c r="E68" s="33">
        <v>0</v>
      </c>
      <c r="F68" s="16">
        <v>0</v>
      </c>
      <c r="G68" s="17">
        <f t="shared" si="1"/>
        <v>0</v>
      </c>
      <c r="H68" s="37"/>
      <c r="I68" s="14">
        <f t="shared" si="7"/>
        <v>0.78124999999999933</v>
      </c>
      <c r="J68" s="15">
        <v>10</v>
      </c>
      <c r="K68" s="16">
        <v>0</v>
      </c>
      <c r="L68" s="17">
        <f t="shared" si="2"/>
        <v>10</v>
      </c>
      <c r="M68" s="33">
        <v>4</v>
      </c>
      <c r="N68" s="16">
        <v>0</v>
      </c>
      <c r="O68" s="17">
        <f t="shared" si="3"/>
        <v>4</v>
      </c>
      <c r="P68" s="37"/>
      <c r="Q68" s="14">
        <f t="shared" si="8"/>
        <v>0.78124999999999933</v>
      </c>
      <c r="R68" s="15">
        <v>26</v>
      </c>
      <c r="S68" s="16">
        <v>0</v>
      </c>
      <c r="T68" s="17">
        <f t="shared" si="4"/>
        <v>26</v>
      </c>
      <c r="U68" s="33">
        <v>20</v>
      </c>
      <c r="V68" s="16">
        <v>0</v>
      </c>
      <c r="W68" s="17">
        <f t="shared" si="5"/>
        <v>20</v>
      </c>
      <c r="X68" s="37"/>
    </row>
    <row r="69" spans="1:24" ht="13.5" customHeight="1" x14ac:dyDescent="0.3">
      <c r="A69" s="20" t="s">
        <v>4</v>
      </c>
      <c r="B69" s="21">
        <f t="shared" ref="B69:C69" si="42">SUM(B65:B68)</f>
        <v>1</v>
      </c>
      <c r="C69" s="22">
        <f t="shared" si="42"/>
        <v>0</v>
      </c>
      <c r="D69" s="29">
        <f t="shared" si="0"/>
        <v>1</v>
      </c>
      <c r="E69" s="34">
        <f>SUM(E65:E68)</f>
        <v>0</v>
      </c>
      <c r="F69" s="22">
        <f>SUM(F65:F68)</f>
        <v>0</v>
      </c>
      <c r="G69" s="29">
        <f t="shared" si="1"/>
        <v>0</v>
      </c>
      <c r="H69" s="37"/>
      <c r="I69" s="20" t="s">
        <v>4</v>
      </c>
      <c r="J69" s="21">
        <f t="shared" ref="J69:K69" si="43">SUM(J65:J68)</f>
        <v>34</v>
      </c>
      <c r="K69" s="22">
        <f t="shared" si="43"/>
        <v>0</v>
      </c>
      <c r="L69" s="29">
        <f t="shared" si="2"/>
        <v>34</v>
      </c>
      <c r="M69" s="34">
        <f>SUM(M65:M68)</f>
        <v>25</v>
      </c>
      <c r="N69" s="22">
        <f>SUM(N65:N68)</f>
        <v>0</v>
      </c>
      <c r="O69" s="29">
        <f t="shared" si="3"/>
        <v>25</v>
      </c>
      <c r="P69" s="37"/>
      <c r="Q69" s="20" t="s">
        <v>4</v>
      </c>
      <c r="R69" s="21">
        <f t="shared" ref="R69:S69" si="44">SUM(R65:R68)</f>
        <v>146</v>
      </c>
      <c r="S69" s="22">
        <f t="shared" si="44"/>
        <v>0</v>
      </c>
      <c r="T69" s="29">
        <f t="shared" si="4"/>
        <v>146</v>
      </c>
      <c r="U69" s="34">
        <f>SUM(U65:U68)</f>
        <v>46</v>
      </c>
      <c r="V69" s="22">
        <f>SUM(V65:V68)</f>
        <v>0</v>
      </c>
      <c r="W69" s="29">
        <f t="shared" si="5"/>
        <v>46</v>
      </c>
      <c r="X69" s="37"/>
    </row>
    <row r="70" spans="1:24" ht="13.5" customHeight="1" x14ac:dyDescent="0.3">
      <c r="A70" s="27">
        <f>A68+"0:15"</f>
        <v>0.79166666666666596</v>
      </c>
      <c r="B70" s="2">
        <v>0</v>
      </c>
      <c r="C70" s="3">
        <v>0</v>
      </c>
      <c r="D70" s="8">
        <f t="shared" si="0"/>
        <v>0</v>
      </c>
      <c r="E70" s="31">
        <v>1</v>
      </c>
      <c r="F70" s="3">
        <v>0</v>
      </c>
      <c r="G70" s="8">
        <f t="shared" si="1"/>
        <v>1</v>
      </c>
      <c r="H70" s="37"/>
      <c r="I70" s="27">
        <f>I68+"0:15"</f>
        <v>0.79166666666666596</v>
      </c>
      <c r="J70" s="2">
        <v>8</v>
      </c>
      <c r="K70" s="3">
        <v>0</v>
      </c>
      <c r="L70" s="8">
        <f t="shared" si="2"/>
        <v>8</v>
      </c>
      <c r="M70" s="31">
        <v>4</v>
      </c>
      <c r="N70" s="3">
        <v>0</v>
      </c>
      <c r="O70" s="8">
        <f t="shared" si="3"/>
        <v>4</v>
      </c>
      <c r="P70" s="37"/>
      <c r="Q70" s="27">
        <f>Q68+"0:15"</f>
        <v>0.79166666666666596</v>
      </c>
      <c r="R70" s="2">
        <v>24</v>
      </c>
      <c r="S70" s="3">
        <v>0</v>
      </c>
      <c r="T70" s="8">
        <f t="shared" si="4"/>
        <v>24</v>
      </c>
      <c r="U70" s="31">
        <v>7</v>
      </c>
      <c r="V70" s="3">
        <v>0</v>
      </c>
      <c r="W70" s="8">
        <f t="shared" si="5"/>
        <v>7</v>
      </c>
      <c r="X70" s="37"/>
    </row>
    <row r="71" spans="1:24" ht="13.5" customHeight="1" x14ac:dyDescent="0.3">
      <c r="A71" s="10">
        <f t="shared" ref="A71:A128" si="45">A70+"00:15"</f>
        <v>0.80208333333333259</v>
      </c>
      <c r="B71" s="4">
        <v>1</v>
      </c>
      <c r="C71" s="5">
        <v>0</v>
      </c>
      <c r="D71" s="11">
        <f t="shared" si="0"/>
        <v>1</v>
      </c>
      <c r="E71" s="32">
        <v>0</v>
      </c>
      <c r="F71" s="5">
        <v>0</v>
      </c>
      <c r="G71" s="11">
        <f t="shared" si="1"/>
        <v>0</v>
      </c>
      <c r="H71" s="37"/>
      <c r="I71" s="10">
        <f t="shared" ref="I71:I128" si="46">I70+"00:15"</f>
        <v>0.80208333333333259</v>
      </c>
      <c r="J71" s="4">
        <v>7</v>
      </c>
      <c r="K71" s="5">
        <v>0</v>
      </c>
      <c r="L71" s="11">
        <f t="shared" si="2"/>
        <v>7</v>
      </c>
      <c r="M71" s="32">
        <v>4</v>
      </c>
      <c r="N71" s="5">
        <v>0</v>
      </c>
      <c r="O71" s="11">
        <f t="shared" si="3"/>
        <v>4</v>
      </c>
      <c r="P71" s="37"/>
      <c r="Q71" s="10">
        <f t="shared" ref="Q71:Q128" si="47">Q70+"00:15"</f>
        <v>0.80208333333333259</v>
      </c>
      <c r="R71" s="4">
        <v>15</v>
      </c>
      <c r="S71" s="5">
        <v>0</v>
      </c>
      <c r="T71" s="11">
        <f t="shared" si="4"/>
        <v>15</v>
      </c>
      <c r="U71" s="32">
        <v>7</v>
      </c>
      <c r="V71" s="5">
        <v>0</v>
      </c>
      <c r="W71" s="11">
        <f t="shared" si="5"/>
        <v>7</v>
      </c>
      <c r="X71" s="37"/>
    </row>
    <row r="72" spans="1:24" ht="13.5" customHeight="1" x14ac:dyDescent="0.3">
      <c r="A72" s="10">
        <f t="shared" si="45"/>
        <v>0.81249999999999922</v>
      </c>
      <c r="B72" s="4">
        <v>0</v>
      </c>
      <c r="C72" s="5">
        <v>0</v>
      </c>
      <c r="D72" s="11">
        <f t="shared" si="0"/>
        <v>0</v>
      </c>
      <c r="E72" s="32">
        <v>0</v>
      </c>
      <c r="F72" s="5">
        <v>0</v>
      </c>
      <c r="G72" s="11">
        <f t="shared" si="1"/>
        <v>0</v>
      </c>
      <c r="H72" s="37"/>
      <c r="I72" s="10">
        <f t="shared" si="46"/>
        <v>0.81249999999999922</v>
      </c>
      <c r="J72" s="4">
        <v>3</v>
      </c>
      <c r="K72" s="5">
        <v>0</v>
      </c>
      <c r="L72" s="11">
        <f t="shared" si="2"/>
        <v>3</v>
      </c>
      <c r="M72" s="32">
        <v>2</v>
      </c>
      <c r="N72" s="5">
        <v>0</v>
      </c>
      <c r="O72" s="11">
        <f t="shared" si="3"/>
        <v>2</v>
      </c>
      <c r="P72" s="37"/>
      <c r="Q72" s="10">
        <f t="shared" si="47"/>
        <v>0.81249999999999922</v>
      </c>
      <c r="R72" s="4">
        <v>12</v>
      </c>
      <c r="S72" s="5">
        <v>0</v>
      </c>
      <c r="T72" s="11">
        <f t="shared" si="4"/>
        <v>12</v>
      </c>
      <c r="U72" s="32">
        <v>10</v>
      </c>
      <c r="V72" s="5">
        <v>0</v>
      </c>
      <c r="W72" s="11">
        <f t="shared" si="5"/>
        <v>10</v>
      </c>
      <c r="X72" s="37"/>
    </row>
    <row r="73" spans="1:24" ht="13.5" customHeight="1" x14ac:dyDescent="0.3">
      <c r="A73" s="14">
        <f t="shared" si="45"/>
        <v>0.82291666666666585</v>
      </c>
      <c r="B73" s="15">
        <v>0</v>
      </c>
      <c r="C73" s="16">
        <v>0</v>
      </c>
      <c r="D73" s="17">
        <f t="shared" si="0"/>
        <v>0</v>
      </c>
      <c r="E73" s="33">
        <v>0</v>
      </c>
      <c r="F73" s="16">
        <v>0</v>
      </c>
      <c r="G73" s="17">
        <f t="shared" si="1"/>
        <v>0</v>
      </c>
      <c r="H73" s="37"/>
      <c r="I73" s="14">
        <f t="shared" si="46"/>
        <v>0.82291666666666585</v>
      </c>
      <c r="J73" s="15">
        <v>1</v>
      </c>
      <c r="K73" s="16">
        <v>0</v>
      </c>
      <c r="L73" s="17">
        <f t="shared" si="2"/>
        <v>1</v>
      </c>
      <c r="M73" s="33">
        <v>7</v>
      </c>
      <c r="N73" s="16">
        <v>0</v>
      </c>
      <c r="O73" s="17">
        <f t="shared" si="3"/>
        <v>7</v>
      </c>
      <c r="P73" s="37"/>
      <c r="Q73" s="14">
        <f t="shared" si="47"/>
        <v>0.82291666666666585</v>
      </c>
      <c r="R73" s="15">
        <v>11</v>
      </c>
      <c r="S73" s="16">
        <v>0</v>
      </c>
      <c r="T73" s="17">
        <f t="shared" si="4"/>
        <v>11</v>
      </c>
      <c r="U73" s="33">
        <v>3</v>
      </c>
      <c r="V73" s="16">
        <v>0</v>
      </c>
      <c r="W73" s="17">
        <f t="shared" si="5"/>
        <v>3</v>
      </c>
      <c r="X73" s="37"/>
    </row>
    <row r="74" spans="1:24" ht="13.5" customHeight="1" x14ac:dyDescent="0.3">
      <c r="A74" s="20" t="s">
        <v>4</v>
      </c>
      <c r="B74" s="21">
        <f>SUM(B70:B73)</f>
        <v>1</v>
      </c>
      <c r="C74" s="22">
        <f t="shared" ref="C74" si="48">SUM(C70:C73)</f>
        <v>0</v>
      </c>
      <c r="D74" s="29">
        <f t="shared" ref="D74:D129" si="49">SUM(B74:C74)</f>
        <v>1</v>
      </c>
      <c r="E74" s="34">
        <f>SUM(E70:E73)</f>
        <v>1</v>
      </c>
      <c r="F74" s="22">
        <f>SUM(F70:F73)</f>
        <v>0</v>
      </c>
      <c r="G74" s="29">
        <f t="shared" ref="G74:G129" si="50">SUM(E74:F74)</f>
        <v>1</v>
      </c>
      <c r="H74" s="37"/>
      <c r="I74" s="20" t="s">
        <v>4</v>
      </c>
      <c r="J74" s="21">
        <f>SUM(J70:J73)</f>
        <v>19</v>
      </c>
      <c r="K74" s="22">
        <f t="shared" ref="K74" si="51">SUM(K70:K73)</f>
        <v>0</v>
      </c>
      <c r="L74" s="29">
        <f t="shared" ref="L74:L129" si="52">SUM(J74:K74)</f>
        <v>19</v>
      </c>
      <c r="M74" s="34">
        <f>SUM(M70:M73)</f>
        <v>17</v>
      </c>
      <c r="N74" s="22">
        <f>SUM(N70:N73)</f>
        <v>0</v>
      </c>
      <c r="O74" s="29">
        <f t="shared" ref="O74:O129" si="53">SUM(M74:N74)</f>
        <v>17</v>
      </c>
      <c r="P74" s="37"/>
      <c r="Q74" s="20" t="s">
        <v>4</v>
      </c>
      <c r="R74" s="21">
        <f>SUM(R70:R73)</f>
        <v>62</v>
      </c>
      <c r="S74" s="22">
        <f t="shared" ref="S74" si="54">SUM(S70:S73)</f>
        <v>0</v>
      </c>
      <c r="T74" s="29">
        <f t="shared" ref="T74:T129" si="55">SUM(R74:S74)</f>
        <v>62</v>
      </c>
      <c r="U74" s="34">
        <f>SUM(U70:U73)</f>
        <v>27</v>
      </c>
      <c r="V74" s="22">
        <f>SUM(V70:V73)</f>
        <v>0</v>
      </c>
      <c r="W74" s="29">
        <f t="shared" ref="W74:W129" si="56">SUM(U74:V74)</f>
        <v>27</v>
      </c>
      <c r="X74" s="37"/>
    </row>
    <row r="75" spans="1:24" ht="13.5" customHeight="1" x14ac:dyDescent="0.3">
      <c r="A75" s="9">
        <f>A73+"00:15"</f>
        <v>0.83333333333333248</v>
      </c>
      <c r="B75" s="2">
        <v>2</v>
      </c>
      <c r="C75" s="3">
        <v>0</v>
      </c>
      <c r="D75" s="8">
        <f t="shared" si="49"/>
        <v>2</v>
      </c>
      <c r="E75" s="31">
        <v>0</v>
      </c>
      <c r="F75" s="3">
        <v>0</v>
      </c>
      <c r="G75" s="8">
        <f t="shared" si="50"/>
        <v>0</v>
      </c>
      <c r="H75" s="37"/>
      <c r="I75" s="9">
        <f>I73+"00:15"</f>
        <v>0.83333333333333248</v>
      </c>
      <c r="J75" s="2">
        <v>3</v>
      </c>
      <c r="K75" s="3">
        <v>0</v>
      </c>
      <c r="L75" s="8">
        <f t="shared" si="52"/>
        <v>3</v>
      </c>
      <c r="M75" s="31">
        <v>1</v>
      </c>
      <c r="N75" s="3">
        <v>0</v>
      </c>
      <c r="O75" s="8">
        <f t="shared" si="53"/>
        <v>1</v>
      </c>
      <c r="P75" s="37"/>
      <c r="Q75" s="9">
        <f>Q73+"00:15"</f>
        <v>0.83333333333333248</v>
      </c>
      <c r="R75" s="2">
        <v>13</v>
      </c>
      <c r="S75" s="3">
        <v>0</v>
      </c>
      <c r="T75" s="8">
        <f t="shared" si="55"/>
        <v>13</v>
      </c>
      <c r="U75" s="31">
        <v>3</v>
      </c>
      <c r="V75" s="3">
        <v>0</v>
      </c>
      <c r="W75" s="8">
        <f t="shared" si="56"/>
        <v>3</v>
      </c>
      <c r="X75" s="37"/>
    </row>
    <row r="76" spans="1:24" ht="13.5" customHeight="1" x14ac:dyDescent="0.3">
      <c r="A76" s="10">
        <f t="shared" si="45"/>
        <v>0.84374999999999911</v>
      </c>
      <c r="B76" s="4">
        <v>0</v>
      </c>
      <c r="C76" s="5">
        <v>0</v>
      </c>
      <c r="D76" s="11">
        <f t="shared" si="49"/>
        <v>0</v>
      </c>
      <c r="E76" s="32">
        <v>0</v>
      </c>
      <c r="F76" s="5">
        <v>0</v>
      </c>
      <c r="G76" s="11">
        <f t="shared" si="50"/>
        <v>0</v>
      </c>
      <c r="H76" s="37"/>
      <c r="I76" s="10">
        <f t="shared" si="46"/>
        <v>0.84374999999999911</v>
      </c>
      <c r="J76" s="4">
        <v>3</v>
      </c>
      <c r="K76" s="5">
        <v>0</v>
      </c>
      <c r="L76" s="11">
        <f t="shared" si="52"/>
        <v>3</v>
      </c>
      <c r="M76" s="32">
        <v>2</v>
      </c>
      <c r="N76" s="5">
        <v>0</v>
      </c>
      <c r="O76" s="11">
        <f t="shared" si="53"/>
        <v>2</v>
      </c>
      <c r="P76" s="37"/>
      <c r="Q76" s="10">
        <f t="shared" si="47"/>
        <v>0.84374999999999911</v>
      </c>
      <c r="R76" s="4">
        <v>19</v>
      </c>
      <c r="S76" s="5">
        <v>0</v>
      </c>
      <c r="T76" s="11">
        <f t="shared" si="55"/>
        <v>19</v>
      </c>
      <c r="U76" s="32">
        <v>6</v>
      </c>
      <c r="V76" s="5">
        <v>0</v>
      </c>
      <c r="W76" s="11">
        <f t="shared" si="56"/>
        <v>6</v>
      </c>
      <c r="X76" s="37"/>
    </row>
    <row r="77" spans="1:24" ht="13.5" customHeight="1" x14ac:dyDescent="0.3">
      <c r="A77" s="10">
        <f t="shared" si="45"/>
        <v>0.85416666666666574</v>
      </c>
      <c r="B77" s="4">
        <v>0</v>
      </c>
      <c r="C77" s="5">
        <v>0</v>
      </c>
      <c r="D77" s="11">
        <f t="shared" si="49"/>
        <v>0</v>
      </c>
      <c r="E77" s="32">
        <v>0</v>
      </c>
      <c r="F77" s="5">
        <v>0</v>
      </c>
      <c r="G77" s="11">
        <f t="shared" si="50"/>
        <v>0</v>
      </c>
      <c r="H77" s="37"/>
      <c r="I77" s="10">
        <f t="shared" si="46"/>
        <v>0.85416666666666574</v>
      </c>
      <c r="J77" s="4">
        <v>3</v>
      </c>
      <c r="K77" s="5">
        <v>0</v>
      </c>
      <c r="L77" s="11">
        <f t="shared" si="52"/>
        <v>3</v>
      </c>
      <c r="M77" s="32">
        <v>1</v>
      </c>
      <c r="N77" s="5">
        <v>0</v>
      </c>
      <c r="O77" s="11">
        <f t="shared" si="53"/>
        <v>1</v>
      </c>
      <c r="P77" s="37"/>
      <c r="Q77" s="10">
        <f t="shared" si="47"/>
        <v>0.85416666666666574</v>
      </c>
      <c r="R77" s="4">
        <v>19</v>
      </c>
      <c r="S77" s="5">
        <v>0</v>
      </c>
      <c r="T77" s="11">
        <f t="shared" si="55"/>
        <v>19</v>
      </c>
      <c r="U77" s="32">
        <v>3</v>
      </c>
      <c r="V77" s="5">
        <v>0</v>
      </c>
      <c r="W77" s="11">
        <f t="shared" si="56"/>
        <v>3</v>
      </c>
      <c r="X77" s="37"/>
    </row>
    <row r="78" spans="1:24" ht="13.5" customHeight="1" x14ac:dyDescent="0.3">
      <c r="A78" s="14">
        <f t="shared" si="45"/>
        <v>0.86458333333333237</v>
      </c>
      <c r="B78" s="15">
        <v>0</v>
      </c>
      <c r="C78" s="16">
        <v>0</v>
      </c>
      <c r="D78" s="17">
        <f t="shared" si="49"/>
        <v>0</v>
      </c>
      <c r="E78" s="33">
        <v>0</v>
      </c>
      <c r="F78" s="16">
        <v>0</v>
      </c>
      <c r="G78" s="17">
        <f t="shared" si="50"/>
        <v>0</v>
      </c>
      <c r="H78" s="37"/>
      <c r="I78" s="14">
        <f t="shared" si="46"/>
        <v>0.86458333333333237</v>
      </c>
      <c r="J78" s="15">
        <v>1</v>
      </c>
      <c r="K78" s="16">
        <v>0</v>
      </c>
      <c r="L78" s="17">
        <f t="shared" si="52"/>
        <v>1</v>
      </c>
      <c r="M78" s="33">
        <v>3</v>
      </c>
      <c r="N78" s="16">
        <v>0</v>
      </c>
      <c r="O78" s="17">
        <f t="shared" si="53"/>
        <v>3</v>
      </c>
      <c r="P78" s="37"/>
      <c r="Q78" s="14">
        <f t="shared" si="47"/>
        <v>0.86458333333333237</v>
      </c>
      <c r="R78" s="15">
        <v>15</v>
      </c>
      <c r="S78" s="16">
        <v>0</v>
      </c>
      <c r="T78" s="17">
        <f t="shared" si="55"/>
        <v>15</v>
      </c>
      <c r="U78" s="33">
        <v>4</v>
      </c>
      <c r="V78" s="16">
        <v>0</v>
      </c>
      <c r="W78" s="17">
        <f t="shared" si="56"/>
        <v>4</v>
      </c>
      <c r="X78" s="37"/>
    </row>
    <row r="79" spans="1:24" ht="13.5" customHeight="1" x14ac:dyDescent="0.3">
      <c r="A79" s="20" t="s">
        <v>4</v>
      </c>
      <c r="B79" s="21">
        <f t="shared" ref="B79:C79" si="57">SUM(B75:B78)</f>
        <v>2</v>
      </c>
      <c r="C79" s="22">
        <f t="shared" si="57"/>
        <v>0</v>
      </c>
      <c r="D79" s="29">
        <f t="shared" si="49"/>
        <v>2</v>
      </c>
      <c r="E79" s="34">
        <f>SUM(E75:E78)</f>
        <v>0</v>
      </c>
      <c r="F79" s="22">
        <f>SUM(F75:F78)</f>
        <v>0</v>
      </c>
      <c r="G79" s="29">
        <f t="shared" si="50"/>
        <v>0</v>
      </c>
      <c r="H79" s="37"/>
      <c r="I79" s="20" t="s">
        <v>4</v>
      </c>
      <c r="J79" s="21">
        <f t="shared" ref="J79:K79" si="58">SUM(J75:J78)</f>
        <v>10</v>
      </c>
      <c r="K79" s="22">
        <f t="shared" si="58"/>
        <v>0</v>
      </c>
      <c r="L79" s="29">
        <f t="shared" si="52"/>
        <v>10</v>
      </c>
      <c r="M79" s="34">
        <f>SUM(M75:M78)</f>
        <v>7</v>
      </c>
      <c r="N79" s="22">
        <f>SUM(N75:N78)</f>
        <v>0</v>
      </c>
      <c r="O79" s="29">
        <f t="shared" si="53"/>
        <v>7</v>
      </c>
      <c r="P79" s="37"/>
      <c r="Q79" s="20" t="s">
        <v>4</v>
      </c>
      <c r="R79" s="21">
        <f t="shared" ref="R79:S79" si="59">SUM(R75:R78)</f>
        <v>66</v>
      </c>
      <c r="S79" s="22">
        <f t="shared" si="59"/>
        <v>0</v>
      </c>
      <c r="T79" s="29">
        <f t="shared" si="55"/>
        <v>66</v>
      </c>
      <c r="U79" s="34">
        <f>SUM(U75:U78)</f>
        <v>16</v>
      </c>
      <c r="V79" s="22">
        <f>SUM(V75:V78)</f>
        <v>0</v>
      </c>
      <c r="W79" s="29">
        <f t="shared" si="56"/>
        <v>16</v>
      </c>
      <c r="X79" s="37"/>
    </row>
    <row r="80" spans="1:24" ht="13.5" customHeight="1" x14ac:dyDescent="0.3">
      <c r="A80" s="9">
        <f>A78+"00:15"</f>
        <v>0.874999999999999</v>
      </c>
      <c r="B80" s="2">
        <v>2</v>
      </c>
      <c r="C80" s="3">
        <v>0</v>
      </c>
      <c r="D80" s="8">
        <f t="shared" si="49"/>
        <v>2</v>
      </c>
      <c r="E80" s="31">
        <v>1</v>
      </c>
      <c r="F80" s="3">
        <v>0</v>
      </c>
      <c r="G80" s="8">
        <f t="shared" si="50"/>
        <v>1</v>
      </c>
      <c r="H80" s="37"/>
      <c r="I80" s="9">
        <f>I78+"00:15"</f>
        <v>0.874999999999999</v>
      </c>
      <c r="J80" s="2">
        <v>3</v>
      </c>
      <c r="K80" s="3">
        <v>0</v>
      </c>
      <c r="L80" s="8">
        <f t="shared" si="52"/>
        <v>3</v>
      </c>
      <c r="M80" s="31">
        <v>1</v>
      </c>
      <c r="N80" s="3">
        <v>0</v>
      </c>
      <c r="O80" s="8">
        <f t="shared" si="53"/>
        <v>1</v>
      </c>
      <c r="P80" s="37"/>
      <c r="Q80" s="9">
        <f>Q78+"00:15"</f>
        <v>0.874999999999999</v>
      </c>
      <c r="R80" s="2">
        <v>9</v>
      </c>
      <c r="S80" s="3">
        <v>0</v>
      </c>
      <c r="T80" s="8">
        <f t="shared" si="55"/>
        <v>9</v>
      </c>
      <c r="U80" s="31">
        <v>4</v>
      </c>
      <c r="V80" s="3">
        <v>0</v>
      </c>
      <c r="W80" s="8">
        <f t="shared" si="56"/>
        <v>4</v>
      </c>
      <c r="X80" s="37"/>
    </row>
    <row r="81" spans="1:24" ht="13.5" customHeight="1" x14ac:dyDescent="0.3">
      <c r="A81" s="10">
        <f t="shared" si="45"/>
        <v>0.88541666666666563</v>
      </c>
      <c r="B81" s="4">
        <v>0</v>
      </c>
      <c r="C81" s="5">
        <v>0</v>
      </c>
      <c r="D81" s="11">
        <f t="shared" si="49"/>
        <v>0</v>
      </c>
      <c r="E81" s="32">
        <v>1</v>
      </c>
      <c r="F81" s="5">
        <v>0</v>
      </c>
      <c r="G81" s="11">
        <f t="shared" si="50"/>
        <v>1</v>
      </c>
      <c r="H81" s="37"/>
      <c r="I81" s="10">
        <f t="shared" si="46"/>
        <v>0.88541666666666563</v>
      </c>
      <c r="J81" s="4">
        <v>4</v>
      </c>
      <c r="K81" s="5">
        <v>0</v>
      </c>
      <c r="L81" s="11">
        <f t="shared" si="52"/>
        <v>4</v>
      </c>
      <c r="M81" s="32">
        <v>0</v>
      </c>
      <c r="N81" s="5">
        <v>0</v>
      </c>
      <c r="O81" s="11">
        <f t="shared" si="53"/>
        <v>0</v>
      </c>
      <c r="P81" s="37"/>
      <c r="Q81" s="10">
        <f t="shared" si="47"/>
        <v>0.88541666666666563</v>
      </c>
      <c r="R81" s="4">
        <v>12</v>
      </c>
      <c r="S81" s="5">
        <v>0</v>
      </c>
      <c r="T81" s="11">
        <f t="shared" si="55"/>
        <v>12</v>
      </c>
      <c r="U81" s="32">
        <v>5</v>
      </c>
      <c r="V81" s="5">
        <v>0</v>
      </c>
      <c r="W81" s="11">
        <f t="shared" si="56"/>
        <v>5</v>
      </c>
      <c r="X81" s="37"/>
    </row>
    <row r="82" spans="1:24" ht="13.5" customHeight="1" x14ac:dyDescent="0.3">
      <c r="A82" s="10">
        <f t="shared" si="45"/>
        <v>0.89583333333333226</v>
      </c>
      <c r="B82" s="4">
        <v>2</v>
      </c>
      <c r="C82" s="5">
        <v>0</v>
      </c>
      <c r="D82" s="11">
        <f t="shared" si="49"/>
        <v>2</v>
      </c>
      <c r="E82" s="32">
        <v>0</v>
      </c>
      <c r="F82" s="5">
        <v>0</v>
      </c>
      <c r="G82" s="11">
        <f t="shared" si="50"/>
        <v>0</v>
      </c>
      <c r="H82" s="37"/>
      <c r="I82" s="10">
        <f t="shared" si="46"/>
        <v>0.89583333333333226</v>
      </c>
      <c r="J82" s="4">
        <v>0</v>
      </c>
      <c r="K82" s="5">
        <v>0</v>
      </c>
      <c r="L82" s="11">
        <f t="shared" si="52"/>
        <v>0</v>
      </c>
      <c r="M82" s="32">
        <v>2</v>
      </c>
      <c r="N82" s="5">
        <v>0</v>
      </c>
      <c r="O82" s="11">
        <f t="shared" si="53"/>
        <v>2</v>
      </c>
      <c r="P82" s="37"/>
      <c r="Q82" s="10">
        <f t="shared" si="47"/>
        <v>0.89583333333333226</v>
      </c>
      <c r="R82" s="4">
        <v>21</v>
      </c>
      <c r="S82" s="5">
        <v>0</v>
      </c>
      <c r="T82" s="11">
        <f t="shared" si="55"/>
        <v>21</v>
      </c>
      <c r="U82" s="32">
        <v>4</v>
      </c>
      <c r="V82" s="5">
        <v>0</v>
      </c>
      <c r="W82" s="11">
        <f t="shared" si="56"/>
        <v>4</v>
      </c>
      <c r="X82" s="37"/>
    </row>
    <row r="83" spans="1:24" ht="13.5" customHeight="1" x14ac:dyDescent="0.3">
      <c r="A83" s="14">
        <f t="shared" si="45"/>
        <v>0.90624999999999889</v>
      </c>
      <c r="B83" s="15">
        <v>0</v>
      </c>
      <c r="C83" s="16">
        <v>0</v>
      </c>
      <c r="D83" s="17">
        <f t="shared" si="49"/>
        <v>0</v>
      </c>
      <c r="E83" s="33">
        <v>0</v>
      </c>
      <c r="F83" s="16">
        <v>0</v>
      </c>
      <c r="G83" s="17">
        <f t="shared" si="50"/>
        <v>0</v>
      </c>
      <c r="H83" s="37"/>
      <c r="I83" s="14">
        <f t="shared" si="46"/>
        <v>0.90624999999999889</v>
      </c>
      <c r="J83" s="15">
        <v>1</v>
      </c>
      <c r="K83" s="16">
        <v>0</v>
      </c>
      <c r="L83" s="17">
        <f t="shared" si="52"/>
        <v>1</v>
      </c>
      <c r="M83" s="33">
        <v>1</v>
      </c>
      <c r="N83" s="16">
        <v>0</v>
      </c>
      <c r="O83" s="17">
        <f t="shared" si="53"/>
        <v>1</v>
      </c>
      <c r="P83" s="37"/>
      <c r="Q83" s="14">
        <f t="shared" si="47"/>
        <v>0.90624999999999889</v>
      </c>
      <c r="R83" s="15">
        <v>13</v>
      </c>
      <c r="S83" s="16">
        <v>0</v>
      </c>
      <c r="T83" s="17">
        <f t="shared" si="55"/>
        <v>13</v>
      </c>
      <c r="U83" s="33">
        <v>2</v>
      </c>
      <c r="V83" s="16">
        <v>0</v>
      </c>
      <c r="W83" s="17">
        <f t="shared" si="56"/>
        <v>2</v>
      </c>
      <c r="X83" s="37"/>
    </row>
    <row r="84" spans="1:24" ht="13.5" customHeight="1" x14ac:dyDescent="0.3">
      <c r="A84" s="20" t="s">
        <v>4</v>
      </c>
      <c r="B84" s="21">
        <f t="shared" ref="B84:C84" si="60">SUM(B80:B83)</f>
        <v>4</v>
      </c>
      <c r="C84" s="22">
        <f t="shared" si="60"/>
        <v>0</v>
      </c>
      <c r="D84" s="29">
        <f t="shared" si="49"/>
        <v>4</v>
      </c>
      <c r="E84" s="34">
        <f>SUM(E80:E83)</f>
        <v>2</v>
      </c>
      <c r="F84" s="22">
        <f>SUM(F80:F83)</f>
        <v>0</v>
      </c>
      <c r="G84" s="29">
        <f t="shared" si="50"/>
        <v>2</v>
      </c>
      <c r="H84" s="37"/>
      <c r="I84" s="20" t="s">
        <v>4</v>
      </c>
      <c r="J84" s="21">
        <f t="shared" ref="J84:K84" si="61">SUM(J80:J83)</f>
        <v>8</v>
      </c>
      <c r="K84" s="22">
        <f t="shared" si="61"/>
        <v>0</v>
      </c>
      <c r="L84" s="29">
        <f t="shared" si="52"/>
        <v>8</v>
      </c>
      <c r="M84" s="34">
        <f>SUM(M80:M83)</f>
        <v>4</v>
      </c>
      <c r="N84" s="22">
        <f>SUM(N80:N83)</f>
        <v>0</v>
      </c>
      <c r="O84" s="29">
        <f t="shared" si="53"/>
        <v>4</v>
      </c>
      <c r="P84" s="37"/>
      <c r="Q84" s="20" t="s">
        <v>4</v>
      </c>
      <c r="R84" s="21">
        <f t="shared" ref="R84:S84" si="62">SUM(R80:R83)</f>
        <v>55</v>
      </c>
      <c r="S84" s="22">
        <f t="shared" si="62"/>
        <v>0</v>
      </c>
      <c r="T84" s="29">
        <f t="shared" si="55"/>
        <v>55</v>
      </c>
      <c r="U84" s="34">
        <f>SUM(U80:U83)</f>
        <v>15</v>
      </c>
      <c r="V84" s="22">
        <f>SUM(V80:V83)</f>
        <v>0</v>
      </c>
      <c r="W84" s="29">
        <f t="shared" si="56"/>
        <v>15</v>
      </c>
      <c r="X84" s="37"/>
    </row>
    <row r="85" spans="1:24" ht="13.5" customHeight="1" x14ac:dyDescent="0.3">
      <c r="A85" s="9">
        <f>A83+"00:15"</f>
        <v>0.91666666666666552</v>
      </c>
      <c r="B85" s="2">
        <v>1</v>
      </c>
      <c r="C85" s="3">
        <v>0</v>
      </c>
      <c r="D85" s="8">
        <f t="shared" si="49"/>
        <v>1</v>
      </c>
      <c r="E85" s="31">
        <v>0</v>
      </c>
      <c r="F85" s="3">
        <v>0</v>
      </c>
      <c r="G85" s="8">
        <f t="shared" si="50"/>
        <v>0</v>
      </c>
      <c r="H85" s="37"/>
      <c r="I85" s="9">
        <f>I83+"00:15"</f>
        <v>0.91666666666666552</v>
      </c>
      <c r="J85" s="2">
        <v>7</v>
      </c>
      <c r="K85" s="3">
        <v>0</v>
      </c>
      <c r="L85" s="8">
        <f t="shared" si="52"/>
        <v>7</v>
      </c>
      <c r="M85" s="31">
        <v>2</v>
      </c>
      <c r="N85" s="3">
        <v>0</v>
      </c>
      <c r="O85" s="8">
        <f t="shared" si="53"/>
        <v>2</v>
      </c>
      <c r="P85" s="37"/>
      <c r="Q85" s="9">
        <f>Q83+"00:15"</f>
        <v>0.91666666666666552</v>
      </c>
      <c r="R85" s="2">
        <v>7</v>
      </c>
      <c r="S85" s="3">
        <v>0</v>
      </c>
      <c r="T85" s="8">
        <f t="shared" si="55"/>
        <v>7</v>
      </c>
      <c r="U85" s="31">
        <v>0</v>
      </c>
      <c r="V85" s="3">
        <v>0</v>
      </c>
      <c r="W85" s="8">
        <f t="shared" si="56"/>
        <v>0</v>
      </c>
      <c r="X85" s="37"/>
    </row>
    <row r="86" spans="1:24" ht="13.5" customHeight="1" x14ac:dyDescent="0.3">
      <c r="A86" s="10">
        <f t="shared" si="45"/>
        <v>0.92708333333333215</v>
      </c>
      <c r="B86" s="4">
        <v>3</v>
      </c>
      <c r="C86" s="5">
        <v>0</v>
      </c>
      <c r="D86" s="11">
        <f t="shared" si="49"/>
        <v>3</v>
      </c>
      <c r="E86" s="32">
        <v>0</v>
      </c>
      <c r="F86" s="5">
        <v>0</v>
      </c>
      <c r="G86" s="11">
        <f t="shared" si="50"/>
        <v>0</v>
      </c>
      <c r="H86" s="37"/>
      <c r="I86" s="10">
        <f t="shared" si="46"/>
        <v>0.92708333333333215</v>
      </c>
      <c r="J86" s="4">
        <v>7</v>
      </c>
      <c r="K86" s="5">
        <v>0</v>
      </c>
      <c r="L86" s="11">
        <f t="shared" si="52"/>
        <v>7</v>
      </c>
      <c r="M86" s="32">
        <v>0</v>
      </c>
      <c r="N86" s="5">
        <v>0</v>
      </c>
      <c r="O86" s="11">
        <f t="shared" si="53"/>
        <v>0</v>
      </c>
      <c r="P86" s="37"/>
      <c r="Q86" s="10">
        <f t="shared" si="47"/>
        <v>0.92708333333333215</v>
      </c>
      <c r="R86" s="4">
        <v>15</v>
      </c>
      <c r="S86" s="5">
        <v>0</v>
      </c>
      <c r="T86" s="11">
        <f t="shared" si="55"/>
        <v>15</v>
      </c>
      <c r="U86" s="32">
        <v>1</v>
      </c>
      <c r="V86" s="5">
        <v>0</v>
      </c>
      <c r="W86" s="11">
        <f t="shared" si="56"/>
        <v>1</v>
      </c>
      <c r="X86" s="37"/>
    </row>
    <row r="87" spans="1:24" ht="13.5" customHeight="1" x14ac:dyDescent="0.3">
      <c r="A87" s="10">
        <f t="shared" si="45"/>
        <v>0.93749999999999878</v>
      </c>
      <c r="B87" s="4">
        <v>0</v>
      </c>
      <c r="C87" s="5">
        <v>0</v>
      </c>
      <c r="D87" s="11">
        <f t="shared" si="49"/>
        <v>0</v>
      </c>
      <c r="E87" s="32">
        <v>0</v>
      </c>
      <c r="F87" s="5">
        <v>0</v>
      </c>
      <c r="G87" s="11">
        <f t="shared" si="50"/>
        <v>0</v>
      </c>
      <c r="H87" s="37"/>
      <c r="I87" s="10">
        <f t="shared" si="46"/>
        <v>0.93749999999999878</v>
      </c>
      <c r="J87" s="4">
        <v>3</v>
      </c>
      <c r="K87" s="5">
        <v>0</v>
      </c>
      <c r="L87" s="11">
        <f t="shared" si="52"/>
        <v>3</v>
      </c>
      <c r="M87" s="32">
        <v>0</v>
      </c>
      <c r="N87" s="5">
        <v>0</v>
      </c>
      <c r="O87" s="11">
        <f t="shared" si="53"/>
        <v>0</v>
      </c>
      <c r="P87" s="37"/>
      <c r="Q87" s="10">
        <f t="shared" si="47"/>
        <v>0.93749999999999878</v>
      </c>
      <c r="R87" s="4">
        <v>7</v>
      </c>
      <c r="S87" s="5">
        <v>0</v>
      </c>
      <c r="T87" s="11">
        <f t="shared" si="55"/>
        <v>7</v>
      </c>
      <c r="U87" s="32">
        <v>0</v>
      </c>
      <c r="V87" s="5">
        <v>0</v>
      </c>
      <c r="W87" s="11">
        <f t="shared" si="56"/>
        <v>0</v>
      </c>
      <c r="X87" s="37"/>
    </row>
    <row r="88" spans="1:24" ht="13.5" customHeight="1" x14ac:dyDescent="0.3">
      <c r="A88" s="14">
        <f t="shared" si="45"/>
        <v>0.94791666666666541</v>
      </c>
      <c r="B88" s="15">
        <v>0</v>
      </c>
      <c r="C88" s="16">
        <v>0</v>
      </c>
      <c r="D88" s="17">
        <f t="shared" si="49"/>
        <v>0</v>
      </c>
      <c r="E88" s="33">
        <v>0</v>
      </c>
      <c r="F88" s="16">
        <v>0</v>
      </c>
      <c r="G88" s="17">
        <f t="shared" si="50"/>
        <v>0</v>
      </c>
      <c r="H88" s="37"/>
      <c r="I88" s="14">
        <f t="shared" si="46"/>
        <v>0.94791666666666541</v>
      </c>
      <c r="J88" s="15">
        <v>2</v>
      </c>
      <c r="K88" s="16">
        <v>0</v>
      </c>
      <c r="L88" s="17">
        <f t="shared" si="52"/>
        <v>2</v>
      </c>
      <c r="M88" s="33">
        <v>1</v>
      </c>
      <c r="N88" s="16">
        <v>0</v>
      </c>
      <c r="O88" s="17">
        <f t="shared" si="53"/>
        <v>1</v>
      </c>
      <c r="P88" s="37"/>
      <c r="Q88" s="14">
        <f t="shared" si="47"/>
        <v>0.94791666666666541</v>
      </c>
      <c r="R88" s="15">
        <v>6</v>
      </c>
      <c r="S88" s="16">
        <v>0</v>
      </c>
      <c r="T88" s="17">
        <f t="shared" si="55"/>
        <v>6</v>
      </c>
      <c r="U88" s="33">
        <v>2</v>
      </c>
      <c r="V88" s="16">
        <v>0</v>
      </c>
      <c r="W88" s="17">
        <f t="shared" si="56"/>
        <v>2</v>
      </c>
      <c r="X88" s="37"/>
    </row>
    <row r="89" spans="1:24" ht="13.5" customHeight="1" x14ac:dyDescent="0.3">
      <c r="A89" s="20" t="s">
        <v>4</v>
      </c>
      <c r="B89" s="21">
        <f t="shared" ref="B89:C89" si="63">SUM(B85:B88)</f>
        <v>4</v>
      </c>
      <c r="C89" s="22">
        <f t="shared" si="63"/>
        <v>0</v>
      </c>
      <c r="D89" s="29">
        <f t="shared" si="49"/>
        <v>4</v>
      </c>
      <c r="E89" s="34">
        <f>SUM(E85:E88)</f>
        <v>0</v>
      </c>
      <c r="F89" s="22">
        <f>SUM(F85:F88)</f>
        <v>0</v>
      </c>
      <c r="G89" s="29">
        <f t="shared" si="50"/>
        <v>0</v>
      </c>
      <c r="H89" s="37"/>
      <c r="I89" s="20" t="s">
        <v>4</v>
      </c>
      <c r="J89" s="21">
        <f t="shared" ref="J89:K89" si="64">SUM(J85:J88)</f>
        <v>19</v>
      </c>
      <c r="K89" s="22">
        <f t="shared" si="64"/>
        <v>0</v>
      </c>
      <c r="L89" s="29">
        <f t="shared" si="52"/>
        <v>19</v>
      </c>
      <c r="M89" s="34">
        <f>SUM(M85:M88)</f>
        <v>3</v>
      </c>
      <c r="N89" s="22">
        <f>SUM(N85:N88)</f>
        <v>0</v>
      </c>
      <c r="O89" s="29">
        <f t="shared" si="53"/>
        <v>3</v>
      </c>
      <c r="P89" s="37"/>
      <c r="Q89" s="20" t="s">
        <v>4</v>
      </c>
      <c r="R89" s="21">
        <f t="shared" ref="R89:S89" si="65">SUM(R85:R88)</f>
        <v>35</v>
      </c>
      <c r="S89" s="22">
        <f t="shared" si="65"/>
        <v>0</v>
      </c>
      <c r="T89" s="29">
        <f t="shared" si="55"/>
        <v>35</v>
      </c>
      <c r="U89" s="34">
        <f>SUM(U85:U88)</f>
        <v>3</v>
      </c>
      <c r="V89" s="22">
        <f>SUM(V85:V88)</f>
        <v>0</v>
      </c>
      <c r="W89" s="29">
        <f t="shared" si="56"/>
        <v>3</v>
      </c>
      <c r="X89" s="37"/>
    </row>
    <row r="90" spans="1:24" ht="13.5" customHeight="1" x14ac:dyDescent="0.3">
      <c r="A90" s="9">
        <f>A88+"00:15"</f>
        <v>0.95833333333333204</v>
      </c>
      <c r="B90" s="2">
        <v>0</v>
      </c>
      <c r="C90" s="3">
        <v>0</v>
      </c>
      <c r="D90" s="8">
        <f t="shared" si="49"/>
        <v>0</v>
      </c>
      <c r="E90" s="31">
        <v>0</v>
      </c>
      <c r="F90" s="3">
        <v>0</v>
      </c>
      <c r="G90" s="8">
        <f t="shared" si="50"/>
        <v>0</v>
      </c>
      <c r="H90" s="37"/>
      <c r="I90" s="9">
        <f>I88+"00:15"</f>
        <v>0.95833333333333204</v>
      </c>
      <c r="J90" s="2">
        <v>1</v>
      </c>
      <c r="K90" s="3">
        <v>0</v>
      </c>
      <c r="L90" s="8">
        <f t="shared" si="52"/>
        <v>1</v>
      </c>
      <c r="M90" s="31">
        <v>0</v>
      </c>
      <c r="N90" s="3">
        <v>0</v>
      </c>
      <c r="O90" s="8">
        <f t="shared" si="53"/>
        <v>0</v>
      </c>
      <c r="P90" s="37"/>
      <c r="Q90" s="9">
        <f>Q88+"00:15"</f>
        <v>0.95833333333333204</v>
      </c>
      <c r="R90" s="2">
        <v>5</v>
      </c>
      <c r="S90" s="3">
        <v>0</v>
      </c>
      <c r="T90" s="8">
        <f t="shared" si="55"/>
        <v>5</v>
      </c>
      <c r="U90" s="31">
        <v>1</v>
      </c>
      <c r="V90" s="3">
        <v>0</v>
      </c>
      <c r="W90" s="8">
        <f t="shared" si="56"/>
        <v>1</v>
      </c>
      <c r="X90" s="37"/>
    </row>
    <row r="91" spans="1:24" ht="13.5" customHeight="1" x14ac:dyDescent="0.3">
      <c r="A91" s="10">
        <f t="shared" si="45"/>
        <v>0.96874999999999867</v>
      </c>
      <c r="B91" s="4">
        <v>0</v>
      </c>
      <c r="C91" s="5">
        <v>0</v>
      </c>
      <c r="D91" s="11">
        <f t="shared" si="49"/>
        <v>0</v>
      </c>
      <c r="E91" s="32">
        <v>0</v>
      </c>
      <c r="F91" s="5">
        <v>0</v>
      </c>
      <c r="G91" s="11">
        <f t="shared" si="50"/>
        <v>0</v>
      </c>
      <c r="H91" s="37"/>
      <c r="I91" s="10">
        <f t="shared" si="46"/>
        <v>0.96874999999999867</v>
      </c>
      <c r="J91" s="4">
        <v>3</v>
      </c>
      <c r="K91" s="5">
        <v>0</v>
      </c>
      <c r="L91" s="11">
        <f t="shared" si="52"/>
        <v>3</v>
      </c>
      <c r="M91" s="32">
        <v>0</v>
      </c>
      <c r="N91" s="5">
        <v>0</v>
      </c>
      <c r="O91" s="11">
        <f t="shared" si="53"/>
        <v>0</v>
      </c>
      <c r="P91" s="37"/>
      <c r="Q91" s="10">
        <f t="shared" si="47"/>
        <v>0.96874999999999867</v>
      </c>
      <c r="R91" s="4">
        <v>2</v>
      </c>
      <c r="S91" s="5">
        <v>0</v>
      </c>
      <c r="T91" s="11">
        <f t="shared" si="55"/>
        <v>2</v>
      </c>
      <c r="U91" s="32">
        <v>4</v>
      </c>
      <c r="V91" s="5">
        <v>0</v>
      </c>
      <c r="W91" s="11">
        <f t="shared" si="56"/>
        <v>4</v>
      </c>
      <c r="X91" s="37"/>
    </row>
    <row r="92" spans="1:24" ht="13.5" customHeight="1" x14ac:dyDescent="0.3">
      <c r="A92" s="10">
        <f t="shared" si="45"/>
        <v>0.9791666666666653</v>
      </c>
      <c r="B92" s="4">
        <v>0</v>
      </c>
      <c r="C92" s="5">
        <v>0</v>
      </c>
      <c r="D92" s="11">
        <f t="shared" si="49"/>
        <v>0</v>
      </c>
      <c r="E92" s="32">
        <v>0</v>
      </c>
      <c r="F92" s="5">
        <v>0</v>
      </c>
      <c r="G92" s="11">
        <f t="shared" si="50"/>
        <v>0</v>
      </c>
      <c r="H92" s="37"/>
      <c r="I92" s="10">
        <f t="shared" si="46"/>
        <v>0.9791666666666653</v>
      </c>
      <c r="J92" s="4">
        <v>2</v>
      </c>
      <c r="K92" s="5">
        <v>0</v>
      </c>
      <c r="L92" s="11">
        <f t="shared" si="52"/>
        <v>2</v>
      </c>
      <c r="M92" s="32">
        <v>0</v>
      </c>
      <c r="N92" s="5">
        <v>0</v>
      </c>
      <c r="O92" s="11">
        <f t="shared" si="53"/>
        <v>0</v>
      </c>
      <c r="P92" s="37"/>
      <c r="Q92" s="10">
        <f t="shared" si="47"/>
        <v>0.9791666666666653</v>
      </c>
      <c r="R92" s="4">
        <v>5</v>
      </c>
      <c r="S92" s="5">
        <v>0</v>
      </c>
      <c r="T92" s="11">
        <f t="shared" si="55"/>
        <v>5</v>
      </c>
      <c r="U92" s="32">
        <v>4</v>
      </c>
      <c r="V92" s="5">
        <v>0</v>
      </c>
      <c r="W92" s="11">
        <f t="shared" si="56"/>
        <v>4</v>
      </c>
      <c r="X92" s="37"/>
    </row>
    <row r="93" spans="1:24" ht="13.5" customHeight="1" x14ac:dyDescent="0.3">
      <c r="A93" s="14">
        <f t="shared" si="45"/>
        <v>0.98958333333333193</v>
      </c>
      <c r="B93" s="15">
        <v>0</v>
      </c>
      <c r="C93" s="16">
        <v>0</v>
      </c>
      <c r="D93" s="17">
        <f t="shared" si="49"/>
        <v>0</v>
      </c>
      <c r="E93" s="33">
        <v>0</v>
      </c>
      <c r="F93" s="16">
        <v>0</v>
      </c>
      <c r="G93" s="17">
        <f t="shared" si="50"/>
        <v>0</v>
      </c>
      <c r="H93" s="37"/>
      <c r="I93" s="14">
        <f t="shared" si="46"/>
        <v>0.98958333333333193</v>
      </c>
      <c r="J93" s="15">
        <v>1</v>
      </c>
      <c r="K93" s="16">
        <v>0</v>
      </c>
      <c r="L93" s="17">
        <f t="shared" si="52"/>
        <v>1</v>
      </c>
      <c r="M93" s="33">
        <v>0</v>
      </c>
      <c r="N93" s="16">
        <v>0</v>
      </c>
      <c r="O93" s="17">
        <f t="shared" si="53"/>
        <v>0</v>
      </c>
      <c r="P93" s="37"/>
      <c r="Q93" s="14">
        <f t="shared" si="47"/>
        <v>0.98958333333333193</v>
      </c>
      <c r="R93" s="15">
        <v>4</v>
      </c>
      <c r="S93" s="16">
        <v>0</v>
      </c>
      <c r="T93" s="17">
        <f t="shared" si="55"/>
        <v>4</v>
      </c>
      <c r="U93" s="33">
        <v>0</v>
      </c>
      <c r="V93" s="16">
        <v>0</v>
      </c>
      <c r="W93" s="17">
        <f t="shared" si="56"/>
        <v>0</v>
      </c>
      <c r="X93" s="37"/>
    </row>
    <row r="94" spans="1:24" ht="13.5" customHeight="1" x14ac:dyDescent="0.3">
      <c r="A94" s="20" t="s">
        <v>4</v>
      </c>
      <c r="B94" s="21">
        <f t="shared" ref="B94:C94" si="66">SUM(B90:B93)</f>
        <v>0</v>
      </c>
      <c r="C94" s="22">
        <f t="shared" si="66"/>
        <v>0</v>
      </c>
      <c r="D94" s="29">
        <f t="shared" si="49"/>
        <v>0</v>
      </c>
      <c r="E94" s="34">
        <f>SUM(E90:E93)</f>
        <v>0</v>
      </c>
      <c r="F94" s="22">
        <f>SUM(F90:F93)</f>
        <v>0</v>
      </c>
      <c r="G94" s="29">
        <f t="shared" si="50"/>
        <v>0</v>
      </c>
      <c r="H94" s="37"/>
      <c r="I94" s="20" t="s">
        <v>4</v>
      </c>
      <c r="J94" s="21">
        <f t="shared" ref="J94:K94" si="67">SUM(J90:J93)</f>
        <v>7</v>
      </c>
      <c r="K94" s="22">
        <f t="shared" si="67"/>
        <v>0</v>
      </c>
      <c r="L94" s="29">
        <f t="shared" si="52"/>
        <v>7</v>
      </c>
      <c r="M94" s="34">
        <f>SUM(M90:M93)</f>
        <v>0</v>
      </c>
      <c r="N94" s="22">
        <f>SUM(N90:N93)</f>
        <v>0</v>
      </c>
      <c r="O94" s="29">
        <f t="shared" si="53"/>
        <v>0</v>
      </c>
      <c r="P94" s="37"/>
      <c r="Q94" s="20" t="s">
        <v>4</v>
      </c>
      <c r="R94" s="21">
        <f t="shared" ref="R94:S94" si="68">SUM(R90:R93)</f>
        <v>16</v>
      </c>
      <c r="S94" s="22">
        <f t="shared" si="68"/>
        <v>0</v>
      </c>
      <c r="T94" s="29">
        <f t="shared" si="55"/>
        <v>16</v>
      </c>
      <c r="U94" s="34">
        <f>SUM(U90:U93)</f>
        <v>9</v>
      </c>
      <c r="V94" s="22">
        <f>SUM(V90:V93)</f>
        <v>0</v>
      </c>
      <c r="W94" s="29">
        <f t="shared" si="56"/>
        <v>9</v>
      </c>
      <c r="X94" s="37"/>
    </row>
    <row r="95" spans="1:24" ht="13.5" customHeight="1" x14ac:dyDescent="0.3">
      <c r="A95" s="9">
        <f>A93+"00:15"</f>
        <v>0.99999999999999856</v>
      </c>
      <c r="B95" s="2">
        <v>1</v>
      </c>
      <c r="C95" s="3">
        <v>0</v>
      </c>
      <c r="D95" s="8">
        <f t="shared" si="49"/>
        <v>1</v>
      </c>
      <c r="E95" s="31">
        <v>1</v>
      </c>
      <c r="F95" s="3">
        <v>0</v>
      </c>
      <c r="G95" s="8">
        <f t="shared" si="50"/>
        <v>1</v>
      </c>
      <c r="H95" s="37"/>
      <c r="I95" s="9">
        <f>I93+"00:15"</f>
        <v>0.99999999999999856</v>
      </c>
      <c r="J95" s="2">
        <v>9</v>
      </c>
      <c r="K95" s="3">
        <v>0</v>
      </c>
      <c r="L95" s="8">
        <f t="shared" si="52"/>
        <v>9</v>
      </c>
      <c r="M95" s="31">
        <v>0</v>
      </c>
      <c r="N95" s="3">
        <v>0</v>
      </c>
      <c r="O95" s="8">
        <f t="shared" si="53"/>
        <v>0</v>
      </c>
      <c r="P95" s="37"/>
      <c r="Q95" s="9">
        <f>Q93+"00:15"</f>
        <v>0.99999999999999856</v>
      </c>
      <c r="R95" s="2">
        <v>2</v>
      </c>
      <c r="S95" s="3">
        <v>0</v>
      </c>
      <c r="T95" s="8">
        <f t="shared" si="55"/>
        <v>2</v>
      </c>
      <c r="U95" s="31">
        <v>3</v>
      </c>
      <c r="V95" s="3">
        <v>0</v>
      </c>
      <c r="W95" s="8">
        <f t="shared" si="56"/>
        <v>3</v>
      </c>
      <c r="X95" s="37"/>
    </row>
    <row r="96" spans="1:24" ht="13.5" customHeight="1" x14ac:dyDescent="0.3">
      <c r="A96" s="10">
        <f t="shared" si="45"/>
        <v>1.0104166666666652</v>
      </c>
      <c r="B96" s="4">
        <v>2</v>
      </c>
      <c r="C96" s="5">
        <v>0</v>
      </c>
      <c r="D96" s="11">
        <f t="shared" si="49"/>
        <v>2</v>
      </c>
      <c r="E96" s="32">
        <v>0</v>
      </c>
      <c r="F96" s="5">
        <v>0</v>
      </c>
      <c r="G96" s="11">
        <f t="shared" si="50"/>
        <v>0</v>
      </c>
      <c r="H96" s="37"/>
      <c r="I96" s="10">
        <f t="shared" si="46"/>
        <v>1.0104166666666652</v>
      </c>
      <c r="J96" s="4">
        <v>3</v>
      </c>
      <c r="K96" s="5">
        <v>0</v>
      </c>
      <c r="L96" s="11">
        <f t="shared" si="52"/>
        <v>3</v>
      </c>
      <c r="M96" s="32">
        <v>0</v>
      </c>
      <c r="N96" s="5">
        <v>0</v>
      </c>
      <c r="O96" s="11">
        <f t="shared" si="53"/>
        <v>0</v>
      </c>
      <c r="P96" s="37"/>
      <c r="Q96" s="10">
        <f t="shared" si="47"/>
        <v>1.0104166666666652</v>
      </c>
      <c r="R96" s="4">
        <v>2</v>
      </c>
      <c r="S96" s="5">
        <v>0</v>
      </c>
      <c r="T96" s="11">
        <f t="shared" si="55"/>
        <v>2</v>
      </c>
      <c r="U96" s="32">
        <v>5</v>
      </c>
      <c r="V96" s="5">
        <v>0</v>
      </c>
      <c r="W96" s="11">
        <f t="shared" si="56"/>
        <v>5</v>
      </c>
      <c r="X96" s="37"/>
    </row>
    <row r="97" spans="1:24" ht="13.5" customHeight="1" x14ac:dyDescent="0.3">
      <c r="A97" s="10">
        <f t="shared" si="45"/>
        <v>1.0208333333333319</v>
      </c>
      <c r="B97" s="4">
        <v>1</v>
      </c>
      <c r="C97" s="5">
        <v>0</v>
      </c>
      <c r="D97" s="11">
        <f t="shared" si="49"/>
        <v>1</v>
      </c>
      <c r="E97" s="32">
        <v>0</v>
      </c>
      <c r="F97" s="5">
        <v>0</v>
      </c>
      <c r="G97" s="11">
        <f t="shared" si="50"/>
        <v>0</v>
      </c>
      <c r="H97" s="37"/>
      <c r="I97" s="10">
        <f t="shared" si="46"/>
        <v>1.0208333333333319</v>
      </c>
      <c r="J97" s="4">
        <v>1</v>
      </c>
      <c r="K97" s="5">
        <v>0</v>
      </c>
      <c r="L97" s="11">
        <f t="shared" si="52"/>
        <v>1</v>
      </c>
      <c r="M97" s="32">
        <v>0</v>
      </c>
      <c r="N97" s="5">
        <v>0</v>
      </c>
      <c r="O97" s="11">
        <f t="shared" si="53"/>
        <v>0</v>
      </c>
      <c r="P97" s="37"/>
      <c r="Q97" s="10">
        <f t="shared" si="47"/>
        <v>1.0208333333333319</v>
      </c>
      <c r="R97" s="4">
        <v>7</v>
      </c>
      <c r="S97" s="5">
        <v>0</v>
      </c>
      <c r="T97" s="11">
        <f t="shared" si="55"/>
        <v>7</v>
      </c>
      <c r="U97" s="32">
        <v>0</v>
      </c>
      <c r="V97" s="5">
        <v>0</v>
      </c>
      <c r="W97" s="11">
        <f t="shared" si="56"/>
        <v>0</v>
      </c>
      <c r="X97" s="37"/>
    </row>
    <row r="98" spans="1:24" ht="13.5" customHeight="1" x14ac:dyDescent="0.3">
      <c r="A98" s="14">
        <f t="shared" si="45"/>
        <v>1.0312499999999987</v>
      </c>
      <c r="B98" s="15">
        <v>0</v>
      </c>
      <c r="C98" s="16">
        <v>0</v>
      </c>
      <c r="D98" s="17">
        <f t="shared" si="49"/>
        <v>0</v>
      </c>
      <c r="E98" s="33">
        <v>0</v>
      </c>
      <c r="F98" s="16">
        <v>0</v>
      </c>
      <c r="G98" s="17">
        <f t="shared" si="50"/>
        <v>0</v>
      </c>
      <c r="H98" s="37"/>
      <c r="I98" s="14">
        <f t="shared" si="46"/>
        <v>1.0312499999999987</v>
      </c>
      <c r="J98" s="15">
        <v>0</v>
      </c>
      <c r="K98" s="16">
        <v>0</v>
      </c>
      <c r="L98" s="17">
        <f t="shared" si="52"/>
        <v>0</v>
      </c>
      <c r="M98" s="33">
        <v>0</v>
      </c>
      <c r="N98" s="16">
        <v>0</v>
      </c>
      <c r="O98" s="17">
        <f t="shared" si="53"/>
        <v>0</v>
      </c>
      <c r="P98" s="37"/>
      <c r="Q98" s="14">
        <f t="shared" si="47"/>
        <v>1.0312499999999987</v>
      </c>
      <c r="R98" s="15">
        <v>2</v>
      </c>
      <c r="S98" s="16">
        <v>0</v>
      </c>
      <c r="T98" s="17">
        <f t="shared" si="55"/>
        <v>2</v>
      </c>
      <c r="U98" s="33">
        <v>0</v>
      </c>
      <c r="V98" s="16">
        <v>0</v>
      </c>
      <c r="W98" s="17">
        <f t="shared" si="56"/>
        <v>0</v>
      </c>
      <c r="X98" s="37"/>
    </row>
    <row r="99" spans="1:24" ht="13.5" customHeight="1" x14ac:dyDescent="0.3">
      <c r="A99" s="20" t="s">
        <v>4</v>
      </c>
      <c r="B99" s="21">
        <f t="shared" ref="B99:C99" si="69">SUM(B95:B98)</f>
        <v>4</v>
      </c>
      <c r="C99" s="22">
        <f t="shared" si="69"/>
        <v>0</v>
      </c>
      <c r="D99" s="29">
        <f t="shared" si="49"/>
        <v>4</v>
      </c>
      <c r="E99" s="34">
        <f>SUM(E95:E98)</f>
        <v>1</v>
      </c>
      <c r="F99" s="22">
        <f>SUM(F95:F98)</f>
        <v>0</v>
      </c>
      <c r="G99" s="29">
        <f t="shared" si="50"/>
        <v>1</v>
      </c>
      <c r="H99" s="37"/>
      <c r="I99" s="20" t="s">
        <v>4</v>
      </c>
      <c r="J99" s="21">
        <f t="shared" ref="J99:K99" si="70">SUM(J95:J98)</f>
        <v>13</v>
      </c>
      <c r="K99" s="22">
        <f t="shared" si="70"/>
        <v>0</v>
      </c>
      <c r="L99" s="29">
        <f t="shared" si="52"/>
        <v>13</v>
      </c>
      <c r="M99" s="34">
        <f>SUM(M95:M98)</f>
        <v>0</v>
      </c>
      <c r="N99" s="22">
        <f>SUM(N95:N98)</f>
        <v>0</v>
      </c>
      <c r="O99" s="29">
        <f t="shared" si="53"/>
        <v>0</v>
      </c>
      <c r="P99" s="37"/>
      <c r="Q99" s="20" t="s">
        <v>4</v>
      </c>
      <c r="R99" s="21">
        <f t="shared" ref="R99:S99" si="71">SUM(R95:R98)</f>
        <v>13</v>
      </c>
      <c r="S99" s="22">
        <f t="shared" si="71"/>
        <v>0</v>
      </c>
      <c r="T99" s="29">
        <f t="shared" si="55"/>
        <v>13</v>
      </c>
      <c r="U99" s="34">
        <f>SUM(U95:U98)</f>
        <v>8</v>
      </c>
      <c r="V99" s="22">
        <f>SUM(V95:V98)</f>
        <v>0</v>
      </c>
      <c r="W99" s="29">
        <f t="shared" si="56"/>
        <v>8</v>
      </c>
      <c r="X99" s="37"/>
    </row>
    <row r="100" spans="1:24" ht="13.5" customHeight="1" x14ac:dyDescent="0.3">
      <c r="A100" s="9">
        <f>A98+"00:15"</f>
        <v>1.0416666666666654</v>
      </c>
      <c r="B100" s="2">
        <v>2</v>
      </c>
      <c r="C100" s="3">
        <v>0</v>
      </c>
      <c r="D100" s="8">
        <f t="shared" si="49"/>
        <v>2</v>
      </c>
      <c r="E100" s="31">
        <v>0</v>
      </c>
      <c r="F100" s="3">
        <v>0</v>
      </c>
      <c r="G100" s="8">
        <f t="shared" si="50"/>
        <v>0</v>
      </c>
      <c r="H100" s="37"/>
      <c r="I100" s="9">
        <f>I98+"00:15"</f>
        <v>1.0416666666666654</v>
      </c>
      <c r="J100" s="2">
        <v>0</v>
      </c>
      <c r="K100" s="3">
        <v>0</v>
      </c>
      <c r="L100" s="8">
        <f t="shared" si="52"/>
        <v>0</v>
      </c>
      <c r="M100" s="31">
        <v>0</v>
      </c>
      <c r="N100" s="3">
        <v>0</v>
      </c>
      <c r="O100" s="8">
        <f t="shared" si="53"/>
        <v>0</v>
      </c>
      <c r="P100" s="37"/>
      <c r="Q100" s="9">
        <f>Q98+"00:15"</f>
        <v>1.0416666666666654</v>
      </c>
      <c r="R100" s="2">
        <v>2</v>
      </c>
      <c r="S100" s="3">
        <v>0</v>
      </c>
      <c r="T100" s="8">
        <f t="shared" si="55"/>
        <v>2</v>
      </c>
      <c r="U100" s="31">
        <v>0</v>
      </c>
      <c r="V100" s="3">
        <v>0</v>
      </c>
      <c r="W100" s="8">
        <f t="shared" si="56"/>
        <v>0</v>
      </c>
      <c r="X100" s="37"/>
    </row>
    <row r="101" spans="1:24" ht="13.5" customHeight="1" x14ac:dyDescent="0.3">
      <c r="A101" s="10">
        <f t="shared" si="45"/>
        <v>1.0520833333333321</v>
      </c>
      <c r="B101" s="4">
        <v>2</v>
      </c>
      <c r="C101" s="5">
        <v>0</v>
      </c>
      <c r="D101" s="11">
        <f t="shared" si="49"/>
        <v>2</v>
      </c>
      <c r="E101" s="32">
        <v>0</v>
      </c>
      <c r="F101" s="5">
        <v>0</v>
      </c>
      <c r="G101" s="11">
        <f t="shared" si="50"/>
        <v>0</v>
      </c>
      <c r="H101" s="37"/>
      <c r="I101" s="10">
        <f t="shared" si="46"/>
        <v>1.0520833333333321</v>
      </c>
      <c r="J101" s="4">
        <v>4</v>
      </c>
      <c r="K101" s="5">
        <v>0</v>
      </c>
      <c r="L101" s="11">
        <f t="shared" si="52"/>
        <v>4</v>
      </c>
      <c r="M101" s="32">
        <v>1</v>
      </c>
      <c r="N101" s="5">
        <v>0</v>
      </c>
      <c r="O101" s="11">
        <f t="shared" si="53"/>
        <v>1</v>
      </c>
      <c r="P101" s="37"/>
      <c r="Q101" s="10">
        <f t="shared" si="47"/>
        <v>1.0520833333333321</v>
      </c>
      <c r="R101" s="4">
        <v>5</v>
      </c>
      <c r="S101" s="5">
        <v>0</v>
      </c>
      <c r="T101" s="11">
        <f t="shared" si="55"/>
        <v>5</v>
      </c>
      <c r="U101" s="32">
        <v>0</v>
      </c>
      <c r="V101" s="5">
        <v>0</v>
      </c>
      <c r="W101" s="11">
        <f t="shared" si="56"/>
        <v>0</v>
      </c>
      <c r="X101" s="37"/>
    </row>
    <row r="102" spans="1:24" ht="13.5" customHeight="1" x14ac:dyDescent="0.3">
      <c r="A102" s="10">
        <f t="shared" si="45"/>
        <v>1.0624999999999989</v>
      </c>
      <c r="B102" s="4">
        <v>0</v>
      </c>
      <c r="C102" s="5">
        <v>0</v>
      </c>
      <c r="D102" s="11">
        <f t="shared" si="49"/>
        <v>0</v>
      </c>
      <c r="E102" s="32">
        <v>0</v>
      </c>
      <c r="F102" s="5">
        <v>0</v>
      </c>
      <c r="G102" s="11">
        <f t="shared" si="50"/>
        <v>0</v>
      </c>
      <c r="H102" s="37"/>
      <c r="I102" s="10">
        <f t="shared" si="46"/>
        <v>1.0624999999999989</v>
      </c>
      <c r="J102" s="4">
        <v>3</v>
      </c>
      <c r="K102" s="5">
        <v>0</v>
      </c>
      <c r="L102" s="11">
        <f t="shared" si="52"/>
        <v>3</v>
      </c>
      <c r="M102" s="32">
        <v>0</v>
      </c>
      <c r="N102" s="5">
        <v>0</v>
      </c>
      <c r="O102" s="11">
        <f t="shared" si="53"/>
        <v>0</v>
      </c>
      <c r="P102" s="37"/>
      <c r="Q102" s="10">
        <f t="shared" si="47"/>
        <v>1.0624999999999989</v>
      </c>
      <c r="R102" s="4">
        <v>3</v>
      </c>
      <c r="S102" s="5">
        <v>0</v>
      </c>
      <c r="T102" s="11">
        <f t="shared" si="55"/>
        <v>3</v>
      </c>
      <c r="U102" s="32">
        <v>0</v>
      </c>
      <c r="V102" s="5">
        <v>0</v>
      </c>
      <c r="W102" s="11">
        <f t="shared" si="56"/>
        <v>0</v>
      </c>
      <c r="X102" s="37"/>
    </row>
    <row r="103" spans="1:24" ht="13.5" customHeight="1" x14ac:dyDescent="0.3">
      <c r="A103" s="14">
        <f t="shared" si="45"/>
        <v>1.0729166666666656</v>
      </c>
      <c r="B103" s="15">
        <v>0</v>
      </c>
      <c r="C103" s="16">
        <v>0</v>
      </c>
      <c r="D103" s="17">
        <f t="shared" si="49"/>
        <v>0</v>
      </c>
      <c r="E103" s="33">
        <v>0</v>
      </c>
      <c r="F103" s="16">
        <v>0</v>
      </c>
      <c r="G103" s="17">
        <f t="shared" si="50"/>
        <v>0</v>
      </c>
      <c r="H103" s="37"/>
      <c r="I103" s="14">
        <f t="shared" si="46"/>
        <v>1.0729166666666656</v>
      </c>
      <c r="J103" s="15">
        <v>2</v>
      </c>
      <c r="K103" s="16">
        <v>0</v>
      </c>
      <c r="L103" s="17">
        <f t="shared" si="52"/>
        <v>2</v>
      </c>
      <c r="M103" s="33">
        <v>0</v>
      </c>
      <c r="N103" s="16">
        <v>0</v>
      </c>
      <c r="O103" s="17">
        <f t="shared" si="53"/>
        <v>0</v>
      </c>
      <c r="P103" s="37"/>
      <c r="Q103" s="14">
        <f t="shared" si="47"/>
        <v>1.0729166666666656</v>
      </c>
      <c r="R103" s="15">
        <v>1</v>
      </c>
      <c r="S103" s="16">
        <v>0</v>
      </c>
      <c r="T103" s="17">
        <f t="shared" si="55"/>
        <v>1</v>
      </c>
      <c r="U103" s="33">
        <v>0</v>
      </c>
      <c r="V103" s="16">
        <v>0</v>
      </c>
      <c r="W103" s="17">
        <f t="shared" si="56"/>
        <v>0</v>
      </c>
      <c r="X103" s="37"/>
    </row>
    <row r="104" spans="1:24" ht="13.5" customHeight="1" x14ac:dyDescent="0.3">
      <c r="A104" s="20" t="s">
        <v>4</v>
      </c>
      <c r="B104" s="21">
        <f t="shared" ref="B104:C104" si="72">SUM(B100:B103)</f>
        <v>4</v>
      </c>
      <c r="C104" s="22">
        <f t="shared" si="72"/>
        <v>0</v>
      </c>
      <c r="D104" s="29">
        <f t="shared" si="49"/>
        <v>4</v>
      </c>
      <c r="E104" s="34">
        <f>SUM(E100:E103)</f>
        <v>0</v>
      </c>
      <c r="F104" s="22">
        <f>SUM(F100:F103)</f>
        <v>0</v>
      </c>
      <c r="G104" s="29">
        <f t="shared" si="50"/>
        <v>0</v>
      </c>
      <c r="H104" s="37"/>
      <c r="I104" s="20" t="s">
        <v>4</v>
      </c>
      <c r="J104" s="21">
        <f t="shared" ref="J104:K104" si="73">SUM(J100:J103)</f>
        <v>9</v>
      </c>
      <c r="K104" s="22">
        <f t="shared" si="73"/>
        <v>0</v>
      </c>
      <c r="L104" s="29">
        <f t="shared" si="52"/>
        <v>9</v>
      </c>
      <c r="M104" s="34">
        <f>SUM(M100:M103)</f>
        <v>1</v>
      </c>
      <c r="N104" s="22">
        <f>SUM(N100:N103)</f>
        <v>0</v>
      </c>
      <c r="O104" s="29">
        <f t="shared" si="53"/>
        <v>1</v>
      </c>
      <c r="P104" s="37"/>
      <c r="Q104" s="20" t="s">
        <v>4</v>
      </c>
      <c r="R104" s="21">
        <f t="shared" ref="R104:S104" si="74">SUM(R100:R103)</f>
        <v>11</v>
      </c>
      <c r="S104" s="22">
        <f t="shared" si="74"/>
        <v>0</v>
      </c>
      <c r="T104" s="29">
        <f t="shared" si="55"/>
        <v>11</v>
      </c>
      <c r="U104" s="34">
        <f>SUM(U100:U103)</f>
        <v>0</v>
      </c>
      <c r="V104" s="22">
        <f>SUM(V100:V103)</f>
        <v>0</v>
      </c>
      <c r="W104" s="29">
        <f t="shared" si="56"/>
        <v>0</v>
      </c>
      <c r="X104" s="37"/>
    </row>
    <row r="105" spans="1:24" ht="13.5" customHeight="1" x14ac:dyDescent="0.3">
      <c r="A105" s="9">
        <f>A103+"00:15"</f>
        <v>1.0833333333333324</v>
      </c>
      <c r="B105" s="2">
        <v>0</v>
      </c>
      <c r="C105" s="3">
        <v>0</v>
      </c>
      <c r="D105" s="8">
        <f t="shared" si="49"/>
        <v>0</v>
      </c>
      <c r="E105" s="31">
        <v>0</v>
      </c>
      <c r="F105" s="3">
        <v>0</v>
      </c>
      <c r="G105" s="8">
        <f t="shared" si="50"/>
        <v>0</v>
      </c>
      <c r="H105" s="37"/>
      <c r="I105" s="9">
        <f>I103+"00:15"</f>
        <v>1.0833333333333324</v>
      </c>
      <c r="J105" s="2">
        <v>6</v>
      </c>
      <c r="K105" s="3">
        <v>0</v>
      </c>
      <c r="L105" s="8">
        <f t="shared" si="52"/>
        <v>6</v>
      </c>
      <c r="M105" s="31">
        <v>0</v>
      </c>
      <c r="N105" s="3">
        <v>0</v>
      </c>
      <c r="O105" s="8">
        <f t="shared" si="53"/>
        <v>0</v>
      </c>
      <c r="P105" s="37"/>
      <c r="Q105" s="9">
        <f>Q103+"00:15"</f>
        <v>1.0833333333333324</v>
      </c>
      <c r="R105" s="2">
        <v>2</v>
      </c>
      <c r="S105" s="3">
        <v>0</v>
      </c>
      <c r="T105" s="8">
        <f t="shared" si="55"/>
        <v>2</v>
      </c>
      <c r="U105" s="31">
        <v>0</v>
      </c>
      <c r="V105" s="3">
        <v>0</v>
      </c>
      <c r="W105" s="8">
        <f t="shared" si="56"/>
        <v>0</v>
      </c>
      <c r="X105" s="37"/>
    </row>
    <row r="106" spans="1:24" ht="13.5" customHeight="1" x14ac:dyDescent="0.3">
      <c r="A106" s="10">
        <f t="shared" si="45"/>
        <v>1.0937499999999991</v>
      </c>
      <c r="B106" s="4">
        <v>0</v>
      </c>
      <c r="C106" s="5">
        <v>0</v>
      </c>
      <c r="D106" s="11">
        <f t="shared" si="49"/>
        <v>0</v>
      </c>
      <c r="E106" s="32">
        <v>0</v>
      </c>
      <c r="F106" s="5">
        <v>0</v>
      </c>
      <c r="G106" s="11">
        <f t="shared" si="50"/>
        <v>0</v>
      </c>
      <c r="H106" s="37"/>
      <c r="I106" s="10">
        <f t="shared" si="46"/>
        <v>1.0937499999999991</v>
      </c>
      <c r="J106" s="4">
        <v>6</v>
      </c>
      <c r="K106" s="5">
        <v>0</v>
      </c>
      <c r="L106" s="11">
        <f t="shared" si="52"/>
        <v>6</v>
      </c>
      <c r="M106" s="32">
        <v>2</v>
      </c>
      <c r="N106" s="5">
        <v>0</v>
      </c>
      <c r="O106" s="11">
        <f t="shared" si="53"/>
        <v>2</v>
      </c>
      <c r="P106" s="37"/>
      <c r="Q106" s="10">
        <f t="shared" si="47"/>
        <v>1.0937499999999991</v>
      </c>
      <c r="R106" s="4">
        <v>0</v>
      </c>
      <c r="S106" s="5">
        <v>0</v>
      </c>
      <c r="T106" s="11">
        <f t="shared" si="55"/>
        <v>0</v>
      </c>
      <c r="U106" s="32">
        <v>0</v>
      </c>
      <c r="V106" s="5">
        <v>0</v>
      </c>
      <c r="W106" s="11">
        <f t="shared" si="56"/>
        <v>0</v>
      </c>
      <c r="X106" s="37"/>
    </row>
    <row r="107" spans="1:24" ht="13.5" customHeight="1" x14ac:dyDescent="0.3">
      <c r="A107" s="10">
        <f t="shared" si="45"/>
        <v>1.1041666666666659</v>
      </c>
      <c r="B107" s="4">
        <v>0</v>
      </c>
      <c r="C107" s="5">
        <v>0</v>
      </c>
      <c r="D107" s="11">
        <f t="shared" si="49"/>
        <v>0</v>
      </c>
      <c r="E107" s="32">
        <v>0</v>
      </c>
      <c r="F107" s="5">
        <v>0</v>
      </c>
      <c r="G107" s="11">
        <f t="shared" si="50"/>
        <v>0</v>
      </c>
      <c r="H107" s="37"/>
      <c r="I107" s="10">
        <f t="shared" si="46"/>
        <v>1.1041666666666659</v>
      </c>
      <c r="J107" s="4">
        <v>0</v>
      </c>
      <c r="K107" s="5">
        <v>0</v>
      </c>
      <c r="L107" s="11">
        <f t="shared" si="52"/>
        <v>0</v>
      </c>
      <c r="M107" s="32">
        <v>0</v>
      </c>
      <c r="N107" s="5">
        <v>0</v>
      </c>
      <c r="O107" s="11">
        <f t="shared" si="53"/>
        <v>0</v>
      </c>
      <c r="P107" s="37"/>
      <c r="Q107" s="10">
        <f t="shared" si="47"/>
        <v>1.1041666666666659</v>
      </c>
      <c r="R107" s="4">
        <v>0</v>
      </c>
      <c r="S107" s="5">
        <v>0</v>
      </c>
      <c r="T107" s="11">
        <f t="shared" si="55"/>
        <v>0</v>
      </c>
      <c r="U107" s="32">
        <v>2</v>
      </c>
      <c r="V107" s="5">
        <v>0</v>
      </c>
      <c r="W107" s="11">
        <f t="shared" si="56"/>
        <v>2</v>
      </c>
      <c r="X107" s="37"/>
    </row>
    <row r="108" spans="1:24" ht="13.5" customHeight="1" x14ac:dyDescent="0.3">
      <c r="A108" s="14">
        <f t="shared" si="45"/>
        <v>1.1145833333333326</v>
      </c>
      <c r="B108" s="15">
        <v>0</v>
      </c>
      <c r="C108" s="16">
        <v>0</v>
      </c>
      <c r="D108" s="17">
        <f t="shared" si="49"/>
        <v>0</v>
      </c>
      <c r="E108" s="33">
        <v>0</v>
      </c>
      <c r="F108" s="16">
        <v>0</v>
      </c>
      <c r="G108" s="17">
        <f t="shared" si="50"/>
        <v>0</v>
      </c>
      <c r="H108" s="37"/>
      <c r="I108" s="14">
        <f t="shared" si="46"/>
        <v>1.1145833333333326</v>
      </c>
      <c r="J108" s="15">
        <v>5</v>
      </c>
      <c r="K108" s="16">
        <v>0</v>
      </c>
      <c r="L108" s="17">
        <f t="shared" si="52"/>
        <v>5</v>
      </c>
      <c r="M108" s="33">
        <v>0</v>
      </c>
      <c r="N108" s="16">
        <v>0</v>
      </c>
      <c r="O108" s="17">
        <f t="shared" si="53"/>
        <v>0</v>
      </c>
      <c r="P108" s="37"/>
      <c r="Q108" s="14">
        <f t="shared" si="47"/>
        <v>1.1145833333333326</v>
      </c>
      <c r="R108" s="15">
        <v>1</v>
      </c>
      <c r="S108" s="16">
        <v>0</v>
      </c>
      <c r="T108" s="17">
        <f t="shared" si="55"/>
        <v>1</v>
      </c>
      <c r="U108" s="33">
        <v>0</v>
      </c>
      <c r="V108" s="16">
        <v>0</v>
      </c>
      <c r="W108" s="17">
        <f t="shared" si="56"/>
        <v>0</v>
      </c>
      <c r="X108" s="37"/>
    </row>
    <row r="109" spans="1:24" ht="13.5" customHeight="1" x14ac:dyDescent="0.3">
      <c r="A109" s="20" t="s">
        <v>4</v>
      </c>
      <c r="B109" s="21">
        <f t="shared" ref="B109:C109" si="75">SUM(B105:B108)</f>
        <v>0</v>
      </c>
      <c r="C109" s="22">
        <f t="shared" si="75"/>
        <v>0</v>
      </c>
      <c r="D109" s="29">
        <f t="shared" si="49"/>
        <v>0</v>
      </c>
      <c r="E109" s="34">
        <f>SUM(E105:E108)</f>
        <v>0</v>
      </c>
      <c r="F109" s="22">
        <f>SUM(F105:F108)</f>
        <v>0</v>
      </c>
      <c r="G109" s="29">
        <f t="shared" si="50"/>
        <v>0</v>
      </c>
      <c r="H109" s="37"/>
      <c r="I109" s="20" t="s">
        <v>4</v>
      </c>
      <c r="J109" s="21">
        <f t="shared" ref="J109:K109" si="76">SUM(J105:J108)</f>
        <v>17</v>
      </c>
      <c r="K109" s="22">
        <f t="shared" si="76"/>
        <v>0</v>
      </c>
      <c r="L109" s="29">
        <f t="shared" si="52"/>
        <v>17</v>
      </c>
      <c r="M109" s="34">
        <f>SUM(M105:M108)</f>
        <v>2</v>
      </c>
      <c r="N109" s="22">
        <f>SUM(N105:N108)</f>
        <v>0</v>
      </c>
      <c r="O109" s="29">
        <f t="shared" si="53"/>
        <v>2</v>
      </c>
      <c r="P109" s="37"/>
      <c r="Q109" s="20" t="s">
        <v>4</v>
      </c>
      <c r="R109" s="21">
        <f t="shared" ref="R109:S109" si="77">SUM(R105:R108)</f>
        <v>3</v>
      </c>
      <c r="S109" s="22">
        <f t="shared" si="77"/>
        <v>0</v>
      </c>
      <c r="T109" s="29">
        <f t="shared" si="55"/>
        <v>3</v>
      </c>
      <c r="U109" s="34">
        <f>SUM(U105:U108)</f>
        <v>2</v>
      </c>
      <c r="V109" s="22">
        <f>SUM(V105:V108)</f>
        <v>0</v>
      </c>
      <c r="W109" s="29">
        <f t="shared" si="56"/>
        <v>2</v>
      </c>
      <c r="X109" s="37"/>
    </row>
    <row r="110" spans="1:24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49"/>
        <v>0</v>
      </c>
      <c r="E110" s="31">
        <v>0</v>
      </c>
      <c r="F110" s="3">
        <v>0</v>
      </c>
      <c r="G110" s="8">
        <f t="shared" si="50"/>
        <v>0</v>
      </c>
      <c r="H110" s="37"/>
      <c r="I110" s="9">
        <f>I108+"00:15"</f>
        <v>1.1249999999999993</v>
      </c>
      <c r="J110" s="2">
        <v>1</v>
      </c>
      <c r="K110" s="3">
        <v>0</v>
      </c>
      <c r="L110" s="8">
        <f t="shared" si="52"/>
        <v>1</v>
      </c>
      <c r="M110" s="31">
        <v>0</v>
      </c>
      <c r="N110" s="3">
        <v>0</v>
      </c>
      <c r="O110" s="8">
        <f t="shared" si="53"/>
        <v>0</v>
      </c>
      <c r="P110" s="37"/>
      <c r="Q110" s="9">
        <f>Q108+"00:15"</f>
        <v>1.1249999999999993</v>
      </c>
      <c r="R110" s="2">
        <v>1</v>
      </c>
      <c r="S110" s="3">
        <v>0</v>
      </c>
      <c r="T110" s="8">
        <f t="shared" si="55"/>
        <v>1</v>
      </c>
      <c r="U110" s="31">
        <v>1</v>
      </c>
      <c r="V110" s="3">
        <v>0</v>
      </c>
      <c r="W110" s="8">
        <f t="shared" si="56"/>
        <v>1</v>
      </c>
      <c r="X110" s="37"/>
    </row>
    <row r="111" spans="1:24" ht="13.5" customHeight="1" x14ac:dyDescent="0.3">
      <c r="A111" s="10">
        <f t="shared" si="45"/>
        <v>1.1354166666666661</v>
      </c>
      <c r="B111" s="4">
        <v>3</v>
      </c>
      <c r="C111" s="5">
        <v>0</v>
      </c>
      <c r="D111" s="11">
        <f t="shared" si="49"/>
        <v>3</v>
      </c>
      <c r="E111" s="32">
        <v>0</v>
      </c>
      <c r="F111" s="5">
        <v>0</v>
      </c>
      <c r="G111" s="11">
        <f t="shared" si="50"/>
        <v>0</v>
      </c>
      <c r="H111" s="37"/>
      <c r="I111" s="10">
        <f t="shared" si="46"/>
        <v>1.1354166666666661</v>
      </c>
      <c r="J111" s="4">
        <v>2</v>
      </c>
      <c r="K111" s="5">
        <v>0</v>
      </c>
      <c r="L111" s="11">
        <f t="shared" si="52"/>
        <v>2</v>
      </c>
      <c r="M111" s="32">
        <v>0</v>
      </c>
      <c r="N111" s="5">
        <v>0</v>
      </c>
      <c r="O111" s="11">
        <f t="shared" si="53"/>
        <v>0</v>
      </c>
      <c r="P111" s="37"/>
      <c r="Q111" s="10">
        <f t="shared" si="47"/>
        <v>1.1354166666666661</v>
      </c>
      <c r="R111" s="4">
        <v>19</v>
      </c>
      <c r="S111" s="5">
        <v>0</v>
      </c>
      <c r="T111" s="11">
        <f t="shared" si="55"/>
        <v>19</v>
      </c>
      <c r="U111" s="32">
        <v>0</v>
      </c>
      <c r="V111" s="5">
        <v>0</v>
      </c>
      <c r="W111" s="11">
        <f t="shared" si="56"/>
        <v>0</v>
      </c>
      <c r="X111" s="37"/>
    </row>
    <row r="112" spans="1:24" ht="13.5" customHeight="1" x14ac:dyDescent="0.3">
      <c r="A112" s="10">
        <f t="shared" si="45"/>
        <v>1.1458333333333328</v>
      </c>
      <c r="B112" s="4">
        <v>0</v>
      </c>
      <c r="C112" s="5">
        <v>0</v>
      </c>
      <c r="D112" s="11">
        <f t="shared" si="49"/>
        <v>0</v>
      </c>
      <c r="E112" s="32">
        <v>0</v>
      </c>
      <c r="F112" s="5">
        <v>0</v>
      </c>
      <c r="G112" s="11">
        <f t="shared" si="50"/>
        <v>0</v>
      </c>
      <c r="H112" s="37"/>
      <c r="I112" s="10">
        <f t="shared" si="46"/>
        <v>1.1458333333333328</v>
      </c>
      <c r="J112" s="4">
        <v>0</v>
      </c>
      <c r="K112" s="5">
        <v>0</v>
      </c>
      <c r="L112" s="11">
        <f t="shared" si="52"/>
        <v>0</v>
      </c>
      <c r="M112" s="32">
        <v>0</v>
      </c>
      <c r="N112" s="5">
        <v>0</v>
      </c>
      <c r="O112" s="11">
        <f t="shared" si="53"/>
        <v>0</v>
      </c>
      <c r="P112" s="37"/>
      <c r="Q112" s="10">
        <f t="shared" si="47"/>
        <v>1.1458333333333328</v>
      </c>
      <c r="R112" s="4">
        <v>4</v>
      </c>
      <c r="S112" s="5">
        <v>0</v>
      </c>
      <c r="T112" s="11">
        <f t="shared" si="55"/>
        <v>4</v>
      </c>
      <c r="U112" s="32">
        <v>0</v>
      </c>
      <c r="V112" s="5">
        <v>0</v>
      </c>
      <c r="W112" s="11">
        <f t="shared" si="56"/>
        <v>0</v>
      </c>
      <c r="X112" s="37"/>
    </row>
    <row r="113" spans="1:24" ht="13.5" customHeight="1" x14ac:dyDescent="0.3">
      <c r="A113" s="14">
        <f t="shared" si="45"/>
        <v>1.1562499999999996</v>
      </c>
      <c r="B113" s="15">
        <v>0</v>
      </c>
      <c r="C113" s="16">
        <v>0</v>
      </c>
      <c r="D113" s="17">
        <f t="shared" si="49"/>
        <v>0</v>
      </c>
      <c r="E113" s="33">
        <v>0</v>
      </c>
      <c r="F113" s="16">
        <v>0</v>
      </c>
      <c r="G113" s="17">
        <f t="shared" si="50"/>
        <v>0</v>
      </c>
      <c r="H113" s="37"/>
      <c r="I113" s="14">
        <f t="shared" si="46"/>
        <v>1.1562499999999996</v>
      </c>
      <c r="J113" s="15">
        <v>1</v>
      </c>
      <c r="K113" s="16">
        <v>0</v>
      </c>
      <c r="L113" s="17">
        <f t="shared" si="52"/>
        <v>1</v>
      </c>
      <c r="M113" s="33">
        <v>0</v>
      </c>
      <c r="N113" s="16">
        <v>0</v>
      </c>
      <c r="O113" s="17">
        <f t="shared" si="53"/>
        <v>0</v>
      </c>
      <c r="P113" s="37"/>
      <c r="Q113" s="14">
        <f t="shared" si="47"/>
        <v>1.1562499999999996</v>
      </c>
      <c r="R113" s="15">
        <v>0</v>
      </c>
      <c r="S113" s="16">
        <v>0</v>
      </c>
      <c r="T113" s="17">
        <f t="shared" si="55"/>
        <v>0</v>
      </c>
      <c r="U113" s="33">
        <v>2</v>
      </c>
      <c r="V113" s="16">
        <v>0</v>
      </c>
      <c r="W113" s="17">
        <f t="shared" si="56"/>
        <v>2</v>
      </c>
      <c r="X113" s="37"/>
    </row>
    <row r="114" spans="1:24" ht="13.5" customHeight="1" x14ac:dyDescent="0.3">
      <c r="A114" s="20" t="s">
        <v>4</v>
      </c>
      <c r="B114" s="21">
        <f t="shared" ref="B114:C114" si="78">SUM(B110:B113)</f>
        <v>3</v>
      </c>
      <c r="C114" s="22">
        <f t="shared" si="78"/>
        <v>0</v>
      </c>
      <c r="D114" s="29">
        <f t="shared" si="49"/>
        <v>3</v>
      </c>
      <c r="E114" s="34">
        <f>SUM(E110:E113)</f>
        <v>0</v>
      </c>
      <c r="F114" s="22">
        <f>SUM(F110:F113)</f>
        <v>0</v>
      </c>
      <c r="G114" s="29">
        <f t="shared" si="50"/>
        <v>0</v>
      </c>
      <c r="H114" s="37"/>
      <c r="I114" s="20" t="s">
        <v>4</v>
      </c>
      <c r="J114" s="21">
        <f t="shared" ref="J114:K114" si="79">SUM(J110:J113)</f>
        <v>4</v>
      </c>
      <c r="K114" s="22">
        <f t="shared" si="79"/>
        <v>0</v>
      </c>
      <c r="L114" s="29">
        <f t="shared" si="52"/>
        <v>4</v>
      </c>
      <c r="M114" s="34">
        <f>SUM(M110:M113)</f>
        <v>0</v>
      </c>
      <c r="N114" s="22">
        <f>SUM(N110:N113)</f>
        <v>0</v>
      </c>
      <c r="O114" s="29">
        <f t="shared" si="53"/>
        <v>0</v>
      </c>
      <c r="P114" s="37"/>
      <c r="Q114" s="20" t="s">
        <v>4</v>
      </c>
      <c r="R114" s="21">
        <f t="shared" ref="R114:S114" si="80">SUM(R110:R113)</f>
        <v>24</v>
      </c>
      <c r="S114" s="22">
        <f t="shared" si="80"/>
        <v>0</v>
      </c>
      <c r="T114" s="29">
        <f t="shared" si="55"/>
        <v>24</v>
      </c>
      <c r="U114" s="34">
        <f>SUM(U110:U113)</f>
        <v>3</v>
      </c>
      <c r="V114" s="22">
        <f>SUM(V110:V113)</f>
        <v>0</v>
      </c>
      <c r="W114" s="29">
        <f t="shared" si="56"/>
        <v>3</v>
      </c>
      <c r="X114" s="37"/>
    </row>
    <row r="115" spans="1:24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49"/>
        <v>0</v>
      </c>
      <c r="E115" s="31">
        <v>0</v>
      </c>
      <c r="F115" s="3">
        <v>0</v>
      </c>
      <c r="G115" s="8">
        <f t="shared" si="50"/>
        <v>0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52"/>
        <v>0</v>
      </c>
      <c r="M115" s="31">
        <v>0</v>
      </c>
      <c r="N115" s="3">
        <v>0</v>
      </c>
      <c r="O115" s="8">
        <f t="shared" si="53"/>
        <v>0</v>
      </c>
      <c r="P115" s="37"/>
      <c r="Q115" s="9">
        <f>Q113+"00:15"</f>
        <v>1.1666666666666663</v>
      </c>
      <c r="R115" s="2">
        <v>4</v>
      </c>
      <c r="S115" s="3">
        <v>0</v>
      </c>
      <c r="T115" s="8">
        <f t="shared" si="55"/>
        <v>4</v>
      </c>
      <c r="U115" s="31">
        <v>0</v>
      </c>
      <c r="V115" s="3">
        <v>0</v>
      </c>
      <c r="W115" s="8">
        <f t="shared" si="56"/>
        <v>0</v>
      </c>
      <c r="X115" s="37"/>
    </row>
    <row r="116" spans="1:24" ht="13.5" customHeight="1" x14ac:dyDescent="0.3">
      <c r="A116" s="10">
        <f t="shared" si="45"/>
        <v>1.177083333333333</v>
      </c>
      <c r="B116" s="4">
        <v>0</v>
      </c>
      <c r="C116" s="5">
        <v>0</v>
      </c>
      <c r="D116" s="11">
        <f t="shared" si="49"/>
        <v>0</v>
      </c>
      <c r="E116" s="32">
        <v>0</v>
      </c>
      <c r="F116" s="5">
        <v>0</v>
      </c>
      <c r="G116" s="11">
        <f t="shared" si="50"/>
        <v>0</v>
      </c>
      <c r="H116" s="37"/>
      <c r="I116" s="10">
        <f t="shared" si="46"/>
        <v>1.177083333333333</v>
      </c>
      <c r="J116" s="4">
        <v>0</v>
      </c>
      <c r="K116" s="5">
        <v>0</v>
      </c>
      <c r="L116" s="11">
        <f t="shared" si="52"/>
        <v>0</v>
      </c>
      <c r="M116" s="32">
        <v>0</v>
      </c>
      <c r="N116" s="5">
        <v>0</v>
      </c>
      <c r="O116" s="11">
        <f t="shared" si="53"/>
        <v>0</v>
      </c>
      <c r="P116" s="37"/>
      <c r="Q116" s="10">
        <f t="shared" si="47"/>
        <v>1.177083333333333</v>
      </c>
      <c r="R116" s="4">
        <v>2</v>
      </c>
      <c r="S116" s="5">
        <v>0</v>
      </c>
      <c r="T116" s="11">
        <f t="shared" si="55"/>
        <v>2</v>
      </c>
      <c r="U116" s="32">
        <v>1</v>
      </c>
      <c r="V116" s="5">
        <v>0</v>
      </c>
      <c r="W116" s="11">
        <f t="shared" si="56"/>
        <v>1</v>
      </c>
      <c r="X116" s="37"/>
    </row>
    <row r="117" spans="1:24" ht="13.5" customHeight="1" x14ac:dyDescent="0.3">
      <c r="A117" s="10">
        <f t="shared" si="45"/>
        <v>1.1874999999999998</v>
      </c>
      <c r="B117" s="4">
        <v>0</v>
      </c>
      <c r="C117" s="5">
        <v>0</v>
      </c>
      <c r="D117" s="11">
        <f t="shared" si="49"/>
        <v>0</v>
      </c>
      <c r="E117" s="32">
        <v>0</v>
      </c>
      <c r="F117" s="5">
        <v>0</v>
      </c>
      <c r="G117" s="11">
        <f t="shared" si="50"/>
        <v>0</v>
      </c>
      <c r="H117" s="37"/>
      <c r="I117" s="10">
        <f t="shared" si="46"/>
        <v>1.1874999999999998</v>
      </c>
      <c r="J117" s="4">
        <v>0</v>
      </c>
      <c r="K117" s="5">
        <v>0</v>
      </c>
      <c r="L117" s="11">
        <f t="shared" si="52"/>
        <v>0</v>
      </c>
      <c r="M117" s="32">
        <v>1</v>
      </c>
      <c r="N117" s="5">
        <v>0</v>
      </c>
      <c r="O117" s="11">
        <f t="shared" si="53"/>
        <v>1</v>
      </c>
      <c r="P117" s="37"/>
      <c r="Q117" s="10">
        <f t="shared" si="47"/>
        <v>1.1874999999999998</v>
      </c>
      <c r="R117" s="4">
        <v>0</v>
      </c>
      <c r="S117" s="5">
        <v>0</v>
      </c>
      <c r="T117" s="11">
        <f t="shared" si="55"/>
        <v>0</v>
      </c>
      <c r="U117" s="32">
        <v>1</v>
      </c>
      <c r="V117" s="5">
        <v>0</v>
      </c>
      <c r="W117" s="11">
        <f t="shared" si="56"/>
        <v>1</v>
      </c>
      <c r="X117" s="37"/>
    </row>
    <row r="118" spans="1:24" ht="13.5" customHeight="1" x14ac:dyDescent="0.3">
      <c r="A118" s="14">
        <f t="shared" si="45"/>
        <v>1.1979166666666665</v>
      </c>
      <c r="B118" s="15">
        <v>0</v>
      </c>
      <c r="C118" s="16">
        <v>0</v>
      </c>
      <c r="D118" s="17">
        <f t="shared" si="49"/>
        <v>0</v>
      </c>
      <c r="E118" s="33">
        <v>0</v>
      </c>
      <c r="F118" s="16">
        <v>0</v>
      </c>
      <c r="G118" s="17">
        <f t="shared" si="50"/>
        <v>0</v>
      </c>
      <c r="H118" s="37"/>
      <c r="I118" s="14">
        <f t="shared" si="46"/>
        <v>1.1979166666666665</v>
      </c>
      <c r="J118" s="15">
        <v>0</v>
      </c>
      <c r="K118" s="16">
        <v>0</v>
      </c>
      <c r="L118" s="17">
        <f t="shared" si="52"/>
        <v>0</v>
      </c>
      <c r="M118" s="33">
        <v>0</v>
      </c>
      <c r="N118" s="16">
        <v>0</v>
      </c>
      <c r="O118" s="17">
        <f t="shared" si="53"/>
        <v>0</v>
      </c>
      <c r="P118" s="37"/>
      <c r="Q118" s="14">
        <f t="shared" si="47"/>
        <v>1.1979166666666665</v>
      </c>
      <c r="R118" s="15">
        <v>0</v>
      </c>
      <c r="S118" s="16">
        <v>0</v>
      </c>
      <c r="T118" s="17">
        <f t="shared" si="55"/>
        <v>0</v>
      </c>
      <c r="U118" s="33">
        <v>0</v>
      </c>
      <c r="V118" s="16">
        <v>0</v>
      </c>
      <c r="W118" s="17">
        <f t="shared" si="56"/>
        <v>0</v>
      </c>
      <c r="X118" s="37"/>
    </row>
    <row r="119" spans="1:24" ht="13.5" customHeight="1" x14ac:dyDescent="0.3">
      <c r="A119" s="20" t="s">
        <v>4</v>
      </c>
      <c r="B119" s="21">
        <f t="shared" ref="B119:C119" si="81">SUM(B115:B118)</f>
        <v>0</v>
      </c>
      <c r="C119" s="22">
        <f t="shared" si="81"/>
        <v>0</v>
      </c>
      <c r="D119" s="29">
        <f t="shared" si="49"/>
        <v>0</v>
      </c>
      <c r="E119" s="34">
        <f>SUM(E115:E118)</f>
        <v>0</v>
      </c>
      <c r="F119" s="22">
        <f>SUM(F115:F118)</f>
        <v>0</v>
      </c>
      <c r="G119" s="29">
        <f t="shared" si="50"/>
        <v>0</v>
      </c>
      <c r="H119" s="37"/>
      <c r="I119" s="20" t="s">
        <v>4</v>
      </c>
      <c r="J119" s="21">
        <f t="shared" ref="J119:K119" si="82">SUM(J115:J118)</f>
        <v>0</v>
      </c>
      <c r="K119" s="22">
        <f t="shared" si="82"/>
        <v>0</v>
      </c>
      <c r="L119" s="29">
        <f t="shared" si="52"/>
        <v>0</v>
      </c>
      <c r="M119" s="34">
        <f>SUM(M115:M118)</f>
        <v>1</v>
      </c>
      <c r="N119" s="22">
        <f>SUM(N115:N118)</f>
        <v>0</v>
      </c>
      <c r="O119" s="29">
        <f t="shared" si="53"/>
        <v>1</v>
      </c>
      <c r="P119" s="37"/>
      <c r="Q119" s="20" t="s">
        <v>4</v>
      </c>
      <c r="R119" s="21">
        <f t="shared" ref="R119:S119" si="83">SUM(R115:R118)</f>
        <v>6</v>
      </c>
      <c r="S119" s="22">
        <f t="shared" si="83"/>
        <v>0</v>
      </c>
      <c r="T119" s="29">
        <f t="shared" si="55"/>
        <v>6</v>
      </c>
      <c r="U119" s="34">
        <f>SUM(U115:U118)</f>
        <v>2</v>
      </c>
      <c r="V119" s="22">
        <f>SUM(V115:V118)</f>
        <v>0</v>
      </c>
      <c r="W119" s="29">
        <f t="shared" si="56"/>
        <v>2</v>
      </c>
      <c r="X119" s="37"/>
    </row>
    <row r="120" spans="1:24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49"/>
        <v>0</v>
      </c>
      <c r="E120" s="31">
        <v>0</v>
      </c>
      <c r="F120" s="3">
        <v>0</v>
      </c>
      <c r="G120" s="8">
        <f t="shared" si="50"/>
        <v>0</v>
      </c>
      <c r="H120" s="37"/>
      <c r="I120" s="9">
        <f>I118+"00:15"</f>
        <v>1.2083333333333333</v>
      </c>
      <c r="J120" s="2">
        <v>1</v>
      </c>
      <c r="K120" s="3">
        <v>0</v>
      </c>
      <c r="L120" s="8">
        <f t="shared" si="52"/>
        <v>1</v>
      </c>
      <c r="M120" s="31">
        <v>1</v>
      </c>
      <c r="N120" s="3">
        <v>0</v>
      </c>
      <c r="O120" s="8">
        <f t="shared" si="53"/>
        <v>1</v>
      </c>
      <c r="P120" s="37"/>
      <c r="Q120" s="9">
        <f>Q118+"00:15"</f>
        <v>1.2083333333333333</v>
      </c>
      <c r="R120" s="2">
        <v>1</v>
      </c>
      <c r="S120" s="3">
        <v>0</v>
      </c>
      <c r="T120" s="8">
        <f t="shared" si="55"/>
        <v>1</v>
      </c>
      <c r="U120" s="31">
        <v>2</v>
      </c>
      <c r="V120" s="3">
        <v>0</v>
      </c>
      <c r="W120" s="8">
        <f t="shared" si="56"/>
        <v>2</v>
      </c>
      <c r="X120" s="37"/>
    </row>
    <row r="121" spans="1:24" ht="13.5" customHeight="1" x14ac:dyDescent="0.3">
      <c r="A121" s="10">
        <f t="shared" si="45"/>
        <v>1.21875</v>
      </c>
      <c r="B121" s="4">
        <v>0</v>
      </c>
      <c r="C121" s="5">
        <v>0</v>
      </c>
      <c r="D121" s="11">
        <f t="shared" si="49"/>
        <v>0</v>
      </c>
      <c r="E121" s="32">
        <v>0</v>
      </c>
      <c r="F121" s="5">
        <v>0</v>
      </c>
      <c r="G121" s="11">
        <f t="shared" si="50"/>
        <v>0</v>
      </c>
      <c r="H121" s="37"/>
      <c r="I121" s="10">
        <f t="shared" si="46"/>
        <v>1.21875</v>
      </c>
      <c r="J121" s="4">
        <v>2</v>
      </c>
      <c r="K121" s="5">
        <v>0</v>
      </c>
      <c r="L121" s="11">
        <f t="shared" si="52"/>
        <v>2</v>
      </c>
      <c r="M121" s="32">
        <v>0</v>
      </c>
      <c r="N121" s="5">
        <v>0</v>
      </c>
      <c r="O121" s="11">
        <f t="shared" si="53"/>
        <v>0</v>
      </c>
      <c r="P121" s="37"/>
      <c r="Q121" s="10">
        <f t="shared" si="47"/>
        <v>1.21875</v>
      </c>
      <c r="R121" s="4">
        <v>1</v>
      </c>
      <c r="S121" s="5">
        <v>0</v>
      </c>
      <c r="T121" s="11">
        <f t="shared" si="55"/>
        <v>1</v>
      </c>
      <c r="U121" s="32">
        <v>2</v>
      </c>
      <c r="V121" s="5">
        <v>0</v>
      </c>
      <c r="W121" s="11">
        <f t="shared" si="56"/>
        <v>2</v>
      </c>
      <c r="X121" s="37"/>
    </row>
    <row r="122" spans="1:24" ht="13.5" customHeight="1" x14ac:dyDescent="0.3">
      <c r="A122" s="10">
        <f t="shared" si="45"/>
        <v>1.2291666666666667</v>
      </c>
      <c r="B122" s="4">
        <v>0</v>
      </c>
      <c r="C122" s="5">
        <v>0</v>
      </c>
      <c r="D122" s="11">
        <f t="shared" si="49"/>
        <v>0</v>
      </c>
      <c r="E122" s="32">
        <v>0</v>
      </c>
      <c r="F122" s="5">
        <v>0</v>
      </c>
      <c r="G122" s="11">
        <f t="shared" si="50"/>
        <v>0</v>
      </c>
      <c r="H122" s="37"/>
      <c r="I122" s="10">
        <f t="shared" si="46"/>
        <v>1.2291666666666667</v>
      </c>
      <c r="J122" s="4">
        <v>0</v>
      </c>
      <c r="K122" s="5">
        <v>0</v>
      </c>
      <c r="L122" s="11">
        <f t="shared" si="52"/>
        <v>0</v>
      </c>
      <c r="M122" s="32">
        <v>0</v>
      </c>
      <c r="N122" s="5">
        <v>0</v>
      </c>
      <c r="O122" s="11">
        <f t="shared" si="53"/>
        <v>0</v>
      </c>
      <c r="P122" s="37"/>
      <c r="Q122" s="10">
        <f t="shared" si="47"/>
        <v>1.2291666666666667</v>
      </c>
      <c r="R122" s="4">
        <v>2</v>
      </c>
      <c r="S122" s="5">
        <v>0</v>
      </c>
      <c r="T122" s="11">
        <f t="shared" si="55"/>
        <v>2</v>
      </c>
      <c r="U122" s="32">
        <v>2</v>
      </c>
      <c r="V122" s="5">
        <v>0</v>
      </c>
      <c r="W122" s="11">
        <f t="shared" si="56"/>
        <v>2</v>
      </c>
      <c r="X122" s="37"/>
    </row>
    <row r="123" spans="1:24" ht="13.5" customHeight="1" x14ac:dyDescent="0.3">
      <c r="A123" s="14">
        <f t="shared" si="45"/>
        <v>1.2395833333333335</v>
      </c>
      <c r="B123" s="15">
        <v>0</v>
      </c>
      <c r="C123" s="16">
        <v>0</v>
      </c>
      <c r="D123" s="17">
        <f t="shared" si="49"/>
        <v>0</v>
      </c>
      <c r="E123" s="33">
        <v>0</v>
      </c>
      <c r="F123" s="16">
        <v>0</v>
      </c>
      <c r="G123" s="17">
        <f t="shared" si="50"/>
        <v>0</v>
      </c>
      <c r="H123" s="37"/>
      <c r="I123" s="14">
        <f t="shared" si="46"/>
        <v>1.2395833333333335</v>
      </c>
      <c r="J123" s="15">
        <v>0</v>
      </c>
      <c r="K123" s="16">
        <v>0</v>
      </c>
      <c r="L123" s="17">
        <f t="shared" si="52"/>
        <v>0</v>
      </c>
      <c r="M123" s="33">
        <v>3</v>
      </c>
      <c r="N123" s="16">
        <v>0</v>
      </c>
      <c r="O123" s="17">
        <f t="shared" si="53"/>
        <v>3</v>
      </c>
      <c r="P123" s="37"/>
      <c r="Q123" s="14">
        <f t="shared" si="47"/>
        <v>1.2395833333333335</v>
      </c>
      <c r="R123" s="15">
        <v>1</v>
      </c>
      <c r="S123" s="16">
        <v>0</v>
      </c>
      <c r="T123" s="17">
        <f t="shared" si="55"/>
        <v>1</v>
      </c>
      <c r="U123" s="33">
        <v>3</v>
      </c>
      <c r="V123" s="16">
        <v>0</v>
      </c>
      <c r="W123" s="17">
        <f t="shared" si="56"/>
        <v>3</v>
      </c>
      <c r="X123" s="37"/>
    </row>
    <row r="124" spans="1:24" ht="13.5" customHeight="1" x14ac:dyDescent="0.3">
      <c r="A124" s="20" t="s">
        <v>4</v>
      </c>
      <c r="B124" s="21">
        <f t="shared" ref="B124:C124" si="84">SUM(B120:B123)</f>
        <v>0</v>
      </c>
      <c r="C124" s="22">
        <f t="shared" si="84"/>
        <v>0</v>
      </c>
      <c r="D124" s="29">
        <f t="shared" si="49"/>
        <v>0</v>
      </c>
      <c r="E124" s="34">
        <f>SUM(E120:E123)</f>
        <v>0</v>
      </c>
      <c r="F124" s="22">
        <f>SUM(F120:F123)</f>
        <v>0</v>
      </c>
      <c r="G124" s="29">
        <f t="shared" si="50"/>
        <v>0</v>
      </c>
      <c r="H124" s="37"/>
      <c r="I124" s="20" t="s">
        <v>4</v>
      </c>
      <c r="J124" s="21">
        <f t="shared" ref="J124:K124" si="85">SUM(J120:J123)</f>
        <v>3</v>
      </c>
      <c r="K124" s="22">
        <f t="shared" si="85"/>
        <v>0</v>
      </c>
      <c r="L124" s="29">
        <f t="shared" si="52"/>
        <v>3</v>
      </c>
      <c r="M124" s="34">
        <f>SUM(M120:M123)</f>
        <v>4</v>
      </c>
      <c r="N124" s="22">
        <f>SUM(N120:N123)</f>
        <v>0</v>
      </c>
      <c r="O124" s="29">
        <f t="shared" si="53"/>
        <v>4</v>
      </c>
      <c r="P124" s="37"/>
      <c r="Q124" s="20" t="s">
        <v>4</v>
      </c>
      <c r="R124" s="21">
        <f t="shared" ref="R124:S124" si="86">SUM(R120:R123)</f>
        <v>5</v>
      </c>
      <c r="S124" s="22">
        <f t="shared" si="86"/>
        <v>0</v>
      </c>
      <c r="T124" s="29">
        <f t="shared" si="55"/>
        <v>5</v>
      </c>
      <c r="U124" s="34">
        <f>SUM(U120:U123)</f>
        <v>9</v>
      </c>
      <c r="V124" s="22">
        <f>SUM(V120:V123)</f>
        <v>0</v>
      </c>
      <c r="W124" s="29">
        <f t="shared" si="56"/>
        <v>9</v>
      </c>
      <c r="X124" s="37"/>
    </row>
    <row r="125" spans="1:24" ht="13.5" customHeight="1" x14ac:dyDescent="0.3">
      <c r="A125" s="9">
        <f>A123+"00:15"</f>
        <v>1.2500000000000002</v>
      </c>
      <c r="B125" s="2">
        <v>1</v>
      </c>
      <c r="C125" s="3">
        <v>0</v>
      </c>
      <c r="D125" s="8">
        <f t="shared" si="49"/>
        <v>1</v>
      </c>
      <c r="E125" s="31">
        <v>0</v>
      </c>
      <c r="F125" s="3">
        <v>0</v>
      </c>
      <c r="G125" s="8">
        <f t="shared" si="50"/>
        <v>0</v>
      </c>
      <c r="H125" s="37"/>
      <c r="I125" s="9">
        <f>I123+"00:15"</f>
        <v>1.2500000000000002</v>
      </c>
      <c r="J125" s="2">
        <v>0</v>
      </c>
      <c r="K125" s="3">
        <v>0</v>
      </c>
      <c r="L125" s="8">
        <f t="shared" si="52"/>
        <v>0</v>
      </c>
      <c r="M125" s="31">
        <v>2</v>
      </c>
      <c r="N125" s="3">
        <v>0</v>
      </c>
      <c r="O125" s="8">
        <f t="shared" si="53"/>
        <v>2</v>
      </c>
      <c r="P125" s="37"/>
      <c r="Q125" s="9">
        <f>Q123+"00:15"</f>
        <v>1.2500000000000002</v>
      </c>
      <c r="R125" s="2">
        <v>1</v>
      </c>
      <c r="S125" s="3">
        <v>0</v>
      </c>
      <c r="T125" s="8">
        <f t="shared" si="55"/>
        <v>1</v>
      </c>
      <c r="U125" s="31">
        <v>5</v>
      </c>
      <c r="V125" s="3">
        <v>0</v>
      </c>
      <c r="W125" s="8">
        <f t="shared" si="56"/>
        <v>5</v>
      </c>
      <c r="X125" s="37"/>
    </row>
    <row r="126" spans="1:24" ht="13.5" customHeight="1" x14ac:dyDescent="0.3">
      <c r="A126" s="10">
        <f t="shared" si="45"/>
        <v>1.260416666666667</v>
      </c>
      <c r="B126" s="4">
        <v>0</v>
      </c>
      <c r="C126" s="5">
        <v>0</v>
      </c>
      <c r="D126" s="11">
        <f t="shared" si="49"/>
        <v>0</v>
      </c>
      <c r="E126" s="32">
        <v>0</v>
      </c>
      <c r="F126" s="5">
        <v>0</v>
      </c>
      <c r="G126" s="11">
        <f t="shared" si="50"/>
        <v>0</v>
      </c>
      <c r="H126" s="37"/>
      <c r="I126" s="10">
        <f t="shared" si="46"/>
        <v>1.260416666666667</v>
      </c>
      <c r="J126" s="4">
        <v>0</v>
      </c>
      <c r="K126" s="5">
        <v>0</v>
      </c>
      <c r="L126" s="11">
        <f t="shared" si="52"/>
        <v>0</v>
      </c>
      <c r="M126" s="32">
        <v>1</v>
      </c>
      <c r="N126" s="5">
        <v>0</v>
      </c>
      <c r="O126" s="11">
        <f t="shared" si="53"/>
        <v>1</v>
      </c>
      <c r="P126" s="37"/>
      <c r="Q126" s="10">
        <f t="shared" si="47"/>
        <v>1.260416666666667</v>
      </c>
      <c r="R126" s="4">
        <v>0</v>
      </c>
      <c r="S126" s="5">
        <v>0</v>
      </c>
      <c r="T126" s="11">
        <f t="shared" si="55"/>
        <v>0</v>
      </c>
      <c r="U126" s="32">
        <v>1</v>
      </c>
      <c r="V126" s="5">
        <v>0</v>
      </c>
      <c r="W126" s="11">
        <f t="shared" si="56"/>
        <v>1</v>
      </c>
      <c r="X126" s="37"/>
    </row>
    <row r="127" spans="1:24" ht="13.5" customHeight="1" x14ac:dyDescent="0.3">
      <c r="A127" s="10">
        <f t="shared" si="45"/>
        <v>1.2708333333333337</v>
      </c>
      <c r="B127" s="4">
        <v>0</v>
      </c>
      <c r="C127" s="5">
        <v>0</v>
      </c>
      <c r="D127" s="11">
        <f t="shared" si="49"/>
        <v>0</v>
      </c>
      <c r="E127" s="32">
        <v>3</v>
      </c>
      <c r="F127" s="5">
        <v>0</v>
      </c>
      <c r="G127" s="11">
        <f t="shared" si="50"/>
        <v>3</v>
      </c>
      <c r="H127" s="37"/>
      <c r="I127" s="10">
        <f t="shared" si="46"/>
        <v>1.2708333333333337</v>
      </c>
      <c r="J127" s="4">
        <v>1</v>
      </c>
      <c r="K127" s="5">
        <v>0</v>
      </c>
      <c r="L127" s="11">
        <f t="shared" si="52"/>
        <v>1</v>
      </c>
      <c r="M127" s="32">
        <v>8</v>
      </c>
      <c r="N127" s="5">
        <v>0</v>
      </c>
      <c r="O127" s="11">
        <f t="shared" si="53"/>
        <v>8</v>
      </c>
      <c r="P127" s="37"/>
      <c r="Q127" s="10">
        <f t="shared" si="47"/>
        <v>1.2708333333333337</v>
      </c>
      <c r="R127" s="4">
        <v>4</v>
      </c>
      <c r="S127" s="5">
        <v>0</v>
      </c>
      <c r="T127" s="11">
        <f t="shared" si="55"/>
        <v>4</v>
      </c>
      <c r="U127" s="32">
        <v>12</v>
      </c>
      <c r="V127" s="5">
        <v>0</v>
      </c>
      <c r="W127" s="11">
        <f t="shared" si="56"/>
        <v>12</v>
      </c>
      <c r="X127" s="37"/>
    </row>
    <row r="128" spans="1:24" ht="13.5" customHeight="1" x14ac:dyDescent="0.3">
      <c r="A128" s="14">
        <f t="shared" si="45"/>
        <v>1.2812500000000004</v>
      </c>
      <c r="B128" s="15">
        <v>0</v>
      </c>
      <c r="C128" s="16">
        <v>0</v>
      </c>
      <c r="D128" s="17">
        <f t="shared" si="49"/>
        <v>0</v>
      </c>
      <c r="E128" s="33">
        <v>0</v>
      </c>
      <c r="F128" s="16">
        <v>0</v>
      </c>
      <c r="G128" s="17">
        <f t="shared" si="50"/>
        <v>0</v>
      </c>
      <c r="H128" s="37"/>
      <c r="I128" s="14">
        <f t="shared" si="46"/>
        <v>1.2812500000000004</v>
      </c>
      <c r="J128" s="15">
        <v>2</v>
      </c>
      <c r="K128" s="16">
        <v>0</v>
      </c>
      <c r="L128" s="17">
        <f t="shared" si="52"/>
        <v>2</v>
      </c>
      <c r="M128" s="33">
        <v>7</v>
      </c>
      <c r="N128" s="16">
        <v>0</v>
      </c>
      <c r="O128" s="17">
        <f t="shared" si="53"/>
        <v>7</v>
      </c>
      <c r="P128" s="37"/>
      <c r="Q128" s="14">
        <f t="shared" si="47"/>
        <v>1.2812500000000004</v>
      </c>
      <c r="R128" s="15">
        <v>0</v>
      </c>
      <c r="S128" s="16">
        <v>0</v>
      </c>
      <c r="T128" s="17">
        <f t="shared" si="55"/>
        <v>0</v>
      </c>
      <c r="U128" s="33">
        <v>11</v>
      </c>
      <c r="V128" s="16">
        <v>0</v>
      </c>
      <c r="W128" s="17">
        <f t="shared" si="56"/>
        <v>11</v>
      </c>
      <c r="X128" s="37"/>
    </row>
    <row r="129" spans="1:24" ht="13.5" customHeight="1" thickBot="1" x14ac:dyDescent="0.35">
      <c r="A129" s="20" t="s">
        <v>4</v>
      </c>
      <c r="B129" s="21">
        <f t="shared" ref="B129:C129" si="87">SUM(B125:B128)</f>
        <v>1</v>
      </c>
      <c r="C129" s="22">
        <f t="shared" si="87"/>
        <v>0</v>
      </c>
      <c r="D129" s="29">
        <f t="shared" si="49"/>
        <v>1</v>
      </c>
      <c r="E129" s="34">
        <f>SUM(E125:E128)</f>
        <v>3</v>
      </c>
      <c r="F129" s="22">
        <f>SUM(F125:F128)</f>
        <v>0</v>
      </c>
      <c r="G129" s="29">
        <f t="shared" si="50"/>
        <v>3</v>
      </c>
      <c r="H129" s="37"/>
      <c r="I129" s="20" t="s">
        <v>4</v>
      </c>
      <c r="J129" s="21">
        <f t="shared" ref="J129:K129" si="88">SUM(J125:J128)</f>
        <v>3</v>
      </c>
      <c r="K129" s="22">
        <f t="shared" si="88"/>
        <v>0</v>
      </c>
      <c r="L129" s="29">
        <f t="shared" si="52"/>
        <v>3</v>
      </c>
      <c r="M129" s="34">
        <f>SUM(M125:M128)</f>
        <v>18</v>
      </c>
      <c r="N129" s="22">
        <f>SUM(N125:N128)</f>
        <v>0</v>
      </c>
      <c r="O129" s="29">
        <f t="shared" si="53"/>
        <v>18</v>
      </c>
      <c r="P129" s="37"/>
      <c r="Q129" s="20" t="s">
        <v>4</v>
      </c>
      <c r="R129" s="21">
        <f t="shared" ref="R129:S129" si="89">SUM(R125:R128)</f>
        <v>5</v>
      </c>
      <c r="S129" s="22">
        <f t="shared" si="89"/>
        <v>0</v>
      </c>
      <c r="T129" s="29">
        <f t="shared" si="55"/>
        <v>5</v>
      </c>
      <c r="U129" s="34">
        <f>SUM(U125:U128)</f>
        <v>29</v>
      </c>
      <c r="V129" s="22">
        <f>SUM(V125:V128)</f>
        <v>0</v>
      </c>
      <c r="W129" s="29">
        <f t="shared" si="56"/>
        <v>29</v>
      </c>
      <c r="X129" s="37"/>
    </row>
    <row r="130" spans="1:24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36</v>
      </c>
      <c r="C130" s="28">
        <f t="shared" ref="C130:G130" si="90">SUM(C14,C19,C24,C29,C34,C39,C44,C49,C54,C59,C64,C69,C74,C79,C84,C89,C94,C99,C104,C109,C114,C119,C124,C129)</f>
        <v>0</v>
      </c>
      <c r="D130" s="48">
        <f t="shared" si="90"/>
        <v>36</v>
      </c>
      <c r="E130" s="13">
        <f t="shared" si="90"/>
        <v>38</v>
      </c>
      <c r="F130" s="28">
        <f t="shared" si="90"/>
        <v>1</v>
      </c>
      <c r="G130" s="48">
        <f t="shared" si="90"/>
        <v>39</v>
      </c>
      <c r="H130" s="37"/>
      <c r="I130" s="12" t="s">
        <v>5</v>
      </c>
      <c r="J130" s="13">
        <f>SUM(J14,J19,J24,J29,J34,J39,J44,J49,J54,J59,J64,J69,J74,J79,J84,J89,J94,J99,J104,J109,J114,J119,J124,J129)</f>
        <v>504</v>
      </c>
      <c r="K130" s="28">
        <f t="shared" ref="K130:L130" si="91">SUM(K14,K19,K24,K29,K34,K39,K44,K49,K54,K59,K64,K69,K74,K79,K84,K89,K94,K99,K104,K109,K114,K119,K124,K129)</f>
        <v>0</v>
      </c>
      <c r="L130" s="48">
        <f t="shared" si="91"/>
        <v>504</v>
      </c>
      <c r="M130" s="13">
        <f>SUM(M14,M19,M24,M29,M34,M39,M44,M49,M54,M59,M64,M69,M74,M79,M84,M89,M94,M99,M104,M109,M114,M119,M124,M129)</f>
        <v>617</v>
      </c>
      <c r="N130" s="28">
        <f t="shared" ref="N130:O130" si="92">SUM(N14,N19,N24,N29,N34,N39,N44,N49,N54,N59,N64,N69,N74,N79,N84,N89,N94,N99,N104,N109,N114,N119,N124,N129)</f>
        <v>0</v>
      </c>
      <c r="O130" s="48">
        <f t="shared" si="92"/>
        <v>617</v>
      </c>
      <c r="P130" s="37"/>
      <c r="Q130" s="12" t="s">
        <v>5</v>
      </c>
      <c r="R130" s="13">
        <f>SUM(R14,R19,R24,R29,R34,R39,R44,R49,R54,R59,R64,R69,R74,R79,R84,R89,R94,R99,R104,R109,R114,R119,R124,R129)</f>
        <v>1254</v>
      </c>
      <c r="S130" s="28">
        <f t="shared" ref="S130:W130" si="93">SUM(S14,S19,S24,S29,S34,S39,S44,S49,S54,S59,S64,S69,S74,S79,S84,S89,S94,S99,S104,S109,S114,S119,S124,S129)</f>
        <v>0</v>
      </c>
      <c r="T130" s="48">
        <f t="shared" si="93"/>
        <v>1254</v>
      </c>
      <c r="U130" s="13">
        <f t="shared" si="93"/>
        <v>1091</v>
      </c>
      <c r="V130" s="28">
        <f t="shared" si="93"/>
        <v>0</v>
      </c>
      <c r="W130" s="48">
        <f t="shared" si="93"/>
        <v>1091</v>
      </c>
      <c r="X130" s="37"/>
    </row>
    <row r="131" spans="1:24" ht="15" customHeight="1" thickTop="1" x14ac:dyDescent="0.3">
      <c r="A131" s="7"/>
      <c r="I131" s="7"/>
      <c r="Q131" s="7"/>
    </row>
    <row r="132" spans="1:24" ht="15" customHeight="1" x14ac:dyDescent="0.3">
      <c r="A132" s="7"/>
      <c r="I132" s="7"/>
      <c r="Q132" s="7"/>
    </row>
    <row r="133" spans="1:24" ht="15" customHeight="1" x14ac:dyDescent="0.3">
      <c r="A133" s="7"/>
      <c r="I133" s="7"/>
      <c r="Q133" s="7"/>
    </row>
    <row r="134" spans="1:24" ht="15" customHeight="1" x14ac:dyDescent="0.3">
      <c r="A134" s="7"/>
      <c r="I134" s="7"/>
      <c r="Q134" s="7"/>
    </row>
    <row r="135" spans="1:24" ht="15" customHeight="1" x14ac:dyDescent="0.3">
      <c r="A135" s="7"/>
      <c r="I135" s="7"/>
      <c r="Q135" s="7"/>
    </row>
    <row r="136" spans="1:24" ht="15" customHeight="1" x14ac:dyDescent="0.3">
      <c r="A136" s="7"/>
      <c r="I136" s="7"/>
      <c r="Q136" s="7"/>
    </row>
    <row r="137" spans="1:24" ht="15" customHeight="1" x14ac:dyDescent="0.3">
      <c r="A137" s="7"/>
      <c r="I137" s="7"/>
      <c r="Q137" s="7"/>
    </row>
    <row r="138" spans="1:24" ht="15" customHeight="1" x14ac:dyDescent="0.3">
      <c r="A138" s="7"/>
      <c r="I138" s="7"/>
      <c r="Q138" s="7"/>
    </row>
    <row r="139" spans="1:24" ht="15" customHeight="1" x14ac:dyDescent="0.3">
      <c r="A139" s="7"/>
      <c r="I139" s="7"/>
      <c r="Q139" s="7"/>
    </row>
    <row r="140" spans="1:24" ht="15" customHeight="1" x14ac:dyDescent="0.3">
      <c r="A140" s="7"/>
      <c r="I140" s="7"/>
      <c r="Q140" s="7"/>
    </row>
    <row r="141" spans="1:24" ht="15" customHeight="1" x14ac:dyDescent="0.3">
      <c r="A141" s="7"/>
      <c r="I141" s="7"/>
      <c r="Q141" s="7"/>
    </row>
    <row r="142" spans="1:24" ht="15" customHeight="1" x14ac:dyDescent="0.3">
      <c r="A142" s="7"/>
      <c r="I142" s="7"/>
      <c r="Q142" s="7"/>
    </row>
    <row r="143" spans="1:24" ht="15" customHeight="1" x14ac:dyDescent="0.3">
      <c r="A143" s="7"/>
      <c r="I143" s="7"/>
      <c r="Q143" s="7"/>
    </row>
    <row r="144" spans="1:24" ht="15" customHeight="1" x14ac:dyDescent="0.3">
      <c r="A144" s="7"/>
      <c r="I144" s="7"/>
      <c r="Q144" s="7"/>
    </row>
    <row r="145" spans="1:17" ht="15" customHeight="1" x14ac:dyDescent="0.3">
      <c r="A145" s="7"/>
      <c r="I145" s="7"/>
      <c r="Q145" s="7"/>
    </row>
    <row r="146" spans="1:17" ht="15" customHeight="1" x14ac:dyDescent="0.3">
      <c r="A146" s="7"/>
      <c r="I146" s="7"/>
      <c r="Q146" s="7"/>
    </row>
    <row r="147" spans="1:17" ht="15" customHeight="1" x14ac:dyDescent="0.3">
      <c r="A147" s="7"/>
      <c r="I147" s="7"/>
      <c r="Q147" s="7"/>
    </row>
    <row r="148" spans="1:17" ht="15" customHeight="1" x14ac:dyDescent="0.3">
      <c r="A148" s="7"/>
      <c r="I148" s="7"/>
      <c r="Q148" s="7"/>
    </row>
    <row r="149" spans="1:17" ht="15" customHeight="1" x14ac:dyDescent="0.3">
      <c r="A149" s="7"/>
      <c r="I149" s="7"/>
      <c r="Q149" s="7"/>
    </row>
    <row r="150" spans="1:17" ht="15" customHeight="1" x14ac:dyDescent="0.3">
      <c r="A150" s="7"/>
      <c r="I150" s="7"/>
      <c r="Q150" s="7"/>
    </row>
    <row r="151" spans="1:17" ht="15" customHeight="1" x14ac:dyDescent="0.3">
      <c r="A151" s="7"/>
      <c r="I151" s="7"/>
      <c r="Q151" s="7"/>
    </row>
    <row r="152" spans="1:17" ht="15" customHeight="1" x14ac:dyDescent="0.3">
      <c r="A152" s="7"/>
      <c r="I152" s="7"/>
      <c r="Q152" s="7"/>
    </row>
    <row r="153" spans="1:17" ht="15" customHeight="1" x14ac:dyDescent="0.3">
      <c r="A153" s="7"/>
      <c r="I153" s="7"/>
      <c r="Q153" s="7"/>
    </row>
    <row r="154" spans="1:17" ht="15" customHeight="1" x14ac:dyDescent="0.3">
      <c r="A154" s="7"/>
      <c r="I154" s="7"/>
      <c r="Q154" s="7"/>
    </row>
    <row r="155" spans="1:17" ht="15" customHeight="1" x14ac:dyDescent="0.3">
      <c r="A155" s="7"/>
      <c r="I155" s="7"/>
      <c r="Q155" s="7"/>
    </row>
    <row r="156" spans="1:17" ht="15" customHeight="1" x14ac:dyDescent="0.3">
      <c r="A156" s="7"/>
      <c r="I156" s="7"/>
      <c r="Q156" s="7"/>
    </row>
    <row r="157" spans="1:17" ht="15" customHeight="1" x14ac:dyDescent="0.3">
      <c r="A157" s="7"/>
      <c r="I157" s="7"/>
      <c r="Q157" s="7"/>
    </row>
    <row r="158" spans="1:17" ht="15" customHeight="1" x14ac:dyDescent="0.3">
      <c r="A158" s="7"/>
      <c r="I158" s="7"/>
      <c r="Q158" s="7"/>
    </row>
    <row r="159" spans="1:17" ht="15" customHeight="1" x14ac:dyDescent="0.3">
      <c r="A159" s="7"/>
      <c r="I159" s="7"/>
      <c r="Q159" s="7"/>
    </row>
    <row r="160" spans="1:17" ht="15" customHeight="1" x14ac:dyDescent="0.3">
      <c r="A160" s="7"/>
      <c r="I160" s="7"/>
      <c r="Q160" s="7"/>
    </row>
    <row r="161" spans="1:17" ht="15" customHeight="1" x14ac:dyDescent="0.3">
      <c r="A161" s="7"/>
      <c r="I161" s="7"/>
      <c r="Q161" s="7"/>
    </row>
    <row r="162" spans="1:17" ht="15" customHeight="1" x14ac:dyDescent="0.3">
      <c r="A162" s="7"/>
      <c r="I162" s="7"/>
      <c r="Q162" s="7"/>
    </row>
    <row r="163" spans="1:17" ht="15" customHeight="1" x14ac:dyDescent="0.3">
      <c r="A163" s="7"/>
      <c r="I163" s="7"/>
      <c r="Q163" s="7"/>
    </row>
    <row r="164" spans="1:17" ht="15" customHeight="1" x14ac:dyDescent="0.3">
      <c r="A164" s="7"/>
      <c r="I164" s="7"/>
      <c r="Q164" s="7"/>
    </row>
    <row r="165" spans="1:17" ht="15" customHeight="1" x14ac:dyDescent="0.3">
      <c r="A165" s="7"/>
      <c r="I165" s="7"/>
      <c r="Q165" s="7"/>
    </row>
    <row r="166" spans="1:17" ht="15" customHeight="1" x14ac:dyDescent="0.3">
      <c r="A166" s="7"/>
      <c r="I166" s="7"/>
      <c r="Q166" s="7"/>
    </row>
    <row r="167" spans="1:17" ht="15" customHeight="1" x14ac:dyDescent="0.3">
      <c r="A167" s="7"/>
      <c r="I167" s="7"/>
      <c r="Q167" s="7"/>
    </row>
    <row r="168" spans="1:17" ht="15" customHeight="1" x14ac:dyDescent="0.3">
      <c r="A168" s="7"/>
      <c r="I168" s="7"/>
      <c r="Q168" s="7"/>
    </row>
    <row r="169" spans="1:17" ht="15" customHeight="1" x14ac:dyDescent="0.3">
      <c r="A169" s="7"/>
      <c r="I169" s="7"/>
      <c r="Q169" s="7"/>
    </row>
    <row r="170" spans="1:17" ht="15" customHeight="1" x14ac:dyDescent="0.3">
      <c r="A170" s="7"/>
      <c r="I170" s="7"/>
      <c r="Q17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X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77</v>
      </c>
      <c r="C4" s="47"/>
      <c r="D4" s="47"/>
      <c r="E4" s="47"/>
      <c r="F4" s="47"/>
      <c r="G4" s="47"/>
      <c r="H4" s="47"/>
      <c r="I4" s="42" t="s">
        <v>0</v>
      </c>
      <c r="J4" s="41">
        <f>B4</f>
        <v>77</v>
      </c>
      <c r="K4" s="47"/>
      <c r="L4" s="47"/>
      <c r="M4" s="47"/>
      <c r="N4" s="47"/>
      <c r="O4" s="47"/>
      <c r="P4" s="47"/>
      <c r="Q4" s="42" t="s">
        <v>0</v>
      </c>
      <c r="R4" s="41">
        <f>J4</f>
        <v>77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47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Palmerston Pl(N) / Chester St / Palmerston Pl(S)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Palmerston Pl(N) / Chester St / Palmerston Pl(S)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91</v>
      </c>
      <c r="C7" s="77"/>
      <c r="D7" s="77"/>
      <c r="E7" s="77"/>
      <c r="F7" s="77"/>
      <c r="G7" s="78"/>
      <c r="H7" s="45"/>
      <c r="I7" s="41"/>
      <c r="J7" s="76" t="s">
        <v>48</v>
      </c>
      <c r="K7" s="77"/>
      <c r="L7" s="77"/>
      <c r="M7" s="77"/>
      <c r="N7" s="77"/>
      <c r="O7" s="78"/>
      <c r="P7" s="45"/>
      <c r="Q7" s="41"/>
      <c r="R7" s="76" t="s">
        <v>49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0</v>
      </c>
      <c r="C10" s="3">
        <v>0</v>
      </c>
      <c r="D10" s="8">
        <f t="shared" ref="D10:D73" si="0">SUM(B10:C10)</f>
        <v>0</v>
      </c>
      <c r="E10" s="31">
        <v>0</v>
      </c>
      <c r="F10" s="3">
        <v>0</v>
      </c>
      <c r="G10" s="8">
        <f t="shared" ref="G10:G73" si="1">SUM(E10:F10)</f>
        <v>0</v>
      </c>
      <c r="H10" s="37"/>
      <c r="I10" s="27">
        <f>$A$10</f>
        <v>0.29166666666666669</v>
      </c>
      <c r="J10" s="2">
        <v>2</v>
      </c>
      <c r="K10" s="3">
        <v>0</v>
      </c>
      <c r="L10" s="8">
        <f t="shared" ref="L10:L73" si="2">SUM(J10:K10)</f>
        <v>2</v>
      </c>
      <c r="M10" s="31">
        <v>2</v>
      </c>
      <c r="N10" s="3">
        <v>0</v>
      </c>
      <c r="O10" s="8">
        <f t="shared" ref="O10:O73" si="3">SUM(M10:N10)</f>
        <v>2</v>
      </c>
      <c r="P10" s="37"/>
      <c r="Q10" s="27">
        <f>$A$10</f>
        <v>0.29166666666666669</v>
      </c>
      <c r="R10" s="2">
        <v>1</v>
      </c>
      <c r="S10" s="3">
        <v>0</v>
      </c>
      <c r="T10" s="8">
        <f t="shared" ref="T10:T73" si="4">SUM(R10:S10)</f>
        <v>1</v>
      </c>
      <c r="U10" s="31">
        <v>0</v>
      </c>
      <c r="V10" s="3">
        <v>0</v>
      </c>
      <c r="W10" s="8">
        <f t="shared" ref="W10:W73" si="5">SUM(U10:V10)</f>
        <v>0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2</v>
      </c>
      <c r="C11" s="5">
        <v>0</v>
      </c>
      <c r="D11" s="11">
        <f t="shared" si="0"/>
        <v>2</v>
      </c>
      <c r="E11" s="32">
        <v>0</v>
      </c>
      <c r="F11" s="5">
        <v>0</v>
      </c>
      <c r="G11" s="11">
        <f t="shared" si="1"/>
        <v>0</v>
      </c>
      <c r="H11" s="37"/>
      <c r="I11" s="10">
        <f t="shared" ref="I11:I68" si="7">I10+"00:15"</f>
        <v>0.30208333333333337</v>
      </c>
      <c r="J11" s="4">
        <v>2</v>
      </c>
      <c r="K11" s="5">
        <v>0</v>
      </c>
      <c r="L11" s="11">
        <f t="shared" si="2"/>
        <v>2</v>
      </c>
      <c r="M11" s="32">
        <v>1</v>
      </c>
      <c r="N11" s="5">
        <v>0</v>
      </c>
      <c r="O11" s="11">
        <f t="shared" si="3"/>
        <v>1</v>
      </c>
      <c r="P11" s="37"/>
      <c r="Q11" s="10">
        <f t="shared" ref="Q11:Q68" si="8">Q10+"00:15"</f>
        <v>0.30208333333333337</v>
      </c>
      <c r="R11" s="4">
        <v>5</v>
      </c>
      <c r="S11" s="5">
        <v>0</v>
      </c>
      <c r="T11" s="11">
        <f t="shared" si="4"/>
        <v>5</v>
      </c>
      <c r="U11" s="32">
        <v>2</v>
      </c>
      <c r="V11" s="5">
        <v>0</v>
      </c>
      <c r="W11" s="11">
        <f t="shared" si="5"/>
        <v>2</v>
      </c>
      <c r="X11" s="37"/>
    </row>
    <row r="12" spans="1:24" ht="13.5" customHeight="1" x14ac:dyDescent="0.3">
      <c r="A12" s="10">
        <f t="shared" si="6"/>
        <v>0.31250000000000006</v>
      </c>
      <c r="B12" s="4">
        <v>1</v>
      </c>
      <c r="C12" s="5">
        <v>0</v>
      </c>
      <c r="D12" s="11">
        <f t="shared" si="0"/>
        <v>1</v>
      </c>
      <c r="E12" s="32">
        <v>0</v>
      </c>
      <c r="F12" s="5">
        <v>0</v>
      </c>
      <c r="G12" s="11">
        <f t="shared" si="1"/>
        <v>0</v>
      </c>
      <c r="H12" s="37"/>
      <c r="I12" s="10">
        <f t="shared" si="7"/>
        <v>0.31250000000000006</v>
      </c>
      <c r="J12" s="4">
        <v>1</v>
      </c>
      <c r="K12" s="5">
        <v>0</v>
      </c>
      <c r="L12" s="11">
        <f t="shared" si="2"/>
        <v>1</v>
      </c>
      <c r="M12" s="32">
        <v>4</v>
      </c>
      <c r="N12" s="5">
        <v>0</v>
      </c>
      <c r="O12" s="11">
        <f t="shared" si="3"/>
        <v>4</v>
      </c>
      <c r="P12" s="37"/>
      <c r="Q12" s="10">
        <f t="shared" si="8"/>
        <v>0.31250000000000006</v>
      </c>
      <c r="R12" s="4">
        <v>3</v>
      </c>
      <c r="S12" s="5">
        <v>0</v>
      </c>
      <c r="T12" s="11">
        <f t="shared" si="4"/>
        <v>3</v>
      </c>
      <c r="U12" s="32">
        <v>6</v>
      </c>
      <c r="V12" s="5">
        <v>0</v>
      </c>
      <c r="W12" s="11">
        <f t="shared" si="5"/>
        <v>6</v>
      </c>
      <c r="X12" s="37"/>
    </row>
    <row r="13" spans="1:24" ht="13.5" customHeight="1" x14ac:dyDescent="0.3">
      <c r="A13" s="14">
        <f t="shared" si="6"/>
        <v>0.32291666666666674</v>
      </c>
      <c r="B13" s="15">
        <v>0</v>
      </c>
      <c r="C13" s="16">
        <v>0</v>
      </c>
      <c r="D13" s="17">
        <f t="shared" si="0"/>
        <v>0</v>
      </c>
      <c r="E13" s="33">
        <v>0</v>
      </c>
      <c r="F13" s="16">
        <v>0</v>
      </c>
      <c r="G13" s="17">
        <f t="shared" si="1"/>
        <v>0</v>
      </c>
      <c r="H13" s="37"/>
      <c r="I13" s="14">
        <f t="shared" si="7"/>
        <v>0.32291666666666674</v>
      </c>
      <c r="J13" s="15">
        <v>2</v>
      </c>
      <c r="K13" s="16">
        <v>0</v>
      </c>
      <c r="L13" s="17">
        <f t="shared" si="2"/>
        <v>2</v>
      </c>
      <c r="M13" s="33">
        <v>2</v>
      </c>
      <c r="N13" s="16">
        <v>0</v>
      </c>
      <c r="O13" s="17">
        <f t="shared" si="3"/>
        <v>2</v>
      </c>
      <c r="P13" s="37"/>
      <c r="Q13" s="14">
        <f t="shared" si="8"/>
        <v>0.32291666666666674</v>
      </c>
      <c r="R13" s="15">
        <v>3</v>
      </c>
      <c r="S13" s="16">
        <v>0</v>
      </c>
      <c r="T13" s="17">
        <f t="shared" si="4"/>
        <v>3</v>
      </c>
      <c r="U13" s="33">
        <v>2</v>
      </c>
      <c r="V13" s="16">
        <v>0</v>
      </c>
      <c r="W13" s="17">
        <f t="shared" si="5"/>
        <v>2</v>
      </c>
      <c r="X13" s="37"/>
    </row>
    <row r="14" spans="1:24" ht="13.5" customHeight="1" x14ac:dyDescent="0.3">
      <c r="A14" s="20" t="s">
        <v>4</v>
      </c>
      <c r="B14" s="21">
        <f>SUM(B10:B13)</f>
        <v>3</v>
      </c>
      <c r="C14" s="22">
        <f t="shared" ref="C14" si="9">SUM(C10:C13)</f>
        <v>0</v>
      </c>
      <c r="D14" s="29">
        <f t="shared" si="0"/>
        <v>3</v>
      </c>
      <c r="E14" s="34">
        <f>SUM(E10:E13)</f>
        <v>0</v>
      </c>
      <c r="F14" s="22">
        <f>SUM(F10:F13)</f>
        <v>0</v>
      </c>
      <c r="G14" s="29">
        <f t="shared" si="1"/>
        <v>0</v>
      </c>
      <c r="H14" s="37"/>
      <c r="I14" s="20" t="s">
        <v>4</v>
      </c>
      <c r="J14" s="21">
        <f>SUM(J10:J13)</f>
        <v>7</v>
      </c>
      <c r="K14" s="22">
        <f t="shared" ref="K14" si="10">SUM(K10:K13)</f>
        <v>0</v>
      </c>
      <c r="L14" s="29">
        <f t="shared" si="2"/>
        <v>7</v>
      </c>
      <c r="M14" s="34">
        <f>SUM(M10:M13)</f>
        <v>9</v>
      </c>
      <c r="N14" s="22">
        <f>SUM(N10:N13)</f>
        <v>0</v>
      </c>
      <c r="O14" s="29">
        <f t="shared" si="3"/>
        <v>9</v>
      </c>
      <c r="P14" s="37"/>
      <c r="Q14" s="20" t="s">
        <v>4</v>
      </c>
      <c r="R14" s="21">
        <f>SUM(R10:R13)</f>
        <v>12</v>
      </c>
      <c r="S14" s="22">
        <f t="shared" ref="S14" si="11">SUM(S10:S13)</f>
        <v>0</v>
      </c>
      <c r="T14" s="29">
        <f t="shared" si="4"/>
        <v>12</v>
      </c>
      <c r="U14" s="34">
        <f>SUM(U10:U13)</f>
        <v>10</v>
      </c>
      <c r="V14" s="22">
        <f>SUM(V10:V13)</f>
        <v>0</v>
      </c>
      <c r="W14" s="29">
        <f t="shared" si="5"/>
        <v>10</v>
      </c>
      <c r="X14" s="37"/>
    </row>
    <row r="15" spans="1:24" ht="13.5" customHeight="1" x14ac:dyDescent="0.3">
      <c r="A15" s="9">
        <f>A13+"00:15"</f>
        <v>0.33333333333333343</v>
      </c>
      <c r="B15" s="2">
        <v>1</v>
      </c>
      <c r="C15" s="3">
        <v>0</v>
      </c>
      <c r="D15" s="8">
        <f t="shared" si="0"/>
        <v>1</v>
      </c>
      <c r="E15" s="31">
        <v>0</v>
      </c>
      <c r="F15" s="3">
        <v>0</v>
      </c>
      <c r="G15" s="8">
        <f t="shared" si="1"/>
        <v>0</v>
      </c>
      <c r="H15" s="37"/>
      <c r="I15" s="9">
        <f>I13+"00:15"</f>
        <v>0.33333333333333343</v>
      </c>
      <c r="J15" s="2">
        <v>4</v>
      </c>
      <c r="K15" s="3">
        <v>0</v>
      </c>
      <c r="L15" s="8">
        <f t="shared" si="2"/>
        <v>4</v>
      </c>
      <c r="M15" s="31">
        <v>7</v>
      </c>
      <c r="N15" s="3">
        <v>0</v>
      </c>
      <c r="O15" s="8">
        <f t="shared" si="3"/>
        <v>7</v>
      </c>
      <c r="P15" s="37"/>
      <c r="Q15" s="9">
        <f>Q13+"00:15"</f>
        <v>0.33333333333333343</v>
      </c>
      <c r="R15" s="2">
        <v>14</v>
      </c>
      <c r="S15" s="3">
        <v>2</v>
      </c>
      <c r="T15" s="8">
        <f t="shared" si="4"/>
        <v>16</v>
      </c>
      <c r="U15" s="31">
        <v>3</v>
      </c>
      <c r="V15" s="3">
        <v>0</v>
      </c>
      <c r="W15" s="8">
        <f t="shared" si="5"/>
        <v>3</v>
      </c>
      <c r="X15" s="37"/>
    </row>
    <row r="16" spans="1:24" ht="13.5" customHeight="1" x14ac:dyDescent="0.3">
      <c r="A16" s="10">
        <f t="shared" si="6"/>
        <v>0.34375000000000011</v>
      </c>
      <c r="B16" s="4">
        <v>1</v>
      </c>
      <c r="C16" s="5">
        <v>0</v>
      </c>
      <c r="D16" s="11">
        <f t="shared" si="0"/>
        <v>1</v>
      </c>
      <c r="E16" s="32">
        <v>0</v>
      </c>
      <c r="F16" s="5">
        <v>0</v>
      </c>
      <c r="G16" s="11">
        <f t="shared" si="1"/>
        <v>0</v>
      </c>
      <c r="H16" s="37"/>
      <c r="I16" s="10">
        <f t="shared" si="7"/>
        <v>0.34375000000000011</v>
      </c>
      <c r="J16" s="4">
        <v>6</v>
      </c>
      <c r="K16" s="5">
        <v>0</v>
      </c>
      <c r="L16" s="11">
        <f t="shared" si="2"/>
        <v>6</v>
      </c>
      <c r="M16" s="32">
        <v>5</v>
      </c>
      <c r="N16" s="5">
        <v>0</v>
      </c>
      <c r="O16" s="11">
        <f t="shared" si="3"/>
        <v>5</v>
      </c>
      <c r="P16" s="37"/>
      <c r="Q16" s="10">
        <f t="shared" si="8"/>
        <v>0.34375000000000011</v>
      </c>
      <c r="R16" s="4">
        <v>11</v>
      </c>
      <c r="S16" s="5">
        <v>0</v>
      </c>
      <c r="T16" s="11">
        <f t="shared" si="4"/>
        <v>11</v>
      </c>
      <c r="U16" s="32">
        <v>7</v>
      </c>
      <c r="V16" s="5">
        <v>0</v>
      </c>
      <c r="W16" s="11">
        <f t="shared" si="5"/>
        <v>7</v>
      </c>
      <c r="X16" s="37"/>
    </row>
    <row r="17" spans="1:24" ht="13.5" customHeight="1" x14ac:dyDescent="0.3">
      <c r="A17" s="10">
        <f t="shared" si="6"/>
        <v>0.3541666666666668</v>
      </c>
      <c r="B17" s="4">
        <v>4</v>
      </c>
      <c r="C17" s="5">
        <v>0</v>
      </c>
      <c r="D17" s="11">
        <f t="shared" si="0"/>
        <v>4</v>
      </c>
      <c r="E17" s="32">
        <v>0</v>
      </c>
      <c r="F17" s="5">
        <v>0</v>
      </c>
      <c r="G17" s="11">
        <f t="shared" si="1"/>
        <v>0</v>
      </c>
      <c r="H17" s="37"/>
      <c r="I17" s="10">
        <f t="shared" si="7"/>
        <v>0.3541666666666668</v>
      </c>
      <c r="J17" s="4">
        <v>9</v>
      </c>
      <c r="K17" s="5">
        <v>0</v>
      </c>
      <c r="L17" s="11">
        <f t="shared" si="2"/>
        <v>9</v>
      </c>
      <c r="M17" s="32">
        <v>12</v>
      </c>
      <c r="N17" s="5">
        <v>0</v>
      </c>
      <c r="O17" s="11">
        <f t="shared" si="3"/>
        <v>12</v>
      </c>
      <c r="P17" s="37"/>
      <c r="Q17" s="10">
        <f t="shared" si="8"/>
        <v>0.3541666666666668</v>
      </c>
      <c r="R17" s="4">
        <v>12</v>
      </c>
      <c r="S17" s="5">
        <v>0</v>
      </c>
      <c r="T17" s="11">
        <f t="shared" si="4"/>
        <v>12</v>
      </c>
      <c r="U17" s="32">
        <v>9</v>
      </c>
      <c r="V17" s="5">
        <v>0</v>
      </c>
      <c r="W17" s="11">
        <f t="shared" si="5"/>
        <v>9</v>
      </c>
      <c r="X17" s="37"/>
    </row>
    <row r="18" spans="1:24" ht="13.5" customHeight="1" x14ac:dyDescent="0.3">
      <c r="A18" s="14">
        <f t="shared" si="6"/>
        <v>0.36458333333333348</v>
      </c>
      <c r="B18" s="15">
        <v>2</v>
      </c>
      <c r="C18" s="16">
        <v>0</v>
      </c>
      <c r="D18" s="17">
        <f t="shared" si="0"/>
        <v>2</v>
      </c>
      <c r="E18" s="33">
        <v>1</v>
      </c>
      <c r="F18" s="16">
        <v>0</v>
      </c>
      <c r="G18" s="17">
        <f t="shared" si="1"/>
        <v>1</v>
      </c>
      <c r="H18" s="37"/>
      <c r="I18" s="14">
        <f t="shared" si="7"/>
        <v>0.36458333333333348</v>
      </c>
      <c r="J18" s="15">
        <v>9</v>
      </c>
      <c r="K18" s="16">
        <v>0</v>
      </c>
      <c r="L18" s="17">
        <f t="shared" si="2"/>
        <v>9</v>
      </c>
      <c r="M18" s="33">
        <v>9</v>
      </c>
      <c r="N18" s="16">
        <v>0</v>
      </c>
      <c r="O18" s="17">
        <f t="shared" si="3"/>
        <v>9</v>
      </c>
      <c r="P18" s="37"/>
      <c r="Q18" s="14">
        <f t="shared" si="8"/>
        <v>0.36458333333333348</v>
      </c>
      <c r="R18" s="15">
        <v>8</v>
      </c>
      <c r="S18" s="16">
        <v>0</v>
      </c>
      <c r="T18" s="17">
        <f t="shared" si="4"/>
        <v>8</v>
      </c>
      <c r="U18" s="33">
        <v>0</v>
      </c>
      <c r="V18" s="16">
        <v>0</v>
      </c>
      <c r="W18" s="17">
        <f t="shared" si="5"/>
        <v>0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8</v>
      </c>
      <c r="C19" s="22">
        <f t="shared" si="12"/>
        <v>0</v>
      </c>
      <c r="D19" s="29">
        <f t="shared" si="0"/>
        <v>8</v>
      </c>
      <c r="E19" s="34">
        <f>SUM(E15:E18)</f>
        <v>1</v>
      </c>
      <c r="F19" s="22">
        <f>SUM(F15:F18)</f>
        <v>0</v>
      </c>
      <c r="G19" s="29">
        <f t="shared" si="1"/>
        <v>1</v>
      </c>
      <c r="H19" s="37"/>
      <c r="I19" s="20" t="s">
        <v>4</v>
      </c>
      <c r="J19" s="21">
        <f t="shared" ref="J19:K19" si="13">SUM(J15:J18)</f>
        <v>28</v>
      </c>
      <c r="K19" s="22">
        <f t="shared" si="13"/>
        <v>0</v>
      </c>
      <c r="L19" s="29">
        <f t="shared" si="2"/>
        <v>28</v>
      </c>
      <c r="M19" s="34">
        <f>SUM(M15:M18)</f>
        <v>33</v>
      </c>
      <c r="N19" s="22">
        <f>SUM(N15:N18)</f>
        <v>0</v>
      </c>
      <c r="O19" s="29">
        <f t="shared" si="3"/>
        <v>33</v>
      </c>
      <c r="P19" s="37"/>
      <c r="Q19" s="20" t="s">
        <v>4</v>
      </c>
      <c r="R19" s="21">
        <f t="shared" ref="R19:S19" si="14">SUM(R15:R18)</f>
        <v>45</v>
      </c>
      <c r="S19" s="22">
        <f t="shared" si="14"/>
        <v>2</v>
      </c>
      <c r="T19" s="29">
        <f t="shared" si="4"/>
        <v>47</v>
      </c>
      <c r="U19" s="34">
        <f>SUM(U15:U18)</f>
        <v>19</v>
      </c>
      <c r="V19" s="22">
        <f>SUM(V15:V18)</f>
        <v>0</v>
      </c>
      <c r="W19" s="29">
        <f t="shared" si="5"/>
        <v>19</v>
      </c>
      <c r="X19" s="37"/>
    </row>
    <row r="20" spans="1:24" ht="13.5" customHeight="1" x14ac:dyDescent="0.3">
      <c r="A20" s="9">
        <f>A18+"00:15"</f>
        <v>0.37500000000000017</v>
      </c>
      <c r="B20" s="2">
        <v>4</v>
      </c>
      <c r="C20" s="3">
        <v>0</v>
      </c>
      <c r="D20" s="8">
        <f t="shared" si="0"/>
        <v>4</v>
      </c>
      <c r="E20" s="31">
        <v>3</v>
      </c>
      <c r="F20" s="3">
        <v>0</v>
      </c>
      <c r="G20" s="8">
        <f t="shared" si="1"/>
        <v>3</v>
      </c>
      <c r="H20" s="37"/>
      <c r="I20" s="9">
        <f>I18+"00:15"</f>
        <v>0.37500000000000017</v>
      </c>
      <c r="J20" s="2">
        <v>6</v>
      </c>
      <c r="K20" s="3">
        <v>0</v>
      </c>
      <c r="L20" s="8">
        <f t="shared" si="2"/>
        <v>6</v>
      </c>
      <c r="M20" s="31">
        <v>3</v>
      </c>
      <c r="N20" s="3">
        <v>0</v>
      </c>
      <c r="O20" s="8">
        <f t="shared" si="3"/>
        <v>3</v>
      </c>
      <c r="P20" s="37"/>
      <c r="Q20" s="9">
        <f>Q18+"00:15"</f>
        <v>0.37500000000000017</v>
      </c>
      <c r="R20" s="2">
        <v>10</v>
      </c>
      <c r="S20" s="3">
        <v>0</v>
      </c>
      <c r="T20" s="8">
        <f t="shared" si="4"/>
        <v>10</v>
      </c>
      <c r="U20" s="31">
        <v>7</v>
      </c>
      <c r="V20" s="3">
        <v>0</v>
      </c>
      <c r="W20" s="8">
        <f t="shared" si="5"/>
        <v>7</v>
      </c>
      <c r="X20" s="37"/>
    </row>
    <row r="21" spans="1:24" ht="13.5" customHeight="1" x14ac:dyDescent="0.3">
      <c r="A21" s="10">
        <f t="shared" si="6"/>
        <v>0.38541666666666685</v>
      </c>
      <c r="B21" s="4">
        <v>0</v>
      </c>
      <c r="C21" s="5">
        <v>0</v>
      </c>
      <c r="D21" s="11">
        <f t="shared" si="0"/>
        <v>0</v>
      </c>
      <c r="E21" s="32">
        <v>0</v>
      </c>
      <c r="F21" s="5">
        <v>0</v>
      </c>
      <c r="G21" s="11">
        <f t="shared" si="1"/>
        <v>0</v>
      </c>
      <c r="H21" s="37"/>
      <c r="I21" s="10">
        <f t="shared" si="7"/>
        <v>0.38541666666666685</v>
      </c>
      <c r="J21" s="4">
        <v>5</v>
      </c>
      <c r="K21" s="5">
        <v>0</v>
      </c>
      <c r="L21" s="11">
        <f t="shared" si="2"/>
        <v>5</v>
      </c>
      <c r="M21" s="32">
        <v>6</v>
      </c>
      <c r="N21" s="5">
        <v>0</v>
      </c>
      <c r="O21" s="11">
        <f t="shared" si="3"/>
        <v>6</v>
      </c>
      <c r="P21" s="37"/>
      <c r="Q21" s="10">
        <f t="shared" si="8"/>
        <v>0.38541666666666685</v>
      </c>
      <c r="R21" s="4">
        <v>3</v>
      </c>
      <c r="S21" s="5">
        <v>0</v>
      </c>
      <c r="T21" s="11">
        <f t="shared" si="4"/>
        <v>3</v>
      </c>
      <c r="U21" s="32">
        <v>4</v>
      </c>
      <c r="V21" s="5">
        <v>0</v>
      </c>
      <c r="W21" s="11">
        <f t="shared" si="5"/>
        <v>4</v>
      </c>
      <c r="X21" s="37"/>
    </row>
    <row r="22" spans="1:24" ht="13.5" customHeight="1" x14ac:dyDescent="0.3">
      <c r="A22" s="10">
        <f t="shared" si="6"/>
        <v>0.39583333333333354</v>
      </c>
      <c r="B22" s="4">
        <v>0</v>
      </c>
      <c r="C22" s="5">
        <v>0</v>
      </c>
      <c r="D22" s="11">
        <f t="shared" si="0"/>
        <v>0</v>
      </c>
      <c r="E22" s="32">
        <v>1</v>
      </c>
      <c r="F22" s="5">
        <v>0</v>
      </c>
      <c r="G22" s="11">
        <f t="shared" si="1"/>
        <v>1</v>
      </c>
      <c r="H22" s="37"/>
      <c r="I22" s="10">
        <f t="shared" si="7"/>
        <v>0.39583333333333354</v>
      </c>
      <c r="J22" s="4">
        <v>5</v>
      </c>
      <c r="K22" s="5">
        <v>0</v>
      </c>
      <c r="L22" s="11">
        <f t="shared" si="2"/>
        <v>5</v>
      </c>
      <c r="M22" s="32">
        <v>4</v>
      </c>
      <c r="N22" s="5">
        <v>0</v>
      </c>
      <c r="O22" s="11">
        <f t="shared" si="3"/>
        <v>4</v>
      </c>
      <c r="P22" s="37"/>
      <c r="Q22" s="10">
        <f t="shared" si="8"/>
        <v>0.39583333333333354</v>
      </c>
      <c r="R22" s="4">
        <v>5</v>
      </c>
      <c r="S22" s="5">
        <v>0</v>
      </c>
      <c r="T22" s="11">
        <f t="shared" si="4"/>
        <v>5</v>
      </c>
      <c r="U22" s="32">
        <v>10</v>
      </c>
      <c r="V22" s="5">
        <v>0</v>
      </c>
      <c r="W22" s="11">
        <f t="shared" si="5"/>
        <v>10</v>
      </c>
      <c r="X22" s="37"/>
    </row>
    <row r="23" spans="1:24" ht="13.5" customHeight="1" x14ac:dyDescent="0.3">
      <c r="A23" s="14">
        <f t="shared" si="6"/>
        <v>0.40625000000000022</v>
      </c>
      <c r="B23" s="15">
        <v>0</v>
      </c>
      <c r="C23" s="16">
        <v>0</v>
      </c>
      <c r="D23" s="17">
        <f t="shared" si="0"/>
        <v>0</v>
      </c>
      <c r="E23" s="33">
        <v>3</v>
      </c>
      <c r="F23" s="16">
        <v>0</v>
      </c>
      <c r="G23" s="17">
        <f t="shared" si="1"/>
        <v>3</v>
      </c>
      <c r="H23" s="37"/>
      <c r="I23" s="14">
        <f t="shared" si="7"/>
        <v>0.40625000000000022</v>
      </c>
      <c r="J23" s="15">
        <v>10</v>
      </c>
      <c r="K23" s="16">
        <v>0</v>
      </c>
      <c r="L23" s="17">
        <f t="shared" si="2"/>
        <v>10</v>
      </c>
      <c r="M23" s="33">
        <v>8</v>
      </c>
      <c r="N23" s="16">
        <v>0</v>
      </c>
      <c r="O23" s="17">
        <f t="shared" si="3"/>
        <v>8</v>
      </c>
      <c r="P23" s="37"/>
      <c r="Q23" s="14">
        <f t="shared" si="8"/>
        <v>0.40625000000000022</v>
      </c>
      <c r="R23" s="15">
        <v>7</v>
      </c>
      <c r="S23" s="16">
        <v>0</v>
      </c>
      <c r="T23" s="17">
        <f t="shared" si="4"/>
        <v>7</v>
      </c>
      <c r="U23" s="33">
        <v>1</v>
      </c>
      <c r="V23" s="16">
        <v>0</v>
      </c>
      <c r="W23" s="17">
        <f t="shared" si="5"/>
        <v>1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4</v>
      </c>
      <c r="C24" s="22">
        <f t="shared" si="15"/>
        <v>0</v>
      </c>
      <c r="D24" s="29">
        <f t="shared" si="0"/>
        <v>4</v>
      </c>
      <c r="E24" s="34">
        <f>SUM(E20:E23)</f>
        <v>7</v>
      </c>
      <c r="F24" s="22">
        <f>SUM(F20:F23)</f>
        <v>0</v>
      </c>
      <c r="G24" s="29">
        <f t="shared" si="1"/>
        <v>7</v>
      </c>
      <c r="H24" s="37"/>
      <c r="I24" s="20" t="s">
        <v>4</v>
      </c>
      <c r="J24" s="21">
        <f t="shared" ref="J24:K24" si="16">SUM(J20:J23)</f>
        <v>26</v>
      </c>
      <c r="K24" s="22">
        <f t="shared" si="16"/>
        <v>0</v>
      </c>
      <c r="L24" s="29">
        <f t="shared" si="2"/>
        <v>26</v>
      </c>
      <c r="M24" s="34">
        <f>SUM(M20:M23)</f>
        <v>21</v>
      </c>
      <c r="N24" s="22">
        <f>SUM(N20:N23)</f>
        <v>0</v>
      </c>
      <c r="O24" s="29">
        <f t="shared" si="3"/>
        <v>21</v>
      </c>
      <c r="P24" s="37"/>
      <c r="Q24" s="20" t="s">
        <v>4</v>
      </c>
      <c r="R24" s="21">
        <f t="shared" ref="R24:S24" si="17">SUM(R20:R23)</f>
        <v>25</v>
      </c>
      <c r="S24" s="22">
        <f t="shared" si="17"/>
        <v>0</v>
      </c>
      <c r="T24" s="29">
        <f t="shared" si="4"/>
        <v>25</v>
      </c>
      <c r="U24" s="34">
        <f>SUM(U20:U23)</f>
        <v>22</v>
      </c>
      <c r="V24" s="22">
        <f>SUM(V20:V23)</f>
        <v>0</v>
      </c>
      <c r="W24" s="29">
        <f t="shared" si="5"/>
        <v>22</v>
      </c>
      <c r="X24" s="37"/>
    </row>
    <row r="25" spans="1:24" ht="13.5" customHeight="1" x14ac:dyDescent="0.3">
      <c r="A25" s="9">
        <f>A23+"00:15"</f>
        <v>0.41666666666666691</v>
      </c>
      <c r="B25" s="2">
        <v>1</v>
      </c>
      <c r="C25" s="3">
        <v>0</v>
      </c>
      <c r="D25" s="8">
        <f t="shared" si="0"/>
        <v>1</v>
      </c>
      <c r="E25" s="31">
        <v>0</v>
      </c>
      <c r="F25" s="3">
        <v>0</v>
      </c>
      <c r="G25" s="8">
        <f t="shared" si="1"/>
        <v>0</v>
      </c>
      <c r="H25" s="37"/>
      <c r="I25" s="9">
        <f>I23+"00:15"</f>
        <v>0.41666666666666691</v>
      </c>
      <c r="J25" s="2">
        <v>14</v>
      </c>
      <c r="K25" s="3">
        <v>1</v>
      </c>
      <c r="L25" s="8">
        <f t="shared" si="2"/>
        <v>15</v>
      </c>
      <c r="M25" s="31">
        <v>4</v>
      </c>
      <c r="N25" s="3">
        <v>0</v>
      </c>
      <c r="O25" s="8">
        <f t="shared" si="3"/>
        <v>4</v>
      </c>
      <c r="P25" s="37"/>
      <c r="Q25" s="9">
        <f>Q23+"00:15"</f>
        <v>0.41666666666666691</v>
      </c>
      <c r="R25" s="2">
        <v>3</v>
      </c>
      <c r="S25" s="3">
        <v>1</v>
      </c>
      <c r="T25" s="8">
        <f t="shared" si="4"/>
        <v>4</v>
      </c>
      <c r="U25" s="31">
        <v>3</v>
      </c>
      <c r="V25" s="3">
        <v>0</v>
      </c>
      <c r="W25" s="8">
        <f t="shared" si="5"/>
        <v>3</v>
      </c>
      <c r="X25" s="37"/>
    </row>
    <row r="26" spans="1:24" ht="13.5" customHeight="1" x14ac:dyDescent="0.3">
      <c r="A26" s="10">
        <f t="shared" si="6"/>
        <v>0.42708333333333359</v>
      </c>
      <c r="B26" s="4">
        <v>1</v>
      </c>
      <c r="C26" s="5">
        <v>0</v>
      </c>
      <c r="D26" s="11">
        <f t="shared" si="0"/>
        <v>1</v>
      </c>
      <c r="E26" s="32">
        <v>0</v>
      </c>
      <c r="F26" s="5">
        <v>0</v>
      </c>
      <c r="G26" s="11">
        <f t="shared" si="1"/>
        <v>0</v>
      </c>
      <c r="H26" s="37"/>
      <c r="I26" s="10">
        <f t="shared" si="7"/>
        <v>0.42708333333333359</v>
      </c>
      <c r="J26" s="4">
        <v>5</v>
      </c>
      <c r="K26" s="5">
        <v>0</v>
      </c>
      <c r="L26" s="11">
        <f t="shared" si="2"/>
        <v>5</v>
      </c>
      <c r="M26" s="32">
        <v>6</v>
      </c>
      <c r="N26" s="5">
        <v>0</v>
      </c>
      <c r="O26" s="11">
        <f t="shared" si="3"/>
        <v>6</v>
      </c>
      <c r="P26" s="37"/>
      <c r="Q26" s="10">
        <f t="shared" si="8"/>
        <v>0.42708333333333359</v>
      </c>
      <c r="R26" s="4">
        <v>7</v>
      </c>
      <c r="S26" s="5">
        <v>0</v>
      </c>
      <c r="T26" s="11">
        <f t="shared" si="4"/>
        <v>7</v>
      </c>
      <c r="U26" s="32">
        <v>3</v>
      </c>
      <c r="V26" s="5">
        <v>0</v>
      </c>
      <c r="W26" s="11">
        <f t="shared" si="5"/>
        <v>3</v>
      </c>
      <c r="X26" s="37"/>
    </row>
    <row r="27" spans="1:24" ht="13.5" customHeight="1" x14ac:dyDescent="0.3">
      <c r="A27" s="10">
        <f t="shared" si="6"/>
        <v>0.43750000000000028</v>
      </c>
      <c r="B27" s="4">
        <v>3</v>
      </c>
      <c r="C27" s="5">
        <v>0</v>
      </c>
      <c r="D27" s="11">
        <f t="shared" si="0"/>
        <v>3</v>
      </c>
      <c r="E27" s="32">
        <v>0</v>
      </c>
      <c r="F27" s="5">
        <v>0</v>
      </c>
      <c r="G27" s="11">
        <f t="shared" si="1"/>
        <v>0</v>
      </c>
      <c r="H27" s="37"/>
      <c r="I27" s="10">
        <f t="shared" si="7"/>
        <v>0.43750000000000028</v>
      </c>
      <c r="J27" s="4">
        <v>4</v>
      </c>
      <c r="K27" s="5">
        <v>0</v>
      </c>
      <c r="L27" s="11">
        <f t="shared" si="2"/>
        <v>4</v>
      </c>
      <c r="M27" s="32">
        <v>7</v>
      </c>
      <c r="N27" s="5">
        <v>0</v>
      </c>
      <c r="O27" s="11">
        <f t="shared" si="3"/>
        <v>7</v>
      </c>
      <c r="P27" s="37"/>
      <c r="Q27" s="10">
        <f t="shared" si="8"/>
        <v>0.43750000000000028</v>
      </c>
      <c r="R27" s="4">
        <v>1</v>
      </c>
      <c r="S27" s="5">
        <v>0</v>
      </c>
      <c r="T27" s="11">
        <f t="shared" si="4"/>
        <v>1</v>
      </c>
      <c r="U27" s="32">
        <v>2</v>
      </c>
      <c r="V27" s="5">
        <v>0</v>
      </c>
      <c r="W27" s="11">
        <f t="shared" si="5"/>
        <v>2</v>
      </c>
      <c r="X27" s="37"/>
    </row>
    <row r="28" spans="1:24" ht="13.5" customHeight="1" x14ac:dyDescent="0.3">
      <c r="A28" s="14">
        <f t="shared" si="6"/>
        <v>0.44791666666666696</v>
      </c>
      <c r="B28" s="15">
        <v>2</v>
      </c>
      <c r="C28" s="16">
        <v>0</v>
      </c>
      <c r="D28" s="17">
        <f t="shared" si="0"/>
        <v>2</v>
      </c>
      <c r="E28" s="33">
        <v>0</v>
      </c>
      <c r="F28" s="16">
        <v>0</v>
      </c>
      <c r="G28" s="17">
        <f t="shared" si="1"/>
        <v>0</v>
      </c>
      <c r="H28" s="37"/>
      <c r="I28" s="14">
        <f t="shared" si="7"/>
        <v>0.44791666666666696</v>
      </c>
      <c r="J28" s="15">
        <v>10</v>
      </c>
      <c r="K28" s="16">
        <v>0</v>
      </c>
      <c r="L28" s="17">
        <f t="shared" si="2"/>
        <v>10</v>
      </c>
      <c r="M28" s="33">
        <v>1</v>
      </c>
      <c r="N28" s="16">
        <v>0</v>
      </c>
      <c r="O28" s="17">
        <f t="shared" si="3"/>
        <v>1</v>
      </c>
      <c r="P28" s="37"/>
      <c r="Q28" s="14">
        <f t="shared" si="8"/>
        <v>0.44791666666666696</v>
      </c>
      <c r="R28" s="15">
        <v>4</v>
      </c>
      <c r="S28" s="16">
        <v>0</v>
      </c>
      <c r="T28" s="17">
        <f t="shared" si="4"/>
        <v>4</v>
      </c>
      <c r="U28" s="33">
        <v>0</v>
      </c>
      <c r="V28" s="16">
        <v>0</v>
      </c>
      <c r="W28" s="17">
        <f t="shared" si="5"/>
        <v>0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7</v>
      </c>
      <c r="C29" s="22">
        <f t="shared" si="18"/>
        <v>0</v>
      </c>
      <c r="D29" s="29">
        <f t="shared" si="0"/>
        <v>7</v>
      </c>
      <c r="E29" s="34">
        <f>SUM(E25:E28)</f>
        <v>0</v>
      </c>
      <c r="F29" s="22">
        <f>SUM(F25:F28)</f>
        <v>0</v>
      </c>
      <c r="G29" s="29">
        <f t="shared" si="1"/>
        <v>0</v>
      </c>
      <c r="H29" s="37"/>
      <c r="I29" s="20" t="s">
        <v>4</v>
      </c>
      <c r="J29" s="21">
        <f t="shared" ref="J29:K29" si="19">SUM(J25:J28)</f>
        <v>33</v>
      </c>
      <c r="K29" s="22">
        <f t="shared" si="19"/>
        <v>1</v>
      </c>
      <c r="L29" s="29">
        <f t="shared" si="2"/>
        <v>34</v>
      </c>
      <c r="M29" s="34">
        <f>SUM(M25:M28)</f>
        <v>18</v>
      </c>
      <c r="N29" s="22">
        <f>SUM(N25:N28)</f>
        <v>0</v>
      </c>
      <c r="O29" s="29">
        <f t="shared" si="3"/>
        <v>18</v>
      </c>
      <c r="P29" s="37"/>
      <c r="Q29" s="20" t="s">
        <v>4</v>
      </c>
      <c r="R29" s="21">
        <f t="shared" ref="R29:S29" si="20">SUM(R25:R28)</f>
        <v>15</v>
      </c>
      <c r="S29" s="22">
        <f t="shared" si="20"/>
        <v>1</v>
      </c>
      <c r="T29" s="29">
        <f t="shared" si="4"/>
        <v>16</v>
      </c>
      <c r="U29" s="34">
        <f>SUM(U25:U28)</f>
        <v>8</v>
      </c>
      <c r="V29" s="22">
        <f>SUM(V25:V28)</f>
        <v>0</v>
      </c>
      <c r="W29" s="29">
        <f t="shared" si="5"/>
        <v>8</v>
      </c>
      <c r="X29" s="37"/>
    </row>
    <row r="30" spans="1:24" ht="13.5" customHeight="1" x14ac:dyDescent="0.3">
      <c r="A30" s="9">
        <f>A28+"00:15"</f>
        <v>0.45833333333333365</v>
      </c>
      <c r="B30" s="2">
        <v>1</v>
      </c>
      <c r="C30" s="3">
        <v>0</v>
      </c>
      <c r="D30" s="8">
        <f t="shared" si="0"/>
        <v>1</v>
      </c>
      <c r="E30" s="31">
        <v>0</v>
      </c>
      <c r="F30" s="3">
        <v>0</v>
      </c>
      <c r="G30" s="8">
        <f t="shared" si="1"/>
        <v>0</v>
      </c>
      <c r="H30" s="37"/>
      <c r="I30" s="9">
        <f>I28+"00:15"</f>
        <v>0.45833333333333365</v>
      </c>
      <c r="J30" s="2">
        <v>5</v>
      </c>
      <c r="K30" s="3">
        <v>0</v>
      </c>
      <c r="L30" s="8">
        <f t="shared" si="2"/>
        <v>5</v>
      </c>
      <c r="M30" s="31">
        <v>3</v>
      </c>
      <c r="N30" s="3">
        <v>0</v>
      </c>
      <c r="O30" s="8">
        <f t="shared" si="3"/>
        <v>3</v>
      </c>
      <c r="P30" s="37"/>
      <c r="Q30" s="9">
        <f>Q28+"00:15"</f>
        <v>0.45833333333333365</v>
      </c>
      <c r="R30" s="2">
        <v>3</v>
      </c>
      <c r="S30" s="3">
        <v>0</v>
      </c>
      <c r="T30" s="8">
        <f t="shared" si="4"/>
        <v>3</v>
      </c>
      <c r="U30" s="31">
        <v>2</v>
      </c>
      <c r="V30" s="3">
        <v>0</v>
      </c>
      <c r="W30" s="8">
        <f t="shared" si="5"/>
        <v>2</v>
      </c>
      <c r="X30" s="37"/>
    </row>
    <row r="31" spans="1:24" ht="13.5" customHeight="1" x14ac:dyDescent="0.3">
      <c r="A31" s="10">
        <f t="shared" si="6"/>
        <v>0.46875000000000033</v>
      </c>
      <c r="B31" s="4">
        <v>2</v>
      </c>
      <c r="C31" s="5">
        <v>0</v>
      </c>
      <c r="D31" s="11">
        <f t="shared" si="0"/>
        <v>2</v>
      </c>
      <c r="E31" s="32">
        <v>0</v>
      </c>
      <c r="F31" s="5">
        <v>0</v>
      </c>
      <c r="G31" s="11">
        <f t="shared" si="1"/>
        <v>0</v>
      </c>
      <c r="H31" s="37"/>
      <c r="I31" s="10">
        <f t="shared" si="7"/>
        <v>0.46875000000000033</v>
      </c>
      <c r="J31" s="4">
        <v>10</v>
      </c>
      <c r="K31" s="5">
        <v>0</v>
      </c>
      <c r="L31" s="11">
        <f t="shared" si="2"/>
        <v>10</v>
      </c>
      <c r="M31" s="32">
        <v>12</v>
      </c>
      <c r="N31" s="5">
        <v>0</v>
      </c>
      <c r="O31" s="11">
        <f t="shared" si="3"/>
        <v>12</v>
      </c>
      <c r="P31" s="37"/>
      <c r="Q31" s="10">
        <f t="shared" si="8"/>
        <v>0.46875000000000033</v>
      </c>
      <c r="R31" s="4">
        <v>3</v>
      </c>
      <c r="S31" s="5">
        <v>0</v>
      </c>
      <c r="T31" s="11">
        <f t="shared" si="4"/>
        <v>3</v>
      </c>
      <c r="U31" s="32">
        <v>0</v>
      </c>
      <c r="V31" s="5">
        <v>0</v>
      </c>
      <c r="W31" s="11">
        <f t="shared" si="5"/>
        <v>0</v>
      </c>
      <c r="X31" s="37"/>
    </row>
    <row r="32" spans="1:24" ht="13.5" customHeight="1" x14ac:dyDescent="0.3">
      <c r="A32" s="10">
        <f t="shared" si="6"/>
        <v>0.47916666666666702</v>
      </c>
      <c r="B32" s="4">
        <v>1</v>
      </c>
      <c r="C32" s="5">
        <v>0</v>
      </c>
      <c r="D32" s="11">
        <f t="shared" si="0"/>
        <v>1</v>
      </c>
      <c r="E32" s="32">
        <v>1</v>
      </c>
      <c r="F32" s="5">
        <v>0</v>
      </c>
      <c r="G32" s="11">
        <f t="shared" si="1"/>
        <v>1</v>
      </c>
      <c r="H32" s="37"/>
      <c r="I32" s="10">
        <f t="shared" si="7"/>
        <v>0.47916666666666702</v>
      </c>
      <c r="J32" s="4">
        <v>12</v>
      </c>
      <c r="K32" s="5">
        <v>0</v>
      </c>
      <c r="L32" s="11">
        <f t="shared" si="2"/>
        <v>12</v>
      </c>
      <c r="M32" s="32">
        <v>16</v>
      </c>
      <c r="N32" s="5">
        <v>0</v>
      </c>
      <c r="O32" s="11">
        <f t="shared" si="3"/>
        <v>16</v>
      </c>
      <c r="P32" s="37"/>
      <c r="Q32" s="10">
        <f t="shared" si="8"/>
        <v>0.47916666666666702</v>
      </c>
      <c r="R32" s="4">
        <v>5</v>
      </c>
      <c r="S32" s="5">
        <v>0</v>
      </c>
      <c r="T32" s="11">
        <f t="shared" si="4"/>
        <v>5</v>
      </c>
      <c r="U32" s="32">
        <v>2</v>
      </c>
      <c r="V32" s="5">
        <v>0</v>
      </c>
      <c r="W32" s="11">
        <f t="shared" si="5"/>
        <v>2</v>
      </c>
      <c r="X32" s="37"/>
    </row>
    <row r="33" spans="1:24" ht="13.5" customHeight="1" x14ac:dyDescent="0.3">
      <c r="A33" s="14">
        <f t="shared" si="6"/>
        <v>0.4895833333333337</v>
      </c>
      <c r="B33" s="15">
        <v>1</v>
      </c>
      <c r="C33" s="16">
        <v>0</v>
      </c>
      <c r="D33" s="17">
        <f t="shared" si="0"/>
        <v>1</v>
      </c>
      <c r="E33" s="33">
        <v>3</v>
      </c>
      <c r="F33" s="16">
        <v>0</v>
      </c>
      <c r="G33" s="17">
        <f t="shared" si="1"/>
        <v>3</v>
      </c>
      <c r="H33" s="37"/>
      <c r="I33" s="14">
        <f t="shared" si="7"/>
        <v>0.4895833333333337</v>
      </c>
      <c r="J33" s="15">
        <v>16</v>
      </c>
      <c r="K33" s="16">
        <v>0</v>
      </c>
      <c r="L33" s="17">
        <f t="shared" si="2"/>
        <v>16</v>
      </c>
      <c r="M33" s="33">
        <v>10</v>
      </c>
      <c r="N33" s="16">
        <v>0</v>
      </c>
      <c r="O33" s="17">
        <f t="shared" si="3"/>
        <v>10</v>
      </c>
      <c r="P33" s="37"/>
      <c r="Q33" s="14">
        <f t="shared" si="8"/>
        <v>0.4895833333333337</v>
      </c>
      <c r="R33" s="15">
        <v>7</v>
      </c>
      <c r="S33" s="16">
        <v>0</v>
      </c>
      <c r="T33" s="17">
        <f t="shared" si="4"/>
        <v>7</v>
      </c>
      <c r="U33" s="33">
        <v>3</v>
      </c>
      <c r="V33" s="16">
        <v>0</v>
      </c>
      <c r="W33" s="17">
        <f t="shared" si="5"/>
        <v>3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5</v>
      </c>
      <c r="C34" s="22">
        <f t="shared" si="21"/>
        <v>0</v>
      </c>
      <c r="D34" s="29">
        <f t="shared" si="0"/>
        <v>5</v>
      </c>
      <c r="E34" s="34">
        <f>SUM(E30:E33)</f>
        <v>4</v>
      </c>
      <c r="F34" s="22">
        <f>SUM(F30:F33)</f>
        <v>0</v>
      </c>
      <c r="G34" s="29">
        <f t="shared" si="1"/>
        <v>4</v>
      </c>
      <c r="H34" s="37"/>
      <c r="I34" s="20" t="s">
        <v>4</v>
      </c>
      <c r="J34" s="21">
        <f t="shared" ref="J34:K34" si="22">SUM(J30:J33)</f>
        <v>43</v>
      </c>
      <c r="K34" s="22">
        <f t="shared" si="22"/>
        <v>0</v>
      </c>
      <c r="L34" s="29">
        <f t="shared" si="2"/>
        <v>43</v>
      </c>
      <c r="M34" s="34">
        <f>SUM(M30:M33)</f>
        <v>41</v>
      </c>
      <c r="N34" s="22">
        <f>SUM(N30:N33)</f>
        <v>0</v>
      </c>
      <c r="O34" s="29">
        <f t="shared" si="3"/>
        <v>41</v>
      </c>
      <c r="P34" s="37"/>
      <c r="Q34" s="20" t="s">
        <v>4</v>
      </c>
      <c r="R34" s="21">
        <f t="shared" ref="R34:S34" si="23">SUM(R30:R33)</f>
        <v>18</v>
      </c>
      <c r="S34" s="22">
        <f t="shared" si="23"/>
        <v>0</v>
      </c>
      <c r="T34" s="29">
        <f t="shared" si="4"/>
        <v>18</v>
      </c>
      <c r="U34" s="34">
        <f>SUM(U30:U33)</f>
        <v>7</v>
      </c>
      <c r="V34" s="22">
        <f>SUM(V30:V33)</f>
        <v>0</v>
      </c>
      <c r="W34" s="29">
        <f t="shared" si="5"/>
        <v>7</v>
      </c>
      <c r="X34" s="37"/>
    </row>
    <row r="35" spans="1:24" ht="13.5" customHeight="1" x14ac:dyDescent="0.3">
      <c r="A35" s="9">
        <f>A33+"00:15"</f>
        <v>0.50000000000000033</v>
      </c>
      <c r="B35" s="2">
        <v>1</v>
      </c>
      <c r="C35" s="3">
        <v>0</v>
      </c>
      <c r="D35" s="8">
        <f t="shared" si="0"/>
        <v>1</v>
      </c>
      <c r="E35" s="31">
        <v>0</v>
      </c>
      <c r="F35" s="3">
        <v>0</v>
      </c>
      <c r="G35" s="8">
        <f t="shared" si="1"/>
        <v>0</v>
      </c>
      <c r="H35" s="37"/>
      <c r="I35" s="9">
        <f>I33+"00:15"</f>
        <v>0.50000000000000033</v>
      </c>
      <c r="J35" s="2">
        <v>11</v>
      </c>
      <c r="K35" s="3">
        <v>0</v>
      </c>
      <c r="L35" s="8">
        <f t="shared" si="2"/>
        <v>11</v>
      </c>
      <c r="M35" s="31">
        <v>14</v>
      </c>
      <c r="N35" s="3">
        <v>0</v>
      </c>
      <c r="O35" s="8">
        <f t="shared" si="3"/>
        <v>14</v>
      </c>
      <c r="P35" s="37"/>
      <c r="Q35" s="9">
        <f>Q33+"00:15"</f>
        <v>0.50000000000000033</v>
      </c>
      <c r="R35" s="2">
        <v>4</v>
      </c>
      <c r="S35" s="3">
        <v>0</v>
      </c>
      <c r="T35" s="8">
        <f t="shared" si="4"/>
        <v>4</v>
      </c>
      <c r="U35" s="31">
        <v>0</v>
      </c>
      <c r="V35" s="3">
        <v>0</v>
      </c>
      <c r="W35" s="8">
        <f t="shared" si="5"/>
        <v>0</v>
      </c>
      <c r="X35" s="37"/>
    </row>
    <row r="36" spans="1:24" ht="13.5" customHeight="1" x14ac:dyDescent="0.3">
      <c r="A36" s="10">
        <f t="shared" si="6"/>
        <v>0.51041666666666696</v>
      </c>
      <c r="B36" s="4">
        <v>0</v>
      </c>
      <c r="C36" s="5">
        <v>0</v>
      </c>
      <c r="D36" s="11">
        <f t="shared" si="0"/>
        <v>0</v>
      </c>
      <c r="E36" s="32">
        <v>0</v>
      </c>
      <c r="F36" s="5">
        <v>0</v>
      </c>
      <c r="G36" s="11">
        <f t="shared" si="1"/>
        <v>0</v>
      </c>
      <c r="H36" s="37"/>
      <c r="I36" s="10">
        <f t="shared" si="7"/>
        <v>0.51041666666666696</v>
      </c>
      <c r="J36" s="4">
        <v>9</v>
      </c>
      <c r="K36" s="5">
        <v>0</v>
      </c>
      <c r="L36" s="11">
        <f t="shared" si="2"/>
        <v>9</v>
      </c>
      <c r="M36" s="32">
        <v>4</v>
      </c>
      <c r="N36" s="5">
        <v>0</v>
      </c>
      <c r="O36" s="11">
        <f t="shared" si="3"/>
        <v>4</v>
      </c>
      <c r="P36" s="37"/>
      <c r="Q36" s="10">
        <f t="shared" si="8"/>
        <v>0.51041666666666696</v>
      </c>
      <c r="R36" s="4">
        <v>6</v>
      </c>
      <c r="S36" s="5">
        <v>0</v>
      </c>
      <c r="T36" s="11">
        <f t="shared" si="4"/>
        <v>6</v>
      </c>
      <c r="U36" s="32">
        <v>3</v>
      </c>
      <c r="V36" s="5">
        <v>0</v>
      </c>
      <c r="W36" s="11">
        <f t="shared" si="5"/>
        <v>3</v>
      </c>
      <c r="X36" s="37"/>
    </row>
    <row r="37" spans="1:24" ht="13.5" customHeight="1" x14ac:dyDescent="0.3">
      <c r="A37" s="10">
        <f t="shared" si="6"/>
        <v>0.52083333333333359</v>
      </c>
      <c r="B37" s="4">
        <v>2</v>
      </c>
      <c r="C37" s="5">
        <v>0</v>
      </c>
      <c r="D37" s="11">
        <f t="shared" si="0"/>
        <v>2</v>
      </c>
      <c r="E37" s="32">
        <v>2</v>
      </c>
      <c r="F37" s="5">
        <v>1</v>
      </c>
      <c r="G37" s="11">
        <f t="shared" si="1"/>
        <v>3</v>
      </c>
      <c r="H37" s="37"/>
      <c r="I37" s="10">
        <f t="shared" si="7"/>
        <v>0.52083333333333359</v>
      </c>
      <c r="J37" s="4">
        <v>3</v>
      </c>
      <c r="K37" s="5">
        <v>0</v>
      </c>
      <c r="L37" s="11">
        <f t="shared" si="2"/>
        <v>3</v>
      </c>
      <c r="M37" s="32">
        <v>10</v>
      </c>
      <c r="N37" s="5">
        <v>0</v>
      </c>
      <c r="O37" s="11">
        <f t="shared" si="3"/>
        <v>10</v>
      </c>
      <c r="P37" s="37"/>
      <c r="Q37" s="10">
        <f t="shared" si="8"/>
        <v>0.52083333333333359</v>
      </c>
      <c r="R37" s="4">
        <v>3</v>
      </c>
      <c r="S37" s="5">
        <v>0</v>
      </c>
      <c r="T37" s="11">
        <f t="shared" si="4"/>
        <v>3</v>
      </c>
      <c r="U37" s="32">
        <v>4</v>
      </c>
      <c r="V37" s="5">
        <v>0</v>
      </c>
      <c r="W37" s="11">
        <f t="shared" si="5"/>
        <v>4</v>
      </c>
      <c r="X37" s="37"/>
    </row>
    <row r="38" spans="1:24" ht="13.5" customHeight="1" x14ac:dyDescent="0.3">
      <c r="A38" s="14">
        <f t="shared" si="6"/>
        <v>0.53125000000000022</v>
      </c>
      <c r="B38" s="15">
        <v>1</v>
      </c>
      <c r="C38" s="16">
        <v>0</v>
      </c>
      <c r="D38" s="17">
        <f t="shared" si="0"/>
        <v>1</v>
      </c>
      <c r="E38" s="33">
        <v>0</v>
      </c>
      <c r="F38" s="16">
        <v>0</v>
      </c>
      <c r="G38" s="17">
        <f t="shared" si="1"/>
        <v>0</v>
      </c>
      <c r="H38" s="37"/>
      <c r="I38" s="14">
        <f t="shared" si="7"/>
        <v>0.53125000000000022</v>
      </c>
      <c r="J38" s="15">
        <v>5</v>
      </c>
      <c r="K38" s="16">
        <v>0</v>
      </c>
      <c r="L38" s="17">
        <f t="shared" si="2"/>
        <v>5</v>
      </c>
      <c r="M38" s="33">
        <v>11</v>
      </c>
      <c r="N38" s="16">
        <v>0</v>
      </c>
      <c r="O38" s="17">
        <f t="shared" si="3"/>
        <v>11</v>
      </c>
      <c r="P38" s="37"/>
      <c r="Q38" s="14">
        <f t="shared" si="8"/>
        <v>0.53125000000000022</v>
      </c>
      <c r="R38" s="15">
        <v>1</v>
      </c>
      <c r="S38" s="16">
        <v>0</v>
      </c>
      <c r="T38" s="17">
        <f t="shared" si="4"/>
        <v>1</v>
      </c>
      <c r="U38" s="33">
        <v>3</v>
      </c>
      <c r="V38" s="16">
        <v>0</v>
      </c>
      <c r="W38" s="17">
        <f t="shared" si="5"/>
        <v>3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4</v>
      </c>
      <c r="C39" s="22">
        <f t="shared" si="24"/>
        <v>0</v>
      </c>
      <c r="D39" s="29">
        <f t="shared" si="0"/>
        <v>4</v>
      </c>
      <c r="E39" s="34">
        <f>SUM(E35:E38)</f>
        <v>2</v>
      </c>
      <c r="F39" s="22">
        <f>SUM(F35:F38)</f>
        <v>1</v>
      </c>
      <c r="G39" s="29">
        <f t="shared" si="1"/>
        <v>3</v>
      </c>
      <c r="H39" s="37"/>
      <c r="I39" s="20" t="s">
        <v>4</v>
      </c>
      <c r="J39" s="21">
        <f t="shared" ref="J39:K39" si="25">SUM(J35:J38)</f>
        <v>28</v>
      </c>
      <c r="K39" s="22">
        <f t="shared" si="25"/>
        <v>0</v>
      </c>
      <c r="L39" s="29">
        <f t="shared" si="2"/>
        <v>28</v>
      </c>
      <c r="M39" s="34">
        <f>SUM(M35:M38)</f>
        <v>39</v>
      </c>
      <c r="N39" s="22">
        <f>SUM(N35:N38)</f>
        <v>0</v>
      </c>
      <c r="O39" s="29">
        <f t="shared" si="3"/>
        <v>39</v>
      </c>
      <c r="P39" s="37"/>
      <c r="Q39" s="20" t="s">
        <v>4</v>
      </c>
      <c r="R39" s="21">
        <f t="shared" ref="R39:S39" si="26">SUM(R35:R38)</f>
        <v>14</v>
      </c>
      <c r="S39" s="22">
        <f t="shared" si="26"/>
        <v>0</v>
      </c>
      <c r="T39" s="29">
        <f t="shared" si="4"/>
        <v>14</v>
      </c>
      <c r="U39" s="34">
        <f>SUM(U35:U38)</f>
        <v>10</v>
      </c>
      <c r="V39" s="22">
        <f>SUM(V35:V38)</f>
        <v>0</v>
      </c>
      <c r="W39" s="29">
        <f t="shared" si="5"/>
        <v>10</v>
      </c>
      <c r="X39" s="37"/>
    </row>
    <row r="40" spans="1:24" ht="13.5" customHeight="1" x14ac:dyDescent="0.3">
      <c r="A40" s="9">
        <f>A38+"00:15"</f>
        <v>0.54166666666666685</v>
      </c>
      <c r="B40" s="2">
        <v>0</v>
      </c>
      <c r="C40" s="3">
        <v>0</v>
      </c>
      <c r="D40" s="8">
        <f t="shared" si="0"/>
        <v>0</v>
      </c>
      <c r="E40" s="31">
        <v>2</v>
      </c>
      <c r="F40" s="3">
        <v>0</v>
      </c>
      <c r="G40" s="8">
        <f t="shared" si="1"/>
        <v>2</v>
      </c>
      <c r="H40" s="37"/>
      <c r="I40" s="9">
        <f>I38+"00:15"</f>
        <v>0.54166666666666685</v>
      </c>
      <c r="J40" s="2">
        <v>10</v>
      </c>
      <c r="K40" s="3">
        <v>0</v>
      </c>
      <c r="L40" s="8">
        <f t="shared" si="2"/>
        <v>10</v>
      </c>
      <c r="M40" s="31">
        <v>9</v>
      </c>
      <c r="N40" s="3">
        <v>0</v>
      </c>
      <c r="O40" s="8">
        <f t="shared" si="3"/>
        <v>9</v>
      </c>
      <c r="P40" s="37"/>
      <c r="Q40" s="9">
        <f>Q38+"00:15"</f>
        <v>0.54166666666666685</v>
      </c>
      <c r="R40" s="2">
        <v>6</v>
      </c>
      <c r="S40" s="3">
        <v>0</v>
      </c>
      <c r="T40" s="8">
        <f t="shared" si="4"/>
        <v>6</v>
      </c>
      <c r="U40" s="31">
        <v>2</v>
      </c>
      <c r="V40" s="3">
        <v>0</v>
      </c>
      <c r="W40" s="8">
        <f t="shared" si="5"/>
        <v>2</v>
      </c>
      <c r="X40" s="37"/>
    </row>
    <row r="41" spans="1:24" ht="13.5" customHeight="1" x14ac:dyDescent="0.3">
      <c r="A41" s="10">
        <f t="shared" si="6"/>
        <v>0.55208333333333348</v>
      </c>
      <c r="B41" s="4">
        <v>1</v>
      </c>
      <c r="C41" s="5">
        <v>0</v>
      </c>
      <c r="D41" s="11">
        <f t="shared" si="0"/>
        <v>1</v>
      </c>
      <c r="E41" s="32">
        <v>1</v>
      </c>
      <c r="F41" s="5">
        <v>0</v>
      </c>
      <c r="G41" s="11">
        <f t="shared" si="1"/>
        <v>1</v>
      </c>
      <c r="H41" s="37"/>
      <c r="I41" s="10">
        <f t="shared" si="7"/>
        <v>0.55208333333333348</v>
      </c>
      <c r="J41" s="4">
        <v>5</v>
      </c>
      <c r="K41" s="5">
        <v>0</v>
      </c>
      <c r="L41" s="11">
        <f t="shared" si="2"/>
        <v>5</v>
      </c>
      <c r="M41" s="32">
        <v>9</v>
      </c>
      <c r="N41" s="5">
        <v>0</v>
      </c>
      <c r="O41" s="11">
        <f t="shared" si="3"/>
        <v>9</v>
      </c>
      <c r="P41" s="37"/>
      <c r="Q41" s="10">
        <f t="shared" si="8"/>
        <v>0.55208333333333348</v>
      </c>
      <c r="R41" s="4">
        <v>4</v>
      </c>
      <c r="S41" s="5">
        <v>0</v>
      </c>
      <c r="T41" s="11">
        <f t="shared" si="4"/>
        <v>4</v>
      </c>
      <c r="U41" s="32">
        <v>7</v>
      </c>
      <c r="V41" s="5">
        <v>0</v>
      </c>
      <c r="W41" s="11">
        <f t="shared" si="5"/>
        <v>7</v>
      </c>
      <c r="X41" s="37"/>
    </row>
    <row r="42" spans="1:24" ht="13.5" customHeight="1" x14ac:dyDescent="0.3">
      <c r="A42" s="10">
        <f t="shared" si="6"/>
        <v>0.56250000000000011</v>
      </c>
      <c r="B42" s="4">
        <v>0</v>
      </c>
      <c r="C42" s="5">
        <v>0</v>
      </c>
      <c r="D42" s="11">
        <f t="shared" si="0"/>
        <v>0</v>
      </c>
      <c r="E42" s="32">
        <v>0</v>
      </c>
      <c r="F42" s="5">
        <v>0</v>
      </c>
      <c r="G42" s="11">
        <f t="shared" si="1"/>
        <v>0</v>
      </c>
      <c r="H42" s="37"/>
      <c r="I42" s="10">
        <f t="shared" si="7"/>
        <v>0.56250000000000011</v>
      </c>
      <c r="J42" s="4">
        <v>8</v>
      </c>
      <c r="K42" s="5">
        <v>0</v>
      </c>
      <c r="L42" s="11">
        <f t="shared" si="2"/>
        <v>8</v>
      </c>
      <c r="M42" s="32">
        <v>6</v>
      </c>
      <c r="N42" s="5">
        <v>0</v>
      </c>
      <c r="O42" s="11">
        <f t="shared" si="3"/>
        <v>6</v>
      </c>
      <c r="P42" s="37"/>
      <c r="Q42" s="10">
        <f t="shared" si="8"/>
        <v>0.56250000000000011</v>
      </c>
      <c r="R42" s="4">
        <v>7</v>
      </c>
      <c r="S42" s="5">
        <v>0</v>
      </c>
      <c r="T42" s="11">
        <f t="shared" si="4"/>
        <v>7</v>
      </c>
      <c r="U42" s="32">
        <v>2</v>
      </c>
      <c r="V42" s="5">
        <v>0</v>
      </c>
      <c r="W42" s="11">
        <f t="shared" si="5"/>
        <v>2</v>
      </c>
      <c r="X42" s="37"/>
    </row>
    <row r="43" spans="1:24" ht="13.5" customHeight="1" x14ac:dyDescent="0.3">
      <c r="A43" s="14">
        <f t="shared" si="6"/>
        <v>0.57291666666666674</v>
      </c>
      <c r="B43" s="15">
        <v>1</v>
      </c>
      <c r="C43" s="16">
        <v>0</v>
      </c>
      <c r="D43" s="17">
        <f t="shared" si="0"/>
        <v>1</v>
      </c>
      <c r="E43" s="33">
        <v>0</v>
      </c>
      <c r="F43" s="16">
        <v>0</v>
      </c>
      <c r="G43" s="17">
        <f t="shared" si="1"/>
        <v>0</v>
      </c>
      <c r="H43" s="37"/>
      <c r="I43" s="14">
        <f t="shared" si="7"/>
        <v>0.57291666666666674</v>
      </c>
      <c r="J43" s="15">
        <v>6</v>
      </c>
      <c r="K43" s="16">
        <v>0</v>
      </c>
      <c r="L43" s="17">
        <f t="shared" si="2"/>
        <v>6</v>
      </c>
      <c r="M43" s="33">
        <v>8</v>
      </c>
      <c r="N43" s="16">
        <v>0</v>
      </c>
      <c r="O43" s="17">
        <f t="shared" si="3"/>
        <v>8</v>
      </c>
      <c r="P43" s="37"/>
      <c r="Q43" s="14">
        <f t="shared" si="8"/>
        <v>0.57291666666666674</v>
      </c>
      <c r="R43" s="15">
        <v>3</v>
      </c>
      <c r="S43" s="16">
        <v>0</v>
      </c>
      <c r="T43" s="17">
        <f t="shared" si="4"/>
        <v>3</v>
      </c>
      <c r="U43" s="33">
        <v>4</v>
      </c>
      <c r="V43" s="16">
        <v>0</v>
      </c>
      <c r="W43" s="17">
        <f t="shared" si="5"/>
        <v>4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2</v>
      </c>
      <c r="C44" s="22">
        <f t="shared" si="27"/>
        <v>0</v>
      </c>
      <c r="D44" s="29">
        <f t="shared" si="0"/>
        <v>2</v>
      </c>
      <c r="E44" s="34">
        <f>SUM(E40:E43)</f>
        <v>3</v>
      </c>
      <c r="F44" s="22">
        <f>SUM(F40:F43)</f>
        <v>0</v>
      </c>
      <c r="G44" s="29">
        <f t="shared" si="1"/>
        <v>3</v>
      </c>
      <c r="H44" s="37"/>
      <c r="I44" s="20" t="s">
        <v>4</v>
      </c>
      <c r="J44" s="21">
        <f t="shared" ref="J44:K44" si="28">SUM(J40:J43)</f>
        <v>29</v>
      </c>
      <c r="K44" s="22">
        <f t="shared" si="28"/>
        <v>0</v>
      </c>
      <c r="L44" s="29">
        <f t="shared" si="2"/>
        <v>29</v>
      </c>
      <c r="M44" s="34">
        <f>SUM(M40:M43)</f>
        <v>32</v>
      </c>
      <c r="N44" s="22">
        <f>SUM(N40:N43)</f>
        <v>0</v>
      </c>
      <c r="O44" s="29">
        <f t="shared" si="3"/>
        <v>32</v>
      </c>
      <c r="P44" s="37"/>
      <c r="Q44" s="20" t="s">
        <v>4</v>
      </c>
      <c r="R44" s="21">
        <f t="shared" ref="R44:S44" si="29">SUM(R40:R43)</f>
        <v>20</v>
      </c>
      <c r="S44" s="22">
        <f t="shared" si="29"/>
        <v>0</v>
      </c>
      <c r="T44" s="29">
        <f t="shared" si="4"/>
        <v>20</v>
      </c>
      <c r="U44" s="34">
        <f>SUM(U40:U43)</f>
        <v>15</v>
      </c>
      <c r="V44" s="22">
        <f>SUM(V40:V43)</f>
        <v>0</v>
      </c>
      <c r="W44" s="29">
        <f t="shared" si="5"/>
        <v>15</v>
      </c>
      <c r="X44" s="37"/>
    </row>
    <row r="45" spans="1:24" ht="13.5" customHeight="1" x14ac:dyDescent="0.3">
      <c r="A45" s="9">
        <f>A43+"00:15"</f>
        <v>0.58333333333333337</v>
      </c>
      <c r="B45" s="2">
        <v>0</v>
      </c>
      <c r="C45" s="3">
        <v>0</v>
      </c>
      <c r="D45" s="8">
        <f t="shared" si="0"/>
        <v>0</v>
      </c>
      <c r="E45" s="31">
        <v>0</v>
      </c>
      <c r="F45" s="3">
        <v>0</v>
      </c>
      <c r="G45" s="8">
        <f t="shared" si="1"/>
        <v>0</v>
      </c>
      <c r="H45" s="37"/>
      <c r="I45" s="9">
        <f>I43+"00:15"</f>
        <v>0.58333333333333337</v>
      </c>
      <c r="J45" s="2">
        <v>4</v>
      </c>
      <c r="K45" s="3">
        <v>0</v>
      </c>
      <c r="L45" s="8">
        <f t="shared" si="2"/>
        <v>4</v>
      </c>
      <c r="M45" s="31">
        <v>3</v>
      </c>
      <c r="N45" s="3">
        <v>0</v>
      </c>
      <c r="O45" s="8">
        <f t="shared" si="3"/>
        <v>3</v>
      </c>
      <c r="P45" s="37"/>
      <c r="Q45" s="9">
        <f>Q43+"00:15"</f>
        <v>0.58333333333333337</v>
      </c>
      <c r="R45" s="2">
        <v>8</v>
      </c>
      <c r="S45" s="3">
        <v>0</v>
      </c>
      <c r="T45" s="8">
        <f t="shared" si="4"/>
        <v>8</v>
      </c>
      <c r="U45" s="31">
        <v>6</v>
      </c>
      <c r="V45" s="3">
        <v>0</v>
      </c>
      <c r="W45" s="8">
        <f t="shared" si="5"/>
        <v>6</v>
      </c>
      <c r="X45" s="37"/>
    </row>
    <row r="46" spans="1:24" ht="13.5" customHeight="1" x14ac:dyDescent="0.3">
      <c r="A46" s="10">
        <f t="shared" si="6"/>
        <v>0.59375</v>
      </c>
      <c r="B46" s="4">
        <v>0</v>
      </c>
      <c r="C46" s="5">
        <v>0</v>
      </c>
      <c r="D46" s="11">
        <f t="shared" si="0"/>
        <v>0</v>
      </c>
      <c r="E46" s="32">
        <v>0</v>
      </c>
      <c r="F46" s="5">
        <v>0</v>
      </c>
      <c r="G46" s="11">
        <f t="shared" si="1"/>
        <v>0</v>
      </c>
      <c r="H46" s="37"/>
      <c r="I46" s="10">
        <f t="shared" si="7"/>
        <v>0.59375</v>
      </c>
      <c r="J46" s="4">
        <v>7</v>
      </c>
      <c r="K46" s="5">
        <v>0</v>
      </c>
      <c r="L46" s="11">
        <f t="shared" si="2"/>
        <v>7</v>
      </c>
      <c r="M46" s="32">
        <v>8</v>
      </c>
      <c r="N46" s="5">
        <v>0</v>
      </c>
      <c r="O46" s="11">
        <f t="shared" si="3"/>
        <v>8</v>
      </c>
      <c r="P46" s="37"/>
      <c r="Q46" s="10">
        <f t="shared" si="8"/>
        <v>0.59375</v>
      </c>
      <c r="R46" s="4">
        <v>8</v>
      </c>
      <c r="S46" s="5">
        <v>0</v>
      </c>
      <c r="T46" s="11">
        <f t="shared" si="4"/>
        <v>8</v>
      </c>
      <c r="U46" s="32">
        <v>2</v>
      </c>
      <c r="V46" s="5">
        <v>0</v>
      </c>
      <c r="W46" s="11">
        <f t="shared" si="5"/>
        <v>2</v>
      </c>
      <c r="X46" s="37"/>
    </row>
    <row r="47" spans="1:24" ht="13.5" customHeight="1" x14ac:dyDescent="0.3">
      <c r="A47" s="10">
        <f t="shared" si="6"/>
        <v>0.60416666666666663</v>
      </c>
      <c r="B47" s="4">
        <v>0</v>
      </c>
      <c r="C47" s="5">
        <v>0</v>
      </c>
      <c r="D47" s="11">
        <f t="shared" si="0"/>
        <v>0</v>
      </c>
      <c r="E47" s="32">
        <v>1</v>
      </c>
      <c r="F47" s="5">
        <v>0</v>
      </c>
      <c r="G47" s="11">
        <f t="shared" si="1"/>
        <v>1</v>
      </c>
      <c r="H47" s="37"/>
      <c r="I47" s="10">
        <f t="shared" si="7"/>
        <v>0.60416666666666663</v>
      </c>
      <c r="J47" s="4">
        <v>7</v>
      </c>
      <c r="K47" s="5">
        <v>0</v>
      </c>
      <c r="L47" s="11">
        <f t="shared" si="2"/>
        <v>7</v>
      </c>
      <c r="M47" s="32">
        <v>6</v>
      </c>
      <c r="N47" s="5">
        <v>0</v>
      </c>
      <c r="O47" s="11">
        <f t="shared" si="3"/>
        <v>6</v>
      </c>
      <c r="P47" s="37"/>
      <c r="Q47" s="10">
        <f t="shared" si="8"/>
        <v>0.60416666666666663</v>
      </c>
      <c r="R47" s="4">
        <v>5</v>
      </c>
      <c r="S47" s="5">
        <v>0</v>
      </c>
      <c r="T47" s="11">
        <f t="shared" si="4"/>
        <v>5</v>
      </c>
      <c r="U47" s="32">
        <v>2</v>
      </c>
      <c r="V47" s="5">
        <v>0</v>
      </c>
      <c r="W47" s="11">
        <f t="shared" si="5"/>
        <v>2</v>
      </c>
      <c r="X47" s="37"/>
    </row>
    <row r="48" spans="1:24" ht="13.5" customHeight="1" x14ac:dyDescent="0.3">
      <c r="A48" s="14">
        <f t="shared" si="6"/>
        <v>0.61458333333333326</v>
      </c>
      <c r="B48" s="15">
        <v>0</v>
      </c>
      <c r="C48" s="16">
        <v>0</v>
      </c>
      <c r="D48" s="17">
        <f t="shared" si="0"/>
        <v>0</v>
      </c>
      <c r="E48" s="33">
        <v>2</v>
      </c>
      <c r="F48" s="16">
        <v>0</v>
      </c>
      <c r="G48" s="17">
        <f t="shared" si="1"/>
        <v>2</v>
      </c>
      <c r="H48" s="37"/>
      <c r="I48" s="14">
        <f t="shared" si="7"/>
        <v>0.61458333333333326</v>
      </c>
      <c r="J48" s="15">
        <v>5</v>
      </c>
      <c r="K48" s="16">
        <v>0</v>
      </c>
      <c r="L48" s="17">
        <f t="shared" si="2"/>
        <v>5</v>
      </c>
      <c r="M48" s="33">
        <v>7</v>
      </c>
      <c r="N48" s="16">
        <v>0</v>
      </c>
      <c r="O48" s="17">
        <f t="shared" si="3"/>
        <v>7</v>
      </c>
      <c r="P48" s="37"/>
      <c r="Q48" s="14">
        <f t="shared" si="8"/>
        <v>0.61458333333333326</v>
      </c>
      <c r="R48" s="15">
        <v>0</v>
      </c>
      <c r="S48" s="16">
        <v>0</v>
      </c>
      <c r="T48" s="17">
        <f t="shared" si="4"/>
        <v>0</v>
      </c>
      <c r="U48" s="33">
        <v>5</v>
      </c>
      <c r="V48" s="16">
        <v>0</v>
      </c>
      <c r="W48" s="17">
        <f t="shared" si="5"/>
        <v>5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0</v>
      </c>
      <c r="C49" s="22">
        <f t="shared" si="30"/>
        <v>0</v>
      </c>
      <c r="D49" s="29">
        <f t="shared" si="0"/>
        <v>0</v>
      </c>
      <c r="E49" s="34">
        <f>SUM(E45:E48)</f>
        <v>3</v>
      </c>
      <c r="F49" s="22">
        <f>SUM(F45:F48)</f>
        <v>0</v>
      </c>
      <c r="G49" s="29">
        <f t="shared" si="1"/>
        <v>3</v>
      </c>
      <c r="H49" s="37"/>
      <c r="I49" s="20" t="s">
        <v>4</v>
      </c>
      <c r="J49" s="21">
        <f t="shared" ref="J49:K49" si="31">SUM(J45:J48)</f>
        <v>23</v>
      </c>
      <c r="K49" s="22">
        <f t="shared" si="31"/>
        <v>0</v>
      </c>
      <c r="L49" s="29">
        <f t="shared" si="2"/>
        <v>23</v>
      </c>
      <c r="M49" s="34">
        <f>SUM(M45:M48)</f>
        <v>24</v>
      </c>
      <c r="N49" s="22">
        <f>SUM(N45:N48)</f>
        <v>0</v>
      </c>
      <c r="O49" s="29">
        <f t="shared" si="3"/>
        <v>24</v>
      </c>
      <c r="P49" s="37"/>
      <c r="Q49" s="20" t="s">
        <v>4</v>
      </c>
      <c r="R49" s="21">
        <f t="shared" ref="R49:S49" si="32">SUM(R45:R48)</f>
        <v>21</v>
      </c>
      <c r="S49" s="22">
        <f t="shared" si="32"/>
        <v>0</v>
      </c>
      <c r="T49" s="29">
        <f t="shared" si="4"/>
        <v>21</v>
      </c>
      <c r="U49" s="34">
        <f>SUM(U45:U48)</f>
        <v>15</v>
      </c>
      <c r="V49" s="22">
        <f>SUM(V45:V48)</f>
        <v>0</v>
      </c>
      <c r="W49" s="29">
        <f t="shared" si="5"/>
        <v>15</v>
      </c>
      <c r="X49" s="37"/>
    </row>
    <row r="50" spans="1:24" ht="13.5" customHeight="1" x14ac:dyDescent="0.3">
      <c r="A50" s="9">
        <f>A48+"00:15"</f>
        <v>0.62499999999999989</v>
      </c>
      <c r="B50" s="2">
        <v>0</v>
      </c>
      <c r="C50" s="3">
        <v>0</v>
      </c>
      <c r="D50" s="8">
        <f t="shared" si="0"/>
        <v>0</v>
      </c>
      <c r="E50" s="31">
        <v>3</v>
      </c>
      <c r="F50" s="3">
        <v>0</v>
      </c>
      <c r="G50" s="8">
        <f t="shared" si="1"/>
        <v>3</v>
      </c>
      <c r="H50" s="37"/>
      <c r="I50" s="9">
        <f>I48+"00:15"</f>
        <v>0.62499999999999989</v>
      </c>
      <c r="J50" s="2">
        <v>6</v>
      </c>
      <c r="K50" s="3">
        <v>0</v>
      </c>
      <c r="L50" s="8">
        <f t="shared" si="2"/>
        <v>6</v>
      </c>
      <c r="M50" s="31">
        <v>8</v>
      </c>
      <c r="N50" s="3">
        <v>0</v>
      </c>
      <c r="O50" s="8">
        <f t="shared" si="3"/>
        <v>8</v>
      </c>
      <c r="P50" s="37"/>
      <c r="Q50" s="9">
        <f>Q48+"00:15"</f>
        <v>0.62499999999999989</v>
      </c>
      <c r="R50" s="2">
        <v>4</v>
      </c>
      <c r="S50" s="3">
        <v>0</v>
      </c>
      <c r="T50" s="8">
        <f t="shared" si="4"/>
        <v>4</v>
      </c>
      <c r="U50" s="31">
        <v>3</v>
      </c>
      <c r="V50" s="3">
        <v>0</v>
      </c>
      <c r="W50" s="8">
        <f t="shared" si="5"/>
        <v>3</v>
      </c>
      <c r="X50" s="37"/>
    </row>
    <row r="51" spans="1:24" ht="13.5" customHeight="1" x14ac:dyDescent="0.3">
      <c r="A51" s="10">
        <f t="shared" si="6"/>
        <v>0.63541666666666652</v>
      </c>
      <c r="B51" s="4">
        <v>0</v>
      </c>
      <c r="C51" s="5">
        <v>0</v>
      </c>
      <c r="D51" s="11">
        <f t="shared" si="0"/>
        <v>0</v>
      </c>
      <c r="E51" s="32">
        <v>2</v>
      </c>
      <c r="F51" s="5">
        <v>0</v>
      </c>
      <c r="G51" s="11">
        <f t="shared" si="1"/>
        <v>2</v>
      </c>
      <c r="H51" s="37"/>
      <c r="I51" s="10">
        <f t="shared" si="7"/>
        <v>0.63541666666666652</v>
      </c>
      <c r="J51" s="4">
        <v>4</v>
      </c>
      <c r="K51" s="5">
        <v>0</v>
      </c>
      <c r="L51" s="11">
        <f t="shared" si="2"/>
        <v>4</v>
      </c>
      <c r="M51" s="32">
        <v>12</v>
      </c>
      <c r="N51" s="5">
        <v>0</v>
      </c>
      <c r="O51" s="11">
        <f t="shared" si="3"/>
        <v>12</v>
      </c>
      <c r="P51" s="37"/>
      <c r="Q51" s="10">
        <f t="shared" si="8"/>
        <v>0.63541666666666652</v>
      </c>
      <c r="R51" s="4">
        <v>4</v>
      </c>
      <c r="S51" s="5">
        <v>0</v>
      </c>
      <c r="T51" s="11">
        <f t="shared" si="4"/>
        <v>4</v>
      </c>
      <c r="U51" s="32">
        <v>4</v>
      </c>
      <c r="V51" s="5">
        <v>0</v>
      </c>
      <c r="W51" s="11">
        <f t="shared" si="5"/>
        <v>4</v>
      </c>
      <c r="X51" s="37"/>
    </row>
    <row r="52" spans="1:24" ht="13.5" customHeight="1" x14ac:dyDescent="0.3">
      <c r="A52" s="10">
        <f t="shared" si="6"/>
        <v>0.64583333333333315</v>
      </c>
      <c r="B52" s="4">
        <v>0</v>
      </c>
      <c r="C52" s="5">
        <v>0</v>
      </c>
      <c r="D52" s="11">
        <f t="shared" si="0"/>
        <v>0</v>
      </c>
      <c r="E52" s="32">
        <v>0</v>
      </c>
      <c r="F52" s="5">
        <v>0</v>
      </c>
      <c r="G52" s="11">
        <f t="shared" si="1"/>
        <v>0</v>
      </c>
      <c r="H52" s="37"/>
      <c r="I52" s="10">
        <f t="shared" si="7"/>
        <v>0.64583333333333315</v>
      </c>
      <c r="J52" s="4">
        <v>2</v>
      </c>
      <c r="K52" s="5">
        <v>0</v>
      </c>
      <c r="L52" s="11">
        <f t="shared" si="2"/>
        <v>2</v>
      </c>
      <c r="M52" s="32">
        <v>1</v>
      </c>
      <c r="N52" s="5">
        <v>0</v>
      </c>
      <c r="O52" s="11">
        <f t="shared" si="3"/>
        <v>1</v>
      </c>
      <c r="P52" s="37"/>
      <c r="Q52" s="10">
        <f t="shared" si="8"/>
        <v>0.64583333333333315</v>
      </c>
      <c r="R52" s="4">
        <v>1</v>
      </c>
      <c r="S52" s="5">
        <v>0</v>
      </c>
      <c r="T52" s="11">
        <f t="shared" si="4"/>
        <v>1</v>
      </c>
      <c r="U52" s="32">
        <v>6</v>
      </c>
      <c r="V52" s="5">
        <v>0</v>
      </c>
      <c r="W52" s="11">
        <f t="shared" si="5"/>
        <v>6</v>
      </c>
      <c r="X52" s="37"/>
    </row>
    <row r="53" spans="1:24" ht="13.5" customHeight="1" x14ac:dyDescent="0.3">
      <c r="A53" s="14">
        <f t="shared" si="6"/>
        <v>0.65624999999999978</v>
      </c>
      <c r="B53" s="15">
        <v>0</v>
      </c>
      <c r="C53" s="16">
        <v>0</v>
      </c>
      <c r="D53" s="17">
        <f t="shared" si="0"/>
        <v>0</v>
      </c>
      <c r="E53" s="33">
        <v>1</v>
      </c>
      <c r="F53" s="16">
        <v>0</v>
      </c>
      <c r="G53" s="17">
        <f t="shared" si="1"/>
        <v>1</v>
      </c>
      <c r="H53" s="37"/>
      <c r="I53" s="14">
        <f t="shared" si="7"/>
        <v>0.65624999999999978</v>
      </c>
      <c r="J53" s="15">
        <v>3</v>
      </c>
      <c r="K53" s="16">
        <v>0</v>
      </c>
      <c r="L53" s="17">
        <f t="shared" si="2"/>
        <v>3</v>
      </c>
      <c r="M53" s="33">
        <v>9</v>
      </c>
      <c r="N53" s="16">
        <v>0</v>
      </c>
      <c r="O53" s="17">
        <f t="shared" si="3"/>
        <v>9</v>
      </c>
      <c r="P53" s="37"/>
      <c r="Q53" s="14">
        <f t="shared" si="8"/>
        <v>0.65624999999999978</v>
      </c>
      <c r="R53" s="15">
        <v>7</v>
      </c>
      <c r="S53" s="16">
        <v>0</v>
      </c>
      <c r="T53" s="17">
        <f t="shared" si="4"/>
        <v>7</v>
      </c>
      <c r="U53" s="33">
        <v>5</v>
      </c>
      <c r="V53" s="16">
        <v>0</v>
      </c>
      <c r="W53" s="17">
        <f t="shared" si="5"/>
        <v>5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0</v>
      </c>
      <c r="C54" s="22">
        <f t="shared" si="33"/>
        <v>0</v>
      </c>
      <c r="D54" s="29">
        <f t="shared" si="0"/>
        <v>0</v>
      </c>
      <c r="E54" s="34">
        <f>SUM(E50:E53)</f>
        <v>6</v>
      </c>
      <c r="F54" s="22">
        <f>SUM(F50:F53)</f>
        <v>0</v>
      </c>
      <c r="G54" s="29">
        <f t="shared" si="1"/>
        <v>6</v>
      </c>
      <c r="H54" s="37"/>
      <c r="I54" s="20" t="s">
        <v>4</v>
      </c>
      <c r="J54" s="21">
        <f t="shared" ref="J54:K54" si="34">SUM(J50:J53)</f>
        <v>15</v>
      </c>
      <c r="K54" s="22">
        <f t="shared" si="34"/>
        <v>0</v>
      </c>
      <c r="L54" s="29">
        <f t="shared" si="2"/>
        <v>15</v>
      </c>
      <c r="M54" s="34">
        <f>SUM(M50:M53)</f>
        <v>30</v>
      </c>
      <c r="N54" s="22">
        <f>SUM(N50:N53)</f>
        <v>0</v>
      </c>
      <c r="O54" s="29">
        <f t="shared" si="3"/>
        <v>30</v>
      </c>
      <c r="P54" s="37"/>
      <c r="Q54" s="20" t="s">
        <v>4</v>
      </c>
      <c r="R54" s="21">
        <f t="shared" ref="R54:S54" si="35">SUM(R50:R53)</f>
        <v>16</v>
      </c>
      <c r="S54" s="22">
        <f t="shared" si="35"/>
        <v>0</v>
      </c>
      <c r="T54" s="29">
        <f t="shared" si="4"/>
        <v>16</v>
      </c>
      <c r="U54" s="34">
        <f>SUM(U50:U53)</f>
        <v>18</v>
      </c>
      <c r="V54" s="22">
        <f>SUM(V50:V53)</f>
        <v>0</v>
      </c>
      <c r="W54" s="29">
        <f t="shared" si="5"/>
        <v>18</v>
      </c>
      <c r="X54" s="37"/>
    </row>
    <row r="55" spans="1:24" ht="13.5" customHeight="1" x14ac:dyDescent="0.3">
      <c r="A55" s="9">
        <f>A53+"00:15"</f>
        <v>0.66666666666666641</v>
      </c>
      <c r="B55" s="2">
        <v>4</v>
      </c>
      <c r="C55" s="3">
        <v>0</v>
      </c>
      <c r="D55" s="8">
        <f t="shared" si="0"/>
        <v>4</v>
      </c>
      <c r="E55" s="31">
        <v>2</v>
      </c>
      <c r="F55" s="3">
        <v>0</v>
      </c>
      <c r="G55" s="8">
        <f t="shared" si="1"/>
        <v>2</v>
      </c>
      <c r="H55" s="37"/>
      <c r="I55" s="9">
        <f>I53+"00:15"</f>
        <v>0.66666666666666641</v>
      </c>
      <c r="J55" s="2">
        <v>4</v>
      </c>
      <c r="K55" s="3">
        <v>0</v>
      </c>
      <c r="L55" s="8">
        <f t="shared" si="2"/>
        <v>4</v>
      </c>
      <c r="M55" s="31">
        <v>7</v>
      </c>
      <c r="N55" s="3">
        <v>0</v>
      </c>
      <c r="O55" s="8">
        <f t="shared" si="3"/>
        <v>7</v>
      </c>
      <c r="P55" s="37"/>
      <c r="Q55" s="9">
        <f>Q53+"00:15"</f>
        <v>0.66666666666666641</v>
      </c>
      <c r="R55" s="2">
        <v>8</v>
      </c>
      <c r="S55" s="3">
        <v>0</v>
      </c>
      <c r="T55" s="8">
        <f t="shared" si="4"/>
        <v>8</v>
      </c>
      <c r="U55" s="31">
        <v>8</v>
      </c>
      <c r="V55" s="3">
        <v>0</v>
      </c>
      <c r="W55" s="8">
        <f t="shared" si="5"/>
        <v>8</v>
      </c>
      <c r="X55" s="37"/>
    </row>
    <row r="56" spans="1:24" ht="13.5" customHeight="1" x14ac:dyDescent="0.3">
      <c r="A56" s="10">
        <f t="shared" si="6"/>
        <v>0.67708333333333304</v>
      </c>
      <c r="B56" s="4">
        <v>0</v>
      </c>
      <c r="C56" s="5">
        <v>0</v>
      </c>
      <c r="D56" s="11">
        <f t="shared" si="0"/>
        <v>0</v>
      </c>
      <c r="E56" s="32">
        <v>0</v>
      </c>
      <c r="F56" s="5">
        <v>0</v>
      </c>
      <c r="G56" s="11">
        <f t="shared" si="1"/>
        <v>0</v>
      </c>
      <c r="H56" s="37"/>
      <c r="I56" s="10">
        <f t="shared" si="7"/>
        <v>0.67708333333333304</v>
      </c>
      <c r="J56" s="4">
        <v>9</v>
      </c>
      <c r="K56" s="5">
        <v>0</v>
      </c>
      <c r="L56" s="11">
        <f t="shared" si="2"/>
        <v>9</v>
      </c>
      <c r="M56" s="32">
        <v>11</v>
      </c>
      <c r="N56" s="5">
        <v>0</v>
      </c>
      <c r="O56" s="11">
        <f t="shared" si="3"/>
        <v>11</v>
      </c>
      <c r="P56" s="37"/>
      <c r="Q56" s="10">
        <f t="shared" si="8"/>
        <v>0.67708333333333304</v>
      </c>
      <c r="R56" s="4">
        <v>11</v>
      </c>
      <c r="S56" s="5">
        <v>0</v>
      </c>
      <c r="T56" s="11">
        <f t="shared" si="4"/>
        <v>11</v>
      </c>
      <c r="U56" s="32">
        <v>2</v>
      </c>
      <c r="V56" s="5">
        <v>0</v>
      </c>
      <c r="W56" s="11">
        <f t="shared" si="5"/>
        <v>2</v>
      </c>
      <c r="X56" s="37"/>
    </row>
    <row r="57" spans="1:24" ht="13.5" customHeight="1" x14ac:dyDescent="0.3">
      <c r="A57" s="10">
        <f t="shared" si="6"/>
        <v>0.68749999999999967</v>
      </c>
      <c r="B57" s="4">
        <v>0</v>
      </c>
      <c r="C57" s="5">
        <v>0</v>
      </c>
      <c r="D57" s="11">
        <f t="shared" si="0"/>
        <v>0</v>
      </c>
      <c r="E57" s="32">
        <v>0</v>
      </c>
      <c r="F57" s="5">
        <v>0</v>
      </c>
      <c r="G57" s="11">
        <f t="shared" si="1"/>
        <v>0</v>
      </c>
      <c r="H57" s="37"/>
      <c r="I57" s="10">
        <f t="shared" si="7"/>
        <v>0.68749999999999967</v>
      </c>
      <c r="J57" s="4">
        <v>7</v>
      </c>
      <c r="K57" s="5">
        <v>0</v>
      </c>
      <c r="L57" s="11">
        <f t="shared" si="2"/>
        <v>7</v>
      </c>
      <c r="M57" s="32">
        <v>10</v>
      </c>
      <c r="N57" s="5">
        <v>0</v>
      </c>
      <c r="O57" s="11">
        <f t="shared" si="3"/>
        <v>10</v>
      </c>
      <c r="P57" s="37"/>
      <c r="Q57" s="10">
        <f t="shared" si="8"/>
        <v>0.68749999999999967</v>
      </c>
      <c r="R57" s="4">
        <v>2</v>
      </c>
      <c r="S57" s="5">
        <v>0</v>
      </c>
      <c r="T57" s="11">
        <f t="shared" si="4"/>
        <v>2</v>
      </c>
      <c r="U57" s="32">
        <v>3</v>
      </c>
      <c r="V57" s="5">
        <v>0</v>
      </c>
      <c r="W57" s="11">
        <f t="shared" si="5"/>
        <v>3</v>
      </c>
      <c r="X57" s="37"/>
    </row>
    <row r="58" spans="1:24" ht="13.5" customHeight="1" x14ac:dyDescent="0.3">
      <c r="A58" s="14">
        <f t="shared" si="6"/>
        <v>0.6979166666666663</v>
      </c>
      <c r="B58" s="15">
        <v>0</v>
      </c>
      <c r="C58" s="16">
        <v>0</v>
      </c>
      <c r="D58" s="17">
        <f t="shared" si="0"/>
        <v>0</v>
      </c>
      <c r="E58" s="33">
        <v>0</v>
      </c>
      <c r="F58" s="16">
        <v>0</v>
      </c>
      <c r="G58" s="17">
        <f t="shared" si="1"/>
        <v>0</v>
      </c>
      <c r="H58" s="37"/>
      <c r="I58" s="14">
        <f t="shared" si="7"/>
        <v>0.6979166666666663</v>
      </c>
      <c r="J58" s="15">
        <v>10</v>
      </c>
      <c r="K58" s="16">
        <v>0</v>
      </c>
      <c r="L58" s="17">
        <f t="shared" si="2"/>
        <v>10</v>
      </c>
      <c r="M58" s="33">
        <v>9</v>
      </c>
      <c r="N58" s="16">
        <v>1</v>
      </c>
      <c r="O58" s="17">
        <f t="shared" si="3"/>
        <v>10</v>
      </c>
      <c r="P58" s="37"/>
      <c r="Q58" s="14">
        <f t="shared" si="8"/>
        <v>0.6979166666666663</v>
      </c>
      <c r="R58" s="15">
        <v>9</v>
      </c>
      <c r="S58" s="16">
        <v>0</v>
      </c>
      <c r="T58" s="17">
        <f t="shared" si="4"/>
        <v>9</v>
      </c>
      <c r="U58" s="33">
        <v>5</v>
      </c>
      <c r="V58" s="16">
        <v>0</v>
      </c>
      <c r="W58" s="17">
        <f t="shared" si="5"/>
        <v>5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4</v>
      </c>
      <c r="C59" s="22">
        <f t="shared" si="36"/>
        <v>0</v>
      </c>
      <c r="D59" s="29">
        <f t="shared" si="0"/>
        <v>4</v>
      </c>
      <c r="E59" s="34">
        <f>SUM(E55:E58)</f>
        <v>2</v>
      </c>
      <c r="F59" s="22">
        <f>SUM(F55:F58)</f>
        <v>0</v>
      </c>
      <c r="G59" s="29">
        <f t="shared" si="1"/>
        <v>2</v>
      </c>
      <c r="H59" s="37"/>
      <c r="I59" s="20" t="s">
        <v>4</v>
      </c>
      <c r="J59" s="21">
        <f t="shared" ref="J59:K59" si="37">SUM(J55:J58)</f>
        <v>30</v>
      </c>
      <c r="K59" s="22">
        <f t="shared" si="37"/>
        <v>0</v>
      </c>
      <c r="L59" s="29">
        <f t="shared" si="2"/>
        <v>30</v>
      </c>
      <c r="M59" s="34">
        <f>SUM(M55:M58)</f>
        <v>37</v>
      </c>
      <c r="N59" s="22">
        <f>SUM(N55:N58)</f>
        <v>1</v>
      </c>
      <c r="O59" s="29">
        <f t="shared" si="3"/>
        <v>38</v>
      </c>
      <c r="P59" s="37"/>
      <c r="Q59" s="20" t="s">
        <v>4</v>
      </c>
      <c r="R59" s="21">
        <f t="shared" ref="R59:S59" si="38">SUM(R55:R58)</f>
        <v>30</v>
      </c>
      <c r="S59" s="22">
        <f t="shared" si="38"/>
        <v>0</v>
      </c>
      <c r="T59" s="29">
        <f t="shared" si="4"/>
        <v>30</v>
      </c>
      <c r="U59" s="34">
        <f>SUM(U55:U58)</f>
        <v>18</v>
      </c>
      <c r="V59" s="22">
        <f>SUM(V55:V58)</f>
        <v>0</v>
      </c>
      <c r="W59" s="29">
        <f t="shared" si="5"/>
        <v>18</v>
      </c>
      <c r="X59" s="37"/>
    </row>
    <row r="60" spans="1:24" ht="13.5" customHeight="1" x14ac:dyDescent="0.3">
      <c r="A60" s="9">
        <f>A58+"00:15"</f>
        <v>0.70833333333333293</v>
      </c>
      <c r="B60" s="2">
        <v>0</v>
      </c>
      <c r="C60" s="3">
        <v>0</v>
      </c>
      <c r="D60" s="8">
        <f t="shared" si="0"/>
        <v>0</v>
      </c>
      <c r="E60" s="31">
        <v>2</v>
      </c>
      <c r="F60" s="3">
        <v>0</v>
      </c>
      <c r="G60" s="8">
        <f t="shared" si="1"/>
        <v>2</v>
      </c>
      <c r="H60" s="37"/>
      <c r="I60" s="9">
        <f>I58+"00:15"</f>
        <v>0.70833333333333293</v>
      </c>
      <c r="J60" s="2">
        <v>6</v>
      </c>
      <c r="K60" s="3">
        <v>0</v>
      </c>
      <c r="L60" s="8">
        <f t="shared" si="2"/>
        <v>6</v>
      </c>
      <c r="M60" s="31">
        <v>2</v>
      </c>
      <c r="N60" s="3">
        <v>0</v>
      </c>
      <c r="O60" s="8">
        <f t="shared" si="3"/>
        <v>2</v>
      </c>
      <c r="P60" s="37"/>
      <c r="Q60" s="9">
        <f>Q58+"00:15"</f>
        <v>0.70833333333333293</v>
      </c>
      <c r="R60" s="2">
        <v>7</v>
      </c>
      <c r="S60" s="3">
        <v>0</v>
      </c>
      <c r="T60" s="8">
        <f t="shared" si="4"/>
        <v>7</v>
      </c>
      <c r="U60" s="31">
        <v>5</v>
      </c>
      <c r="V60" s="3">
        <v>0</v>
      </c>
      <c r="W60" s="8">
        <f t="shared" si="5"/>
        <v>5</v>
      </c>
      <c r="X60" s="37"/>
    </row>
    <row r="61" spans="1:24" ht="13.5" customHeight="1" x14ac:dyDescent="0.3">
      <c r="A61" s="10">
        <f t="shared" si="6"/>
        <v>0.71874999999999956</v>
      </c>
      <c r="B61" s="4">
        <v>0</v>
      </c>
      <c r="C61" s="5">
        <v>0</v>
      </c>
      <c r="D61" s="11">
        <f t="shared" si="0"/>
        <v>0</v>
      </c>
      <c r="E61" s="32">
        <v>2</v>
      </c>
      <c r="F61" s="5">
        <v>0</v>
      </c>
      <c r="G61" s="11">
        <f t="shared" si="1"/>
        <v>2</v>
      </c>
      <c r="H61" s="37"/>
      <c r="I61" s="10">
        <f t="shared" si="7"/>
        <v>0.71874999999999956</v>
      </c>
      <c r="J61" s="4">
        <v>8</v>
      </c>
      <c r="K61" s="5">
        <v>0</v>
      </c>
      <c r="L61" s="11">
        <f t="shared" si="2"/>
        <v>8</v>
      </c>
      <c r="M61" s="32">
        <v>9</v>
      </c>
      <c r="N61" s="5">
        <v>0</v>
      </c>
      <c r="O61" s="11">
        <f t="shared" si="3"/>
        <v>9</v>
      </c>
      <c r="P61" s="37"/>
      <c r="Q61" s="10">
        <f t="shared" si="8"/>
        <v>0.71874999999999956</v>
      </c>
      <c r="R61" s="4">
        <v>9</v>
      </c>
      <c r="S61" s="5">
        <v>0</v>
      </c>
      <c r="T61" s="11">
        <f t="shared" si="4"/>
        <v>9</v>
      </c>
      <c r="U61" s="32">
        <v>5</v>
      </c>
      <c r="V61" s="5">
        <v>0</v>
      </c>
      <c r="W61" s="11">
        <f t="shared" si="5"/>
        <v>5</v>
      </c>
      <c r="X61" s="37"/>
    </row>
    <row r="62" spans="1:24" ht="13.5" customHeight="1" x14ac:dyDescent="0.3">
      <c r="A62" s="10">
        <f t="shared" si="6"/>
        <v>0.72916666666666619</v>
      </c>
      <c r="B62" s="4">
        <v>1</v>
      </c>
      <c r="C62" s="5">
        <v>0</v>
      </c>
      <c r="D62" s="11">
        <f t="shared" si="0"/>
        <v>1</v>
      </c>
      <c r="E62" s="32">
        <v>0</v>
      </c>
      <c r="F62" s="5">
        <v>0</v>
      </c>
      <c r="G62" s="11">
        <f t="shared" si="1"/>
        <v>0</v>
      </c>
      <c r="H62" s="37"/>
      <c r="I62" s="10">
        <f t="shared" si="7"/>
        <v>0.72916666666666619</v>
      </c>
      <c r="J62" s="4">
        <v>8</v>
      </c>
      <c r="K62" s="5">
        <v>0</v>
      </c>
      <c r="L62" s="11">
        <f t="shared" si="2"/>
        <v>8</v>
      </c>
      <c r="M62" s="32">
        <v>15</v>
      </c>
      <c r="N62" s="5">
        <v>0</v>
      </c>
      <c r="O62" s="11">
        <f t="shared" si="3"/>
        <v>15</v>
      </c>
      <c r="P62" s="37"/>
      <c r="Q62" s="10">
        <f t="shared" si="8"/>
        <v>0.72916666666666619</v>
      </c>
      <c r="R62" s="4">
        <v>10</v>
      </c>
      <c r="S62" s="5">
        <v>0</v>
      </c>
      <c r="T62" s="11">
        <f t="shared" si="4"/>
        <v>10</v>
      </c>
      <c r="U62" s="32">
        <v>24</v>
      </c>
      <c r="V62" s="5">
        <v>0</v>
      </c>
      <c r="W62" s="11">
        <f t="shared" si="5"/>
        <v>24</v>
      </c>
      <c r="X62" s="37"/>
    </row>
    <row r="63" spans="1:24" ht="13.5" customHeight="1" x14ac:dyDescent="0.3">
      <c r="A63" s="14">
        <f t="shared" si="6"/>
        <v>0.73958333333333282</v>
      </c>
      <c r="B63" s="15">
        <v>4</v>
      </c>
      <c r="C63" s="16">
        <v>0</v>
      </c>
      <c r="D63" s="17">
        <f t="shared" si="0"/>
        <v>4</v>
      </c>
      <c r="E63" s="33">
        <v>3</v>
      </c>
      <c r="F63" s="16">
        <v>0</v>
      </c>
      <c r="G63" s="17">
        <f t="shared" si="1"/>
        <v>3</v>
      </c>
      <c r="H63" s="37"/>
      <c r="I63" s="14">
        <f t="shared" si="7"/>
        <v>0.73958333333333282</v>
      </c>
      <c r="J63" s="15">
        <v>9</v>
      </c>
      <c r="K63" s="16">
        <v>0</v>
      </c>
      <c r="L63" s="17">
        <f t="shared" si="2"/>
        <v>9</v>
      </c>
      <c r="M63" s="33">
        <v>7</v>
      </c>
      <c r="N63" s="16">
        <v>0</v>
      </c>
      <c r="O63" s="17">
        <f t="shared" si="3"/>
        <v>7</v>
      </c>
      <c r="P63" s="37"/>
      <c r="Q63" s="14">
        <f t="shared" si="8"/>
        <v>0.73958333333333282</v>
      </c>
      <c r="R63" s="15">
        <v>16</v>
      </c>
      <c r="S63" s="16">
        <v>0</v>
      </c>
      <c r="T63" s="17">
        <f t="shared" si="4"/>
        <v>16</v>
      </c>
      <c r="U63" s="33">
        <v>11</v>
      </c>
      <c r="V63" s="16">
        <v>0</v>
      </c>
      <c r="W63" s="17">
        <f t="shared" si="5"/>
        <v>11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5</v>
      </c>
      <c r="C64" s="22">
        <f t="shared" si="39"/>
        <v>0</v>
      </c>
      <c r="D64" s="29">
        <f t="shared" si="0"/>
        <v>5</v>
      </c>
      <c r="E64" s="34">
        <f>SUM(E60:E63)</f>
        <v>7</v>
      </c>
      <c r="F64" s="22">
        <f>SUM(F60:F63)</f>
        <v>0</v>
      </c>
      <c r="G64" s="29">
        <f t="shared" si="1"/>
        <v>7</v>
      </c>
      <c r="H64" s="37"/>
      <c r="I64" s="20" t="s">
        <v>4</v>
      </c>
      <c r="J64" s="21">
        <f t="shared" ref="J64:K64" si="40">SUM(J60:J63)</f>
        <v>31</v>
      </c>
      <c r="K64" s="22">
        <f t="shared" si="40"/>
        <v>0</v>
      </c>
      <c r="L64" s="29">
        <f t="shared" si="2"/>
        <v>31</v>
      </c>
      <c r="M64" s="34">
        <f>SUM(M60:M63)</f>
        <v>33</v>
      </c>
      <c r="N64" s="22">
        <f>SUM(N60:N63)</f>
        <v>0</v>
      </c>
      <c r="O64" s="29">
        <f t="shared" si="3"/>
        <v>33</v>
      </c>
      <c r="P64" s="37"/>
      <c r="Q64" s="20" t="s">
        <v>4</v>
      </c>
      <c r="R64" s="21">
        <f t="shared" ref="R64:S64" si="41">SUM(R60:R63)</f>
        <v>42</v>
      </c>
      <c r="S64" s="22">
        <f t="shared" si="41"/>
        <v>0</v>
      </c>
      <c r="T64" s="29">
        <f t="shared" si="4"/>
        <v>42</v>
      </c>
      <c r="U64" s="34">
        <f>SUM(U60:U63)</f>
        <v>45</v>
      </c>
      <c r="V64" s="22">
        <f>SUM(V60:V63)</f>
        <v>0</v>
      </c>
      <c r="W64" s="29">
        <f t="shared" si="5"/>
        <v>45</v>
      </c>
      <c r="X64" s="37"/>
    </row>
    <row r="65" spans="1:24" ht="13.5" customHeight="1" x14ac:dyDescent="0.3">
      <c r="A65" s="9">
        <f>A63+"00:15"</f>
        <v>0.74999999999999944</v>
      </c>
      <c r="B65" s="2">
        <v>1</v>
      </c>
      <c r="C65" s="3">
        <v>0</v>
      </c>
      <c r="D65" s="8">
        <f t="shared" si="0"/>
        <v>1</v>
      </c>
      <c r="E65" s="31">
        <v>0</v>
      </c>
      <c r="F65" s="3">
        <v>0</v>
      </c>
      <c r="G65" s="8">
        <f t="shared" si="1"/>
        <v>0</v>
      </c>
      <c r="H65" s="37"/>
      <c r="I65" s="9">
        <f>I63+"00:15"</f>
        <v>0.74999999999999944</v>
      </c>
      <c r="J65" s="2">
        <v>5</v>
      </c>
      <c r="K65" s="3">
        <v>0</v>
      </c>
      <c r="L65" s="8">
        <f t="shared" si="2"/>
        <v>5</v>
      </c>
      <c r="M65" s="31">
        <v>4</v>
      </c>
      <c r="N65" s="3">
        <v>0</v>
      </c>
      <c r="O65" s="8">
        <f t="shared" si="3"/>
        <v>4</v>
      </c>
      <c r="P65" s="37"/>
      <c r="Q65" s="9">
        <f>Q63+"00:15"</f>
        <v>0.74999999999999944</v>
      </c>
      <c r="R65" s="2">
        <v>1</v>
      </c>
      <c r="S65" s="3">
        <v>0</v>
      </c>
      <c r="T65" s="8">
        <f t="shared" si="4"/>
        <v>1</v>
      </c>
      <c r="U65" s="31">
        <v>8</v>
      </c>
      <c r="V65" s="3">
        <v>0</v>
      </c>
      <c r="W65" s="8">
        <f t="shared" si="5"/>
        <v>8</v>
      </c>
      <c r="X65" s="37"/>
    </row>
    <row r="66" spans="1:24" ht="13.5" customHeight="1" x14ac:dyDescent="0.3">
      <c r="A66" s="10">
        <f t="shared" si="6"/>
        <v>0.76041666666666607</v>
      </c>
      <c r="B66" s="4">
        <v>0</v>
      </c>
      <c r="C66" s="5">
        <v>0</v>
      </c>
      <c r="D66" s="11">
        <f t="shared" si="0"/>
        <v>0</v>
      </c>
      <c r="E66" s="32">
        <v>3</v>
      </c>
      <c r="F66" s="5">
        <v>0</v>
      </c>
      <c r="G66" s="11">
        <f t="shared" si="1"/>
        <v>3</v>
      </c>
      <c r="H66" s="37"/>
      <c r="I66" s="10">
        <f t="shared" si="7"/>
        <v>0.76041666666666607</v>
      </c>
      <c r="J66" s="4">
        <v>3</v>
      </c>
      <c r="K66" s="5">
        <v>0</v>
      </c>
      <c r="L66" s="11">
        <f t="shared" si="2"/>
        <v>3</v>
      </c>
      <c r="M66" s="32">
        <v>9</v>
      </c>
      <c r="N66" s="5">
        <v>0</v>
      </c>
      <c r="O66" s="11">
        <f t="shared" si="3"/>
        <v>9</v>
      </c>
      <c r="P66" s="37"/>
      <c r="Q66" s="10">
        <f t="shared" si="8"/>
        <v>0.76041666666666607</v>
      </c>
      <c r="R66" s="4">
        <v>8</v>
      </c>
      <c r="S66" s="5">
        <v>0</v>
      </c>
      <c r="T66" s="11">
        <f t="shared" si="4"/>
        <v>8</v>
      </c>
      <c r="U66" s="32">
        <v>8</v>
      </c>
      <c r="V66" s="5">
        <v>0</v>
      </c>
      <c r="W66" s="11">
        <f t="shared" si="5"/>
        <v>8</v>
      </c>
      <c r="X66" s="37"/>
    </row>
    <row r="67" spans="1:24" ht="13.5" customHeight="1" x14ac:dyDescent="0.3">
      <c r="A67" s="10">
        <f t="shared" si="6"/>
        <v>0.7708333333333327</v>
      </c>
      <c r="B67" s="4">
        <v>0</v>
      </c>
      <c r="C67" s="5">
        <v>0</v>
      </c>
      <c r="D67" s="11">
        <f t="shared" si="0"/>
        <v>0</v>
      </c>
      <c r="E67" s="32">
        <v>2</v>
      </c>
      <c r="F67" s="5">
        <v>0</v>
      </c>
      <c r="G67" s="11">
        <f t="shared" si="1"/>
        <v>2</v>
      </c>
      <c r="H67" s="37"/>
      <c r="I67" s="10">
        <f t="shared" si="7"/>
        <v>0.7708333333333327</v>
      </c>
      <c r="J67" s="4">
        <v>9</v>
      </c>
      <c r="K67" s="5">
        <v>0</v>
      </c>
      <c r="L67" s="11">
        <f t="shared" si="2"/>
        <v>9</v>
      </c>
      <c r="M67" s="32">
        <v>0</v>
      </c>
      <c r="N67" s="5">
        <v>0</v>
      </c>
      <c r="O67" s="11">
        <f t="shared" si="3"/>
        <v>0</v>
      </c>
      <c r="P67" s="37"/>
      <c r="Q67" s="10">
        <f t="shared" si="8"/>
        <v>0.7708333333333327</v>
      </c>
      <c r="R67" s="4">
        <v>9</v>
      </c>
      <c r="S67" s="5">
        <v>0</v>
      </c>
      <c r="T67" s="11">
        <f t="shared" si="4"/>
        <v>9</v>
      </c>
      <c r="U67" s="32">
        <v>3</v>
      </c>
      <c r="V67" s="5">
        <v>0</v>
      </c>
      <c r="W67" s="11">
        <f t="shared" si="5"/>
        <v>3</v>
      </c>
      <c r="X67" s="37"/>
    </row>
    <row r="68" spans="1:24" ht="13.5" customHeight="1" x14ac:dyDescent="0.3">
      <c r="A68" s="14">
        <f t="shared" si="6"/>
        <v>0.78124999999999933</v>
      </c>
      <c r="B68" s="15">
        <v>0</v>
      </c>
      <c r="C68" s="16">
        <v>0</v>
      </c>
      <c r="D68" s="17">
        <f t="shared" si="0"/>
        <v>0</v>
      </c>
      <c r="E68" s="33">
        <v>3</v>
      </c>
      <c r="F68" s="16">
        <v>0</v>
      </c>
      <c r="G68" s="17">
        <f t="shared" si="1"/>
        <v>3</v>
      </c>
      <c r="H68" s="37"/>
      <c r="I68" s="14">
        <f t="shared" si="7"/>
        <v>0.78124999999999933</v>
      </c>
      <c r="J68" s="15">
        <v>5</v>
      </c>
      <c r="K68" s="16">
        <v>0</v>
      </c>
      <c r="L68" s="17">
        <f t="shared" si="2"/>
        <v>5</v>
      </c>
      <c r="M68" s="33">
        <v>11</v>
      </c>
      <c r="N68" s="16">
        <v>0</v>
      </c>
      <c r="O68" s="17">
        <f t="shared" si="3"/>
        <v>11</v>
      </c>
      <c r="P68" s="37"/>
      <c r="Q68" s="14">
        <f t="shared" si="8"/>
        <v>0.78124999999999933</v>
      </c>
      <c r="R68" s="15">
        <v>1</v>
      </c>
      <c r="S68" s="16">
        <v>0</v>
      </c>
      <c r="T68" s="17">
        <f t="shared" si="4"/>
        <v>1</v>
      </c>
      <c r="U68" s="33">
        <v>1</v>
      </c>
      <c r="V68" s="16">
        <v>0</v>
      </c>
      <c r="W68" s="17">
        <f t="shared" si="5"/>
        <v>1</v>
      </c>
      <c r="X68" s="37"/>
    </row>
    <row r="69" spans="1:24" ht="13.5" customHeight="1" x14ac:dyDescent="0.3">
      <c r="A69" s="20" t="s">
        <v>4</v>
      </c>
      <c r="B69" s="21">
        <f t="shared" ref="B69:C69" si="42">SUM(B65:B68)</f>
        <v>1</v>
      </c>
      <c r="C69" s="22">
        <f t="shared" si="42"/>
        <v>0</v>
      </c>
      <c r="D69" s="29">
        <f t="shared" si="0"/>
        <v>1</v>
      </c>
      <c r="E69" s="34">
        <f>SUM(E65:E68)</f>
        <v>8</v>
      </c>
      <c r="F69" s="22">
        <f>SUM(F65:F68)</f>
        <v>0</v>
      </c>
      <c r="G69" s="29">
        <f t="shared" si="1"/>
        <v>8</v>
      </c>
      <c r="H69" s="37"/>
      <c r="I69" s="20" t="s">
        <v>4</v>
      </c>
      <c r="J69" s="21">
        <f t="shared" ref="J69:K69" si="43">SUM(J65:J68)</f>
        <v>22</v>
      </c>
      <c r="K69" s="22">
        <f t="shared" si="43"/>
        <v>0</v>
      </c>
      <c r="L69" s="29">
        <f t="shared" si="2"/>
        <v>22</v>
      </c>
      <c r="M69" s="34">
        <f>SUM(M65:M68)</f>
        <v>24</v>
      </c>
      <c r="N69" s="22">
        <f>SUM(N65:N68)</f>
        <v>0</v>
      </c>
      <c r="O69" s="29">
        <f t="shared" si="3"/>
        <v>24</v>
      </c>
      <c r="P69" s="37"/>
      <c r="Q69" s="20" t="s">
        <v>4</v>
      </c>
      <c r="R69" s="21">
        <f t="shared" ref="R69:S69" si="44">SUM(R65:R68)</f>
        <v>19</v>
      </c>
      <c r="S69" s="22">
        <f t="shared" si="44"/>
        <v>0</v>
      </c>
      <c r="T69" s="29">
        <f t="shared" si="4"/>
        <v>19</v>
      </c>
      <c r="U69" s="34">
        <f>SUM(U65:U68)</f>
        <v>20</v>
      </c>
      <c r="V69" s="22">
        <f>SUM(V65:V68)</f>
        <v>0</v>
      </c>
      <c r="W69" s="29">
        <f t="shared" si="5"/>
        <v>20</v>
      </c>
      <c r="X69" s="37"/>
    </row>
    <row r="70" spans="1:24" ht="13.5" customHeight="1" x14ac:dyDescent="0.3">
      <c r="A70" s="27">
        <f>A68+"0:15"</f>
        <v>0.79166666666666596</v>
      </c>
      <c r="B70" s="2">
        <v>1</v>
      </c>
      <c r="C70" s="3">
        <v>0</v>
      </c>
      <c r="D70" s="8">
        <f t="shared" si="0"/>
        <v>1</v>
      </c>
      <c r="E70" s="31">
        <v>1</v>
      </c>
      <c r="F70" s="3">
        <v>0</v>
      </c>
      <c r="G70" s="8">
        <f t="shared" si="1"/>
        <v>1</v>
      </c>
      <c r="H70" s="37"/>
      <c r="I70" s="27">
        <f>I68+"0:15"</f>
        <v>0.79166666666666596</v>
      </c>
      <c r="J70" s="2">
        <v>7</v>
      </c>
      <c r="K70" s="3">
        <v>0</v>
      </c>
      <c r="L70" s="8">
        <f t="shared" si="2"/>
        <v>7</v>
      </c>
      <c r="M70" s="31">
        <v>6</v>
      </c>
      <c r="N70" s="3">
        <v>0</v>
      </c>
      <c r="O70" s="8">
        <f t="shared" si="3"/>
        <v>6</v>
      </c>
      <c r="P70" s="37"/>
      <c r="Q70" s="27">
        <f>Q68+"0:15"</f>
        <v>0.79166666666666596</v>
      </c>
      <c r="R70" s="2">
        <v>6</v>
      </c>
      <c r="S70" s="3">
        <v>0</v>
      </c>
      <c r="T70" s="8">
        <f t="shared" si="4"/>
        <v>6</v>
      </c>
      <c r="U70" s="31">
        <v>1</v>
      </c>
      <c r="V70" s="3">
        <v>0</v>
      </c>
      <c r="W70" s="8">
        <f t="shared" si="5"/>
        <v>1</v>
      </c>
      <c r="X70" s="37"/>
    </row>
    <row r="71" spans="1:24" ht="13.5" customHeight="1" x14ac:dyDescent="0.3">
      <c r="A71" s="10">
        <f t="shared" ref="A71:A128" si="45">A70+"00:15"</f>
        <v>0.80208333333333259</v>
      </c>
      <c r="B71" s="4">
        <v>0</v>
      </c>
      <c r="C71" s="5">
        <v>0</v>
      </c>
      <c r="D71" s="11">
        <f t="shared" si="0"/>
        <v>0</v>
      </c>
      <c r="E71" s="32">
        <v>3</v>
      </c>
      <c r="F71" s="5">
        <v>0</v>
      </c>
      <c r="G71" s="11">
        <f t="shared" si="1"/>
        <v>3</v>
      </c>
      <c r="H71" s="37"/>
      <c r="I71" s="10">
        <f t="shared" ref="I71:I128" si="46">I70+"00:15"</f>
        <v>0.80208333333333259</v>
      </c>
      <c r="J71" s="4">
        <v>1</v>
      </c>
      <c r="K71" s="5">
        <v>0</v>
      </c>
      <c r="L71" s="11">
        <f t="shared" si="2"/>
        <v>1</v>
      </c>
      <c r="M71" s="32">
        <v>6</v>
      </c>
      <c r="N71" s="5">
        <v>0</v>
      </c>
      <c r="O71" s="11">
        <f t="shared" si="3"/>
        <v>6</v>
      </c>
      <c r="P71" s="37"/>
      <c r="Q71" s="10">
        <f t="shared" ref="Q71:Q128" si="47">Q70+"00:15"</f>
        <v>0.80208333333333259</v>
      </c>
      <c r="R71" s="4">
        <v>2</v>
      </c>
      <c r="S71" s="5">
        <v>0</v>
      </c>
      <c r="T71" s="11">
        <f t="shared" si="4"/>
        <v>2</v>
      </c>
      <c r="U71" s="32">
        <v>1</v>
      </c>
      <c r="V71" s="5">
        <v>0</v>
      </c>
      <c r="W71" s="11">
        <f t="shared" si="5"/>
        <v>1</v>
      </c>
      <c r="X71" s="37"/>
    </row>
    <row r="72" spans="1:24" ht="13.5" customHeight="1" x14ac:dyDescent="0.3">
      <c r="A72" s="10">
        <f t="shared" si="45"/>
        <v>0.81249999999999922</v>
      </c>
      <c r="B72" s="4">
        <v>0</v>
      </c>
      <c r="C72" s="5">
        <v>0</v>
      </c>
      <c r="D72" s="11">
        <f t="shared" si="0"/>
        <v>0</v>
      </c>
      <c r="E72" s="32">
        <v>4</v>
      </c>
      <c r="F72" s="5">
        <v>0</v>
      </c>
      <c r="G72" s="11">
        <f t="shared" si="1"/>
        <v>4</v>
      </c>
      <c r="H72" s="37"/>
      <c r="I72" s="10">
        <f t="shared" si="46"/>
        <v>0.81249999999999922</v>
      </c>
      <c r="J72" s="4">
        <v>3</v>
      </c>
      <c r="K72" s="5">
        <v>0</v>
      </c>
      <c r="L72" s="11">
        <f t="shared" si="2"/>
        <v>3</v>
      </c>
      <c r="M72" s="32">
        <v>3</v>
      </c>
      <c r="N72" s="5">
        <v>0</v>
      </c>
      <c r="O72" s="11">
        <f t="shared" si="3"/>
        <v>3</v>
      </c>
      <c r="P72" s="37"/>
      <c r="Q72" s="10">
        <f t="shared" si="47"/>
        <v>0.81249999999999922</v>
      </c>
      <c r="R72" s="4">
        <v>2</v>
      </c>
      <c r="S72" s="5">
        <v>0</v>
      </c>
      <c r="T72" s="11">
        <f t="shared" si="4"/>
        <v>2</v>
      </c>
      <c r="U72" s="32">
        <v>0</v>
      </c>
      <c r="V72" s="5">
        <v>0</v>
      </c>
      <c r="W72" s="11">
        <f t="shared" si="5"/>
        <v>0</v>
      </c>
      <c r="X72" s="37"/>
    </row>
    <row r="73" spans="1:24" ht="13.5" customHeight="1" x14ac:dyDescent="0.3">
      <c r="A73" s="14">
        <f t="shared" si="45"/>
        <v>0.82291666666666585</v>
      </c>
      <c r="B73" s="15">
        <v>1</v>
      </c>
      <c r="C73" s="16">
        <v>0</v>
      </c>
      <c r="D73" s="17">
        <f t="shared" si="0"/>
        <v>1</v>
      </c>
      <c r="E73" s="33">
        <v>2</v>
      </c>
      <c r="F73" s="16">
        <v>0</v>
      </c>
      <c r="G73" s="17">
        <f t="shared" si="1"/>
        <v>2</v>
      </c>
      <c r="H73" s="37"/>
      <c r="I73" s="14">
        <f t="shared" si="46"/>
        <v>0.82291666666666585</v>
      </c>
      <c r="J73" s="15">
        <v>2</v>
      </c>
      <c r="K73" s="16">
        <v>0</v>
      </c>
      <c r="L73" s="17">
        <f t="shared" si="2"/>
        <v>2</v>
      </c>
      <c r="M73" s="33">
        <v>3</v>
      </c>
      <c r="N73" s="16">
        <v>0</v>
      </c>
      <c r="O73" s="17">
        <f t="shared" si="3"/>
        <v>3</v>
      </c>
      <c r="P73" s="37"/>
      <c r="Q73" s="14">
        <f t="shared" si="47"/>
        <v>0.82291666666666585</v>
      </c>
      <c r="R73" s="15">
        <v>2</v>
      </c>
      <c r="S73" s="16">
        <v>0</v>
      </c>
      <c r="T73" s="17">
        <f t="shared" si="4"/>
        <v>2</v>
      </c>
      <c r="U73" s="33">
        <v>2</v>
      </c>
      <c r="V73" s="16">
        <v>0</v>
      </c>
      <c r="W73" s="17">
        <f t="shared" si="5"/>
        <v>2</v>
      </c>
      <c r="X73" s="37"/>
    </row>
    <row r="74" spans="1:24" ht="13.5" customHeight="1" x14ac:dyDescent="0.3">
      <c r="A74" s="20" t="s">
        <v>4</v>
      </c>
      <c r="B74" s="21">
        <f>SUM(B70:B73)</f>
        <v>2</v>
      </c>
      <c r="C74" s="22">
        <f t="shared" ref="C74" si="48">SUM(C70:C73)</f>
        <v>0</v>
      </c>
      <c r="D74" s="29">
        <f t="shared" ref="D74:D129" si="49">SUM(B74:C74)</f>
        <v>2</v>
      </c>
      <c r="E74" s="34">
        <f>SUM(E70:E73)</f>
        <v>10</v>
      </c>
      <c r="F74" s="22">
        <f>SUM(F70:F73)</f>
        <v>0</v>
      </c>
      <c r="G74" s="29">
        <f t="shared" ref="G74:G129" si="50">SUM(E74:F74)</f>
        <v>10</v>
      </c>
      <c r="H74" s="37"/>
      <c r="I74" s="20" t="s">
        <v>4</v>
      </c>
      <c r="J74" s="21">
        <f>SUM(J70:J73)</f>
        <v>13</v>
      </c>
      <c r="K74" s="22">
        <f t="shared" ref="K74" si="51">SUM(K70:K73)</f>
        <v>0</v>
      </c>
      <c r="L74" s="29">
        <f t="shared" ref="L74:L129" si="52">SUM(J74:K74)</f>
        <v>13</v>
      </c>
      <c r="M74" s="34">
        <f>SUM(M70:M73)</f>
        <v>18</v>
      </c>
      <c r="N74" s="22">
        <f>SUM(N70:N73)</f>
        <v>0</v>
      </c>
      <c r="O74" s="29">
        <f t="shared" ref="O74:O129" si="53">SUM(M74:N74)</f>
        <v>18</v>
      </c>
      <c r="P74" s="37"/>
      <c r="Q74" s="20" t="s">
        <v>4</v>
      </c>
      <c r="R74" s="21">
        <f>SUM(R70:R73)</f>
        <v>12</v>
      </c>
      <c r="S74" s="22">
        <f t="shared" ref="S74" si="54">SUM(S70:S73)</f>
        <v>0</v>
      </c>
      <c r="T74" s="29">
        <f t="shared" ref="T74:T129" si="55">SUM(R74:S74)</f>
        <v>12</v>
      </c>
      <c r="U74" s="34">
        <f>SUM(U70:U73)</f>
        <v>4</v>
      </c>
      <c r="V74" s="22">
        <f>SUM(V70:V73)</f>
        <v>0</v>
      </c>
      <c r="W74" s="29">
        <f t="shared" ref="W74:W129" si="56">SUM(U74:V74)</f>
        <v>4</v>
      </c>
      <c r="X74" s="37"/>
    </row>
    <row r="75" spans="1:24" ht="13.5" customHeight="1" x14ac:dyDescent="0.3">
      <c r="A75" s="9">
        <f>A73+"00:15"</f>
        <v>0.83333333333333248</v>
      </c>
      <c r="B75" s="2">
        <v>0</v>
      </c>
      <c r="C75" s="3">
        <v>0</v>
      </c>
      <c r="D75" s="8">
        <f t="shared" si="49"/>
        <v>0</v>
      </c>
      <c r="E75" s="31">
        <v>3</v>
      </c>
      <c r="F75" s="3">
        <v>0</v>
      </c>
      <c r="G75" s="8">
        <f t="shared" si="50"/>
        <v>3</v>
      </c>
      <c r="H75" s="37"/>
      <c r="I75" s="9">
        <f>I73+"00:15"</f>
        <v>0.83333333333333248</v>
      </c>
      <c r="J75" s="2">
        <v>4</v>
      </c>
      <c r="K75" s="3">
        <v>0</v>
      </c>
      <c r="L75" s="8">
        <f t="shared" si="52"/>
        <v>4</v>
      </c>
      <c r="M75" s="31">
        <v>1</v>
      </c>
      <c r="N75" s="3">
        <v>0</v>
      </c>
      <c r="O75" s="8">
        <f t="shared" si="53"/>
        <v>1</v>
      </c>
      <c r="P75" s="37"/>
      <c r="Q75" s="9">
        <f>Q73+"00:15"</f>
        <v>0.83333333333333248</v>
      </c>
      <c r="R75" s="2">
        <v>1</v>
      </c>
      <c r="S75" s="3">
        <v>0</v>
      </c>
      <c r="T75" s="8">
        <f t="shared" si="55"/>
        <v>1</v>
      </c>
      <c r="U75" s="31">
        <v>5</v>
      </c>
      <c r="V75" s="3">
        <v>0</v>
      </c>
      <c r="W75" s="8">
        <f t="shared" si="56"/>
        <v>5</v>
      </c>
      <c r="X75" s="37"/>
    </row>
    <row r="76" spans="1:24" ht="13.5" customHeight="1" x14ac:dyDescent="0.3">
      <c r="A76" s="10">
        <f t="shared" si="45"/>
        <v>0.84374999999999911</v>
      </c>
      <c r="B76" s="4">
        <v>0</v>
      </c>
      <c r="C76" s="5">
        <v>0</v>
      </c>
      <c r="D76" s="11">
        <f t="shared" si="49"/>
        <v>0</v>
      </c>
      <c r="E76" s="32">
        <v>0</v>
      </c>
      <c r="F76" s="5">
        <v>0</v>
      </c>
      <c r="G76" s="11">
        <f t="shared" si="50"/>
        <v>0</v>
      </c>
      <c r="H76" s="37"/>
      <c r="I76" s="10">
        <f t="shared" si="46"/>
        <v>0.84374999999999911</v>
      </c>
      <c r="J76" s="4">
        <v>0</v>
      </c>
      <c r="K76" s="5">
        <v>0</v>
      </c>
      <c r="L76" s="11">
        <f t="shared" si="52"/>
        <v>0</v>
      </c>
      <c r="M76" s="32">
        <v>6</v>
      </c>
      <c r="N76" s="5">
        <v>0</v>
      </c>
      <c r="O76" s="11">
        <f t="shared" si="53"/>
        <v>6</v>
      </c>
      <c r="P76" s="37"/>
      <c r="Q76" s="10">
        <f t="shared" si="47"/>
        <v>0.84374999999999911</v>
      </c>
      <c r="R76" s="4">
        <v>0</v>
      </c>
      <c r="S76" s="5">
        <v>0</v>
      </c>
      <c r="T76" s="11">
        <f t="shared" si="55"/>
        <v>0</v>
      </c>
      <c r="U76" s="32">
        <v>0</v>
      </c>
      <c r="V76" s="5">
        <v>0</v>
      </c>
      <c r="W76" s="11">
        <f t="shared" si="56"/>
        <v>0</v>
      </c>
      <c r="X76" s="37"/>
    </row>
    <row r="77" spans="1:24" ht="13.5" customHeight="1" x14ac:dyDescent="0.3">
      <c r="A77" s="10">
        <f t="shared" si="45"/>
        <v>0.85416666666666574</v>
      </c>
      <c r="B77" s="4">
        <v>0</v>
      </c>
      <c r="C77" s="5">
        <v>0</v>
      </c>
      <c r="D77" s="11">
        <f t="shared" si="49"/>
        <v>0</v>
      </c>
      <c r="E77" s="32">
        <v>0</v>
      </c>
      <c r="F77" s="5">
        <v>0</v>
      </c>
      <c r="G77" s="11">
        <f t="shared" si="50"/>
        <v>0</v>
      </c>
      <c r="H77" s="37"/>
      <c r="I77" s="10">
        <f t="shared" si="46"/>
        <v>0.85416666666666574</v>
      </c>
      <c r="J77" s="4">
        <v>2</v>
      </c>
      <c r="K77" s="5">
        <v>0</v>
      </c>
      <c r="L77" s="11">
        <f t="shared" si="52"/>
        <v>2</v>
      </c>
      <c r="M77" s="32">
        <v>2</v>
      </c>
      <c r="N77" s="5">
        <v>0</v>
      </c>
      <c r="O77" s="11">
        <f t="shared" si="53"/>
        <v>2</v>
      </c>
      <c r="P77" s="37"/>
      <c r="Q77" s="10">
        <f t="shared" si="47"/>
        <v>0.85416666666666574</v>
      </c>
      <c r="R77" s="4">
        <v>1</v>
      </c>
      <c r="S77" s="5">
        <v>0</v>
      </c>
      <c r="T77" s="11">
        <f t="shared" si="55"/>
        <v>1</v>
      </c>
      <c r="U77" s="32">
        <v>0</v>
      </c>
      <c r="V77" s="5">
        <v>0</v>
      </c>
      <c r="W77" s="11">
        <f t="shared" si="56"/>
        <v>0</v>
      </c>
      <c r="X77" s="37"/>
    </row>
    <row r="78" spans="1:24" ht="13.5" customHeight="1" x14ac:dyDescent="0.3">
      <c r="A78" s="14">
        <f t="shared" si="45"/>
        <v>0.86458333333333237</v>
      </c>
      <c r="B78" s="15">
        <v>0</v>
      </c>
      <c r="C78" s="16">
        <v>0</v>
      </c>
      <c r="D78" s="17">
        <f t="shared" si="49"/>
        <v>0</v>
      </c>
      <c r="E78" s="33">
        <v>0</v>
      </c>
      <c r="F78" s="16">
        <v>0</v>
      </c>
      <c r="G78" s="17">
        <f t="shared" si="50"/>
        <v>0</v>
      </c>
      <c r="H78" s="37"/>
      <c r="I78" s="14">
        <f t="shared" si="46"/>
        <v>0.86458333333333237</v>
      </c>
      <c r="J78" s="15">
        <v>3</v>
      </c>
      <c r="K78" s="16">
        <v>0</v>
      </c>
      <c r="L78" s="17">
        <f t="shared" si="52"/>
        <v>3</v>
      </c>
      <c r="M78" s="33">
        <v>4</v>
      </c>
      <c r="N78" s="16">
        <v>0</v>
      </c>
      <c r="O78" s="17">
        <f t="shared" si="53"/>
        <v>4</v>
      </c>
      <c r="P78" s="37"/>
      <c r="Q78" s="14">
        <f t="shared" si="47"/>
        <v>0.86458333333333237</v>
      </c>
      <c r="R78" s="15">
        <v>0</v>
      </c>
      <c r="S78" s="16">
        <v>0</v>
      </c>
      <c r="T78" s="17">
        <f t="shared" si="55"/>
        <v>0</v>
      </c>
      <c r="U78" s="33">
        <v>3</v>
      </c>
      <c r="V78" s="16">
        <v>0</v>
      </c>
      <c r="W78" s="17">
        <f t="shared" si="56"/>
        <v>3</v>
      </c>
      <c r="X78" s="37"/>
    </row>
    <row r="79" spans="1:24" ht="13.5" customHeight="1" x14ac:dyDescent="0.3">
      <c r="A79" s="20" t="s">
        <v>4</v>
      </c>
      <c r="B79" s="21">
        <f t="shared" ref="B79:C79" si="57">SUM(B75:B78)</f>
        <v>0</v>
      </c>
      <c r="C79" s="22">
        <f t="shared" si="57"/>
        <v>0</v>
      </c>
      <c r="D79" s="29">
        <f t="shared" si="49"/>
        <v>0</v>
      </c>
      <c r="E79" s="34">
        <f>SUM(E75:E78)</f>
        <v>3</v>
      </c>
      <c r="F79" s="22">
        <f>SUM(F75:F78)</f>
        <v>0</v>
      </c>
      <c r="G79" s="29">
        <f t="shared" si="50"/>
        <v>3</v>
      </c>
      <c r="H79" s="37"/>
      <c r="I79" s="20" t="s">
        <v>4</v>
      </c>
      <c r="J79" s="21">
        <f t="shared" ref="J79:K79" si="58">SUM(J75:J78)</f>
        <v>9</v>
      </c>
      <c r="K79" s="22">
        <f t="shared" si="58"/>
        <v>0</v>
      </c>
      <c r="L79" s="29">
        <f t="shared" si="52"/>
        <v>9</v>
      </c>
      <c r="M79" s="34">
        <f>SUM(M75:M78)</f>
        <v>13</v>
      </c>
      <c r="N79" s="22">
        <f>SUM(N75:N78)</f>
        <v>0</v>
      </c>
      <c r="O79" s="29">
        <f t="shared" si="53"/>
        <v>13</v>
      </c>
      <c r="P79" s="37"/>
      <c r="Q79" s="20" t="s">
        <v>4</v>
      </c>
      <c r="R79" s="21">
        <f t="shared" ref="R79:S79" si="59">SUM(R75:R78)</f>
        <v>2</v>
      </c>
      <c r="S79" s="22">
        <f t="shared" si="59"/>
        <v>0</v>
      </c>
      <c r="T79" s="29">
        <f t="shared" si="55"/>
        <v>2</v>
      </c>
      <c r="U79" s="34">
        <f>SUM(U75:U78)</f>
        <v>8</v>
      </c>
      <c r="V79" s="22">
        <f>SUM(V75:V78)</f>
        <v>0</v>
      </c>
      <c r="W79" s="29">
        <f t="shared" si="56"/>
        <v>8</v>
      </c>
      <c r="X79" s="37"/>
    </row>
    <row r="80" spans="1:24" ht="13.5" customHeight="1" x14ac:dyDescent="0.3">
      <c r="A80" s="9">
        <f>A78+"00:15"</f>
        <v>0.874999999999999</v>
      </c>
      <c r="B80" s="2">
        <v>0</v>
      </c>
      <c r="C80" s="3">
        <v>0</v>
      </c>
      <c r="D80" s="8">
        <f t="shared" si="49"/>
        <v>0</v>
      </c>
      <c r="E80" s="31">
        <v>0</v>
      </c>
      <c r="F80" s="3">
        <v>0</v>
      </c>
      <c r="G80" s="8">
        <f t="shared" si="50"/>
        <v>0</v>
      </c>
      <c r="H80" s="37"/>
      <c r="I80" s="9">
        <f>I78+"00:15"</f>
        <v>0.874999999999999</v>
      </c>
      <c r="J80" s="2">
        <v>0</v>
      </c>
      <c r="K80" s="3">
        <v>0</v>
      </c>
      <c r="L80" s="8">
        <f t="shared" si="52"/>
        <v>0</v>
      </c>
      <c r="M80" s="31">
        <v>5</v>
      </c>
      <c r="N80" s="3">
        <v>0</v>
      </c>
      <c r="O80" s="8">
        <f t="shared" si="53"/>
        <v>5</v>
      </c>
      <c r="P80" s="37"/>
      <c r="Q80" s="9">
        <f>Q78+"00:15"</f>
        <v>0.874999999999999</v>
      </c>
      <c r="R80" s="2">
        <v>0</v>
      </c>
      <c r="S80" s="3">
        <v>0</v>
      </c>
      <c r="T80" s="8">
        <f t="shared" si="55"/>
        <v>0</v>
      </c>
      <c r="U80" s="31">
        <v>3</v>
      </c>
      <c r="V80" s="3">
        <v>0</v>
      </c>
      <c r="W80" s="8">
        <f t="shared" si="56"/>
        <v>3</v>
      </c>
      <c r="X80" s="37"/>
    </row>
    <row r="81" spans="1:24" ht="13.5" customHeight="1" x14ac:dyDescent="0.3">
      <c r="A81" s="10">
        <f t="shared" si="45"/>
        <v>0.88541666666666563</v>
      </c>
      <c r="B81" s="4">
        <v>0</v>
      </c>
      <c r="C81" s="5">
        <v>0</v>
      </c>
      <c r="D81" s="11">
        <f t="shared" si="49"/>
        <v>0</v>
      </c>
      <c r="E81" s="32">
        <v>0</v>
      </c>
      <c r="F81" s="5">
        <v>0</v>
      </c>
      <c r="G81" s="11">
        <f t="shared" si="50"/>
        <v>0</v>
      </c>
      <c r="H81" s="37"/>
      <c r="I81" s="10">
        <f t="shared" si="46"/>
        <v>0.88541666666666563</v>
      </c>
      <c r="J81" s="4">
        <v>0</v>
      </c>
      <c r="K81" s="5">
        <v>0</v>
      </c>
      <c r="L81" s="11">
        <f t="shared" si="52"/>
        <v>0</v>
      </c>
      <c r="M81" s="32">
        <v>1</v>
      </c>
      <c r="N81" s="5">
        <v>0</v>
      </c>
      <c r="O81" s="11">
        <f t="shared" si="53"/>
        <v>1</v>
      </c>
      <c r="P81" s="37"/>
      <c r="Q81" s="10">
        <f t="shared" si="47"/>
        <v>0.88541666666666563</v>
      </c>
      <c r="R81" s="4">
        <v>0</v>
      </c>
      <c r="S81" s="5">
        <v>0</v>
      </c>
      <c r="T81" s="11">
        <f t="shared" si="55"/>
        <v>0</v>
      </c>
      <c r="U81" s="32">
        <v>1</v>
      </c>
      <c r="V81" s="5">
        <v>0</v>
      </c>
      <c r="W81" s="11">
        <f t="shared" si="56"/>
        <v>1</v>
      </c>
      <c r="X81" s="37"/>
    </row>
    <row r="82" spans="1:24" ht="13.5" customHeight="1" x14ac:dyDescent="0.3">
      <c r="A82" s="10">
        <f t="shared" si="45"/>
        <v>0.89583333333333226</v>
      </c>
      <c r="B82" s="4">
        <v>0</v>
      </c>
      <c r="C82" s="5">
        <v>0</v>
      </c>
      <c r="D82" s="11">
        <f t="shared" si="49"/>
        <v>0</v>
      </c>
      <c r="E82" s="32">
        <v>0</v>
      </c>
      <c r="F82" s="5">
        <v>0</v>
      </c>
      <c r="G82" s="11">
        <f t="shared" si="50"/>
        <v>0</v>
      </c>
      <c r="H82" s="37"/>
      <c r="I82" s="10">
        <f t="shared" si="46"/>
        <v>0.89583333333333226</v>
      </c>
      <c r="J82" s="4">
        <v>3</v>
      </c>
      <c r="K82" s="5">
        <v>0</v>
      </c>
      <c r="L82" s="11">
        <f t="shared" si="52"/>
        <v>3</v>
      </c>
      <c r="M82" s="32">
        <v>0</v>
      </c>
      <c r="N82" s="5">
        <v>0</v>
      </c>
      <c r="O82" s="11">
        <f t="shared" si="53"/>
        <v>0</v>
      </c>
      <c r="P82" s="37"/>
      <c r="Q82" s="10">
        <f t="shared" si="47"/>
        <v>0.89583333333333226</v>
      </c>
      <c r="R82" s="4">
        <v>0</v>
      </c>
      <c r="S82" s="5">
        <v>0</v>
      </c>
      <c r="T82" s="11">
        <f t="shared" si="55"/>
        <v>0</v>
      </c>
      <c r="U82" s="32">
        <v>0</v>
      </c>
      <c r="V82" s="5">
        <v>0</v>
      </c>
      <c r="W82" s="11">
        <f t="shared" si="56"/>
        <v>0</v>
      </c>
      <c r="X82" s="37"/>
    </row>
    <row r="83" spans="1:24" ht="13.5" customHeight="1" x14ac:dyDescent="0.3">
      <c r="A83" s="14">
        <f t="shared" si="45"/>
        <v>0.90624999999999889</v>
      </c>
      <c r="B83" s="15">
        <v>1</v>
      </c>
      <c r="C83" s="16">
        <v>0</v>
      </c>
      <c r="D83" s="17">
        <f t="shared" si="49"/>
        <v>1</v>
      </c>
      <c r="E83" s="33">
        <v>0</v>
      </c>
      <c r="F83" s="16">
        <v>0</v>
      </c>
      <c r="G83" s="17">
        <f t="shared" si="50"/>
        <v>0</v>
      </c>
      <c r="H83" s="37"/>
      <c r="I83" s="14">
        <f t="shared" si="46"/>
        <v>0.90624999999999889</v>
      </c>
      <c r="J83" s="15">
        <v>2</v>
      </c>
      <c r="K83" s="16">
        <v>0</v>
      </c>
      <c r="L83" s="17">
        <f t="shared" si="52"/>
        <v>2</v>
      </c>
      <c r="M83" s="33">
        <v>0</v>
      </c>
      <c r="N83" s="16">
        <v>0</v>
      </c>
      <c r="O83" s="17">
        <f t="shared" si="53"/>
        <v>0</v>
      </c>
      <c r="P83" s="37"/>
      <c r="Q83" s="14">
        <f t="shared" si="47"/>
        <v>0.90624999999999889</v>
      </c>
      <c r="R83" s="15">
        <v>0</v>
      </c>
      <c r="S83" s="16">
        <v>0</v>
      </c>
      <c r="T83" s="17">
        <f t="shared" si="55"/>
        <v>0</v>
      </c>
      <c r="U83" s="33">
        <v>0</v>
      </c>
      <c r="V83" s="16">
        <v>0</v>
      </c>
      <c r="W83" s="17">
        <f t="shared" si="56"/>
        <v>0</v>
      </c>
      <c r="X83" s="37"/>
    </row>
    <row r="84" spans="1:24" ht="13.5" customHeight="1" x14ac:dyDescent="0.3">
      <c r="A84" s="20" t="s">
        <v>4</v>
      </c>
      <c r="B84" s="21">
        <f t="shared" ref="B84:C84" si="60">SUM(B80:B83)</f>
        <v>1</v>
      </c>
      <c r="C84" s="22">
        <f t="shared" si="60"/>
        <v>0</v>
      </c>
      <c r="D84" s="29">
        <f t="shared" si="49"/>
        <v>1</v>
      </c>
      <c r="E84" s="34">
        <f>SUM(E80:E83)</f>
        <v>0</v>
      </c>
      <c r="F84" s="22">
        <f>SUM(F80:F83)</f>
        <v>0</v>
      </c>
      <c r="G84" s="29">
        <f t="shared" si="50"/>
        <v>0</v>
      </c>
      <c r="H84" s="37"/>
      <c r="I84" s="20" t="s">
        <v>4</v>
      </c>
      <c r="J84" s="21">
        <f t="shared" ref="J84:K84" si="61">SUM(J80:J83)</f>
        <v>5</v>
      </c>
      <c r="K84" s="22">
        <f t="shared" si="61"/>
        <v>0</v>
      </c>
      <c r="L84" s="29">
        <f t="shared" si="52"/>
        <v>5</v>
      </c>
      <c r="M84" s="34">
        <f>SUM(M80:M83)</f>
        <v>6</v>
      </c>
      <c r="N84" s="22">
        <f>SUM(N80:N83)</f>
        <v>0</v>
      </c>
      <c r="O84" s="29">
        <f t="shared" si="53"/>
        <v>6</v>
      </c>
      <c r="P84" s="37"/>
      <c r="Q84" s="20" t="s">
        <v>4</v>
      </c>
      <c r="R84" s="21">
        <f t="shared" ref="R84:S84" si="62">SUM(R80:R83)</f>
        <v>0</v>
      </c>
      <c r="S84" s="22">
        <f t="shared" si="62"/>
        <v>0</v>
      </c>
      <c r="T84" s="29">
        <f t="shared" si="55"/>
        <v>0</v>
      </c>
      <c r="U84" s="34">
        <f>SUM(U80:U83)</f>
        <v>4</v>
      </c>
      <c r="V84" s="22">
        <f>SUM(V80:V83)</f>
        <v>0</v>
      </c>
      <c r="W84" s="29">
        <f t="shared" si="56"/>
        <v>4</v>
      </c>
      <c r="X84" s="37"/>
    </row>
    <row r="85" spans="1:24" ht="13.5" customHeight="1" x14ac:dyDescent="0.3">
      <c r="A85" s="9">
        <f>A83+"00:15"</f>
        <v>0.91666666666666552</v>
      </c>
      <c r="B85" s="2">
        <v>0</v>
      </c>
      <c r="C85" s="3">
        <v>0</v>
      </c>
      <c r="D85" s="8">
        <f t="shared" si="49"/>
        <v>0</v>
      </c>
      <c r="E85" s="31">
        <v>1</v>
      </c>
      <c r="F85" s="3">
        <v>0</v>
      </c>
      <c r="G85" s="8">
        <f t="shared" si="50"/>
        <v>1</v>
      </c>
      <c r="H85" s="37"/>
      <c r="I85" s="9">
        <f>I83+"00:15"</f>
        <v>0.91666666666666552</v>
      </c>
      <c r="J85" s="2">
        <v>3</v>
      </c>
      <c r="K85" s="3">
        <v>0</v>
      </c>
      <c r="L85" s="8">
        <f t="shared" si="52"/>
        <v>3</v>
      </c>
      <c r="M85" s="31">
        <v>2</v>
      </c>
      <c r="N85" s="3">
        <v>0</v>
      </c>
      <c r="O85" s="8">
        <f t="shared" si="53"/>
        <v>2</v>
      </c>
      <c r="P85" s="37"/>
      <c r="Q85" s="9">
        <f>Q83+"00:15"</f>
        <v>0.91666666666666552</v>
      </c>
      <c r="R85" s="2">
        <v>1</v>
      </c>
      <c r="S85" s="3">
        <v>0</v>
      </c>
      <c r="T85" s="8">
        <f t="shared" si="55"/>
        <v>1</v>
      </c>
      <c r="U85" s="31">
        <v>1</v>
      </c>
      <c r="V85" s="3">
        <v>0</v>
      </c>
      <c r="W85" s="8">
        <f t="shared" si="56"/>
        <v>1</v>
      </c>
      <c r="X85" s="37"/>
    </row>
    <row r="86" spans="1:24" ht="13.5" customHeight="1" x14ac:dyDescent="0.3">
      <c r="A86" s="10">
        <f t="shared" si="45"/>
        <v>0.92708333333333215</v>
      </c>
      <c r="B86" s="4">
        <v>0</v>
      </c>
      <c r="C86" s="5">
        <v>0</v>
      </c>
      <c r="D86" s="11">
        <f t="shared" si="49"/>
        <v>0</v>
      </c>
      <c r="E86" s="32">
        <v>0</v>
      </c>
      <c r="F86" s="5">
        <v>0</v>
      </c>
      <c r="G86" s="11">
        <f t="shared" si="50"/>
        <v>0</v>
      </c>
      <c r="H86" s="37"/>
      <c r="I86" s="10">
        <f t="shared" si="46"/>
        <v>0.92708333333333215</v>
      </c>
      <c r="J86" s="4">
        <v>5</v>
      </c>
      <c r="K86" s="5">
        <v>0</v>
      </c>
      <c r="L86" s="11">
        <f t="shared" si="52"/>
        <v>5</v>
      </c>
      <c r="M86" s="32">
        <v>1</v>
      </c>
      <c r="N86" s="5">
        <v>0</v>
      </c>
      <c r="O86" s="11">
        <f t="shared" si="53"/>
        <v>1</v>
      </c>
      <c r="P86" s="37"/>
      <c r="Q86" s="10">
        <f t="shared" si="47"/>
        <v>0.92708333333333215</v>
      </c>
      <c r="R86" s="4">
        <v>2</v>
      </c>
      <c r="S86" s="5">
        <v>0</v>
      </c>
      <c r="T86" s="11">
        <f t="shared" si="55"/>
        <v>2</v>
      </c>
      <c r="U86" s="32">
        <v>2</v>
      </c>
      <c r="V86" s="5">
        <v>0</v>
      </c>
      <c r="W86" s="11">
        <f t="shared" si="56"/>
        <v>2</v>
      </c>
      <c r="X86" s="37"/>
    </row>
    <row r="87" spans="1:24" ht="13.5" customHeight="1" x14ac:dyDescent="0.3">
      <c r="A87" s="10">
        <f t="shared" si="45"/>
        <v>0.93749999999999878</v>
      </c>
      <c r="B87" s="4">
        <v>3</v>
      </c>
      <c r="C87" s="5">
        <v>0</v>
      </c>
      <c r="D87" s="11">
        <f t="shared" si="49"/>
        <v>3</v>
      </c>
      <c r="E87" s="32">
        <v>0</v>
      </c>
      <c r="F87" s="5">
        <v>0</v>
      </c>
      <c r="G87" s="11">
        <f t="shared" si="50"/>
        <v>0</v>
      </c>
      <c r="H87" s="37"/>
      <c r="I87" s="10">
        <f t="shared" si="46"/>
        <v>0.93749999999999878</v>
      </c>
      <c r="J87" s="4">
        <v>7</v>
      </c>
      <c r="K87" s="5">
        <v>0</v>
      </c>
      <c r="L87" s="11">
        <f t="shared" si="52"/>
        <v>7</v>
      </c>
      <c r="M87" s="32">
        <v>1</v>
      </c>
      <c r="N87" s="5">
        <v>0</v>
      </c>
      <c r="O87" s="11">
        <f t="shared" si="53"/>
        <v>1</v>
      </c>
      <c r="P87" s="37"/>
      <c r="Q87" s="10">
        <f t="shared" si="47"/>
        <v>0.93749999999999878</v>
      </c>
      <c r="R87" s="4">
        <v>0</v>
      </c>
      <c r="S87" s="5">
        <v>0</v>
      </c>
      <c r="T87" s="11">
        <f t="shared" si="55"/>
        <v>0</v>
      </c>
      <c r="U87" s="32">
        <v>1</v>
      </c>
      <c r="V87" s="5">
        <v>0</v>
      </c>
      <c r="W87" s="11">
        <f t="shared" si="56"/>
        <v>1</v>
      </c>
      <c r="X87" s="37"/>
    </row>
    <row r="88" spans="1:24" ht="13.5" customHeight="1" x14ac:dyDescent="0.3">
      <c r="A88" s="14">
        <f t="shared" si="45"/>
        <v>0.94791666666666541</v>
      </c>
      <c r="B88" s="15">
        <v>0</v>
      </c>
      <c r="C88" s="16">
        <v>0</v>
      </c>
      <c r="D88" s="17">
        <f t="shared" si="49"/>
        <v>0</v>
      </c>
      <c r="E88" s="33">
        <v>0</v>
      </c>
      <c r="F88" s="16">
        <v>0</v>
      </c>
      <c r="G88" s="17">
        <f t="shared" si="50"/>
        <v>0</v>
      </c>
      <c r="H88" s="37"/>
      <c r="I88" s="14">
        <f t="shared" si="46"/>
        <v>0.94791666666666541</v>
      </c>
      <c r="J88" s="15">
        <v>0</v>
      </c>
      <c r="K88" s="16">
        <v>0</v>
      </c>
      <c r="L88" s="17">
        <f t="shared" si="52"/>
        <v>0</v>
      </c>
      <c r="M88" s="33">
        <v>0</v>
      </c>
      <c r="N88" s="16">
        <v>0</v>
      </c>
      <c r="O88" s="17">
        <f t="shared" si="53"/>
        <v>0</v>
      </c>
      <c r="P88" s="37"/>
      <c r="Q88" s="14">
        <f t="shared" si="47"/>
        <v>0.94791666666666541</v>
      </c>
      <c r="R88" s="15">
        <v>0</v>
      </c>
      <c r="S88" s="16">
        <v>0</v>
      </c>
      <c r="T88" s="17">
        <f t="shared" si="55"/>
        <v>0</v>
      </c>
      <c r="U88" s="33">
        <v>0</v>
      </c>
      <c r="V88" s="16">
        <v>0</v>
      </c>
      <c r="W88" s="17">
        <f t="shared" si="56"/>
        <v>0</v>
      </c>
      <c r="X88" s="37"/>
    </row>
    <row r="89" spans="1:24" ht="13.5" customHeight="1" x14ac:dyDescent="0.3">
      <c r="A89" s="20" t="s">
        <v>4</v>
      </c>
      <c r="B89" s="21">
        <f t="shared" ref="B89:C89" si="63">SUM(B85:B88)</f>
        <v>3</v>
      </c>
      <c r="C89" s="22">
        <f t="shared" si="63"/>
        <v>0</v>
      </c>
      <c r="D89" s="29">
        <f t="shared" si="49"/>
        <v>3</v>
      </c>
      <c r="E89" s="34">
        <f>SUM(E85:E88)</f>
        <v>1</v>
      </c>
      <c r="F89" s="22">
        <f>SUM(F85:F88)</f>
        <v>0</v>
      </c>
      <c r="G89" s="29">
        <f t="shared" si="50"/>
        <v>1</v>
      </c>
      <c r="H89" s="37"/>
      <c r="I89" s="20" t="s">
        <v>4</v>
      </c>
      <c r="J89" s="21">
        <f t="shared" ref="J89:K89" si="64">SUM(J85:J88)</f>
        <v>15</v>
      </c>
      <c r="K89" s="22">
        <f t="shared" si="64"/>
        <v>0</v>
      </c>
      <c r="L89" s="29">
        <f t="shared" si="52"/>
        <v>15</v>
      </c>
      <c r="M89" s="34">
        <f>SUM(M85:M88)</f>
        <v>4</v>
      </c>
      <c r="N89" s="22">
        <f>SUM(N85:N88)</f>
        <v>0</v>
      </c>
      <c r="O89" s="29">
        <f t="shared" si="53"/>
        <v>4</v>
      </c>
      <c r="P89" s="37"/>
      <c r="Q89" s="20" t="s">
        <v>4</v>
      </c>
      <c r="R89" s="21">
        <f t="shared" ref="R89:S89" si="65">SUM(R85:R88)</f>
        <v>3</v>
      </c>
      <c r="S89" s="22">
        <f t="shared" si="65"/>
        <v>0</v>
      </c>
      <c r="T89" s="29">
        <f t="shared" si="55"/>
        <v>3</v>
      </c>
      <c r="U89" s="34">
        <f>SUM(U85:U88)</f>
        <v>4</v>
      </c>
      <c r="V89" s="22">
        <f>SUM(V85:V88)</f>
        <v>0</v>
      </c>
      <c r="W89" s="29">
        <f t="shared" si="56"/>
        <v>4</v>
      </c>
      <c r="X89" s="37"/>
    </row>
    <row r="90" spans="1:24" ht="13.5" customHeight="1" x14ac:dyDescent="0.3">
      <c r="A90" s="9">
        <f>A88+"00:15"</f>
        <v>0.95833333333333204</v>
      </c>
      <c r="B90" s="2">
        <v>2</v>
      </c>
      <c r="C90" s="3">
        <v>0</v>
      </c>
      <c r="D90" s="8">
        <f t="shared" si="49"/>
        <v>2</v>
      </c>
      <c r="E90" s="31">
        <v>0</v>
      </c>
      <c r="F90" s="3">
        <v>0</v>
      </c>
      <c r="G90" s="8">
        <f t="shared" si="50"/>
        <v>0</v>
      </c>
      <c r="H90" s="37"/>
      <c r="I90" s="9">
        <f>I88+"00:15"</f>
        <v>0.95833333333333204</v>
      </c>
      <c r="J90" s="2">
        <v>1</v>
      </c>
      <c r="K90" s="3">
        <v>0</v>
      </c>
      <c r="L90" s="8">
        <f t="shared" si="52"/>
        <v>1</v>
      </c>
      <c r="M90" s="31">
        <v>0</v>
      </c>
      <c r="N90" s="3">
        <v>0</v>
      </c>
      <c r="O90" s="8">
        <f t="shared" si="53"/>
        <v>0</v>
      </c>
      <c r="P90" s="37"/>
      <c r="Q90" s="9">
        <f>Q88+"00:15"</f>
        <v>0.95833333333333204</v>
      </c>
      <c r="R90" s="2">
        <v>0</v>
      </c>
      <c r="S90" s="3">
        <v>0</v>
      </c>
      <c r="T90" s="8">
        <f t="shared" si="55"/>
        <v>0</v>
      </c>
      <c r="U90" s="31">
        <v>1</v>
      </c>
      <c r="V90" s="3">
        <v>0</v>
      </c>
      <c r="W90" s="8">
        <f t="shared" si="56"/>
        <v>1</v>
      </c>
      <c r="X90" s="37"/>
    </row>
    <row r="91" spans="1:24" ht="13.5" customHeight="1" x14ac:dyDescent="0.3">
      <c r="A91" s="10">
        <f t="shared" si="45"/>
        <v>0.96874999999999867</v>
      </c>
      <c r="B91" s="4">
        <v>0</v>
      </c>
      <c r="C91" s="5">
        <v>0</v>
      </c>
      <c r="D91" s="11">
        <f t="shared" si="49"/>
        <v>0</v>
      </c>
      <c r="E91" s="32">
        <v>2</v>
      </c>
      <c r="F91" s="5">
        <v>0</v>
      </c>
      <c r="G91" s="11">
        <f t="shared" si="50"/>
        <v>2</v>
      </c>
      <c r="H91" s="37"/>
      <c r="I91" s="10">
        <f t="shared" si="46"/>
        <v>0.96874999999999867</v>
      </c>
      <c r="J91" s="4">
        <v>1</v>
      </c>
      <c r="K91" s="5">
        <v>0</v>
      </c>
      <c r="L91" s="11">
        <f t="shared" si="52"/>
        <v>1</v>
      </c>
      <c r="M91" s="32">
        <v>0</v>
      </c>
      <c r="N91" s="5">
        <v>0</v>
      </c>
      <c r="O91" s="11">
        <f t="shared" si="53"/>
        <v>0</v>
      </c>
      <c r="P91" s="37"/>
      <c r="Q91" s="10">
        <f t="shared" si="47"/>
        <v>0.96874999999999867</v>
      </c>
      <c r="R91" s="4">
        <v>0</v>
      </c>
      <c r="S91" s="5">
        <v>0</v>
      </c>
      <c r="T91" s="11">
        <f t="shared" si="55"/>
        <v>0</v>
      </c>
      <c r="U91" s="32">
        <v>1</v>
      </c>
      <c r="V91" s="5">
        <v>0</v>
      </c>
      <c r="W91" s="11">
        <f t="shared" si="56"/>
        <v>1</v>
      </c>
      <c r="X91" s="37"/>
    </row>
    <row r="92" spans="1:24" ht="13.5" customHeight="1" x14ac:dyDescent="0.3">
      <c r="A92" s="10">
        <f t="shared" si="45"/>
        <v>0.9791666666666653</v>
      </c>
      <c r="B92" s="4">
        <v>0</v>
      </c>
      <c r="C92" s="5">
        <v>0</v>
      </c>
      <c r="D92" s="11">
        <f t="shared" si="49"/>
        <v>0</v>
      </c>
      <c r="E92" s="32">
        <v>1</v>
      </c>
      <c r="F92" s="5">
        <v>0</v>
      </c>
      <c r="G92" s="11">
        <f t="shared" si="50"/>
        <v>1</v>
      </c>
      <c r="H92" s="37"/>
      <c r="I92" s="10">
        <f t="shared" si="46"/>
        <v>0.9791666666666653</v>
      </c>
      <c r="J92" s="4">
        <v>1</v>
      </c>
      <c r="K92" s="5">
        <v>0</v>
      </c>
      <c r="L92" s="11">
        <f t="shared" si="52"/>
        <v>1</v>
      </c>
      <c r="M92" s="32">
        <v>0</v>
      </c>
      <c r="N92" s="5">
        <v>0</v>
      </c>
      <c r="O92" s="11">
        <f t="shared" si="53"/>
        <v>0</v>
      </c>
      <c r="P92" s="37"/>
      <c r="Q92" s="10">
        <f t="shared" si="47"/>
        <v>0.9791666666666653</v>
      </c>
      <c r="R92" s="4">
        <v>0</v>
      </c>
      <c r="S92" s="5">
        <v>0</v>
      </c>
      <c r="T92" s="11">
        <f t="shared" si="55"/>
        <v>0</v>
      </c>
      <c r="U92" s="32">
        <v>0</v>
      </c>
      <c r="V92" s="5">
        <v>0</v>
      </c>
      <c r="W92" s="11">
        <f t="shared" si="56"/>
        <v>0</v>
      </c>
      <c r="X92" s="37"/>
    </row>
    <row r="93" spans="1:24" ht="13.5" customHeight="1" x14ac:dyDescent="0.3">
      <c r="A93" s="14">
        <f t="shared" si="45"/>
        <v>0.98958333333333193</v>
      </c>
      <c r="B93" s="15">
        <v>0</v>
      </c>
      <c r="C93" s="16">
        <v>0</v>
      </c>
      <c r="D93" s="17">
        <f t="shared" si="49"/>
        <v>0</v>
      </c>
      <c r="E93" s="33">
        <v>0</v>
      </c>
      <c r="F93" s="16">
        <v>0</v>
      </c>
      <c r="G93" s="17">
        <f t="shared" si="50"/>
        <v>0</v>
      </c>
      <c r="H93" s="37"/>
      <c r="I93" s="14">
        <f t="shared" si="46"/>
        <v>0.98958333333333193</v>
      </c>
      <c r="J93" s="15">
        <v>0</v>
      </c>
      <c r="K93" s="16">
        <v>0</v>
      </c>
      <c r="L93" s="17">
        <f t="shared" si="52"/>
        <v>0</v>
      </c>
      <c r="M93" s="33">
        <v>1</v>
      </c>
      <c r="N93" s="16">
        <v>0</v>
      </c>
      <c r="O93" s="17">
        <f t="shared" si="53"/>
        <v>1</v>
      </c>
      <c r="P93" s="37"/>
      <c r="Q93" s="14">
        <f t="shared" si="47"/>
        <v>0.98958333333333193</v>
      </c>
      <c r="R93" s="15">
        <v>0</v>
      </c>
      <c r="S93" s="16">
        <v>0</v>
      </c>
      <c r="T93" s="17">
        <f t="shared" si="55"/>
        <v>0</v>
      </c>
      <c r="U93" s="33">
        <v>0</v>
      </c>
      <c r="V93" s="16">
        <v>0</v>
      </c>
      <c r="W93" s="17">
        <f t="shared" si="56"/>
        <v>0</v>
      </c>
      <c r="X93" s="37"/>
    </row>
    <row r="94" spans="1:24" ht="13.5" customHeight="1" x14ac:dyDescent="0.3">
      <c r="A94" s="20" t="s">
        <v>4</v>
      </c>
      <c r="B94" s="21">
        <f t="shared" ref="B94:C94" si="66">SUM(B90:B93)</f>
        <v>2</v>
      </c>
      <c r="C94" s="22">
        <f t="shared" si="66"/>
        <v>0</v>
      </c>
      <c r="D94" s="29">
        <f t="shared" si="49"/>
        <v>2</v>
      </c>
      <c r="E94" s="34">
        <f>SUM(E90:E93)</f>
        <v>3</v>
      </c>
      <c r="F94" s="22">
        <f>SUM(F90:F93)</f>
        <v>0</v>
      </c>
      <c r="G94" s="29">
        <f t="shared" si="50"/>
        <v>3</v>
      </c>
      <c r="H94" s="37"/>
      <c r="I94" s="20" t="s">
        <v>4</v>
      </c>
      <c r="J94" s="21">
        <f t="shared" ref="J94:K94" si="67">SUM(J90:J93)</f>
        <v>3</v>
      </c>
      <c r="K94" s="22">
        <f t="shared" si="67"/>
        <v>0</v>
      </c>
      <c r="L94" s="29">
        <f t="shared" si="52"/>
        <v>3</v>
      </c>
      <c r="M94" s="34">
        <f>SUM(M90:M93)</f>
        <v>1</v>
      </c>
      <c r="N94" s="22">
        <f>SUM(N90:N93)</f>
        <v>0</v>
      </c>
      <c r="O94" s="29">
        <f t="shared" si="53"/>
        <v>1</v>
      </c>
      <c r="P94" s="37"/>
      <c r="Q94" s="20" t="s">
        <v>4</v>
      </c>
      <c r="R94" s="21">
        <f t="shared" ref="R94:S94" si="68">SUM(R90:R93)</f>
        <v>0</v>
      </c>
      <c r="S94" s="22">
        <f t="shared" si="68"/>
        <v>0</v>
      </c>
      <c r="T94" s="29">
        <f t="shared" si="55"/>
        <v>0</v>
      </c>
      <c r="U94" s="34">
        <f>SUM(U90:U93)</f>
        <v>2</v>
      </c>
      <c r="V94" s="22">
        <f>SUM(V90:V93)</f>
        <v>0</v>
      </c>
      <c r="W94" s="29">
        <f t="shared" si="56"/>
        <v>2</v>
      </c>
      <c r="X94" s="37"/>
    </row>
    <row r="95" spans="1:24" ht="13.5" customHeight="1" x14ac:dyDescent="0.3">
      <c r="A95" s="9">
        <f>A93+"00:15"</f>
        <v>0.99999999999999856</v>
      </c>
      <c r="B95" s="2">
        <v>0</v>
      </c>
      <c r="C95" s="3">
        <v>0</v>
      </c>
      <c r="D95" s="8">
        <f t="shared" si="49"/>
        <v>0</v>
      </c>
      <c r="E95" s="31">
        <v>0</v>
      </c>
      <c r="F95" s="3">
        <v>0</v>
      </c>
      <c r="G95" s="8">
        <f t="shared" si="50"/>
        <v>0</v>
      </c>
      <c r="H95" s="37"/>
      <c r="I95" s="9">
        <f>I93+"00:15"</f>
        <v>0.99999999999999856</v>
      </c>
      <c r="J95" s="2">
        <v>4</v>
      </c>
      <c r="K95" s="3">
        <v>0</v>
      </c>
      <c r="L95" s="8">
        <f t="shared" si="52"/>
        <v>4</v>
      </c>
      <c r="M95" s="31">
        <v>0</v>
      </c>
      <c r="N95" s="3">
        <v>0</v>
      </c>
      <c r="O95" s="8">
        <f t="shared" si="53"/>
        <v>0</v>
      </c>
      <c r="P95" s="37"/>
      <c r="Q95" s="9">
        <f>Q93+"00:15"</f>
        <v>0.99999999999999856</v>
      </c>
      <c r="R95" s="2">
        <v>1</v>
      </c>
      <c r="S95" s="3">
        <v>0</v>
      </c>
      <c r="T95" s="8">
        <f t="shared" si="55"/>
        <v>1</v>
      </c>
      <c r="U95" s="31">
        <v>0</v>
      </c>
      <c r="V95" s="3">
        <v>0</v>
      </c>
      <c r="W95" s="8">
        <f t="shared" si="56"/>
        <v>0</v>
      </c>
      <c r="X95" s="37"/>
    </row>
    <row r="96" spans="1:24" ht="13.5" customHeight="1" x14ac:dyDescent="0.3">
      <c r="A96" s="10">
        <f t="shared" si="45"/>
        <v>1.0104166666666652</v>
      </c>
      <c r="B96" s="4">
        <v>0</v>
      </c>
      <c r="C96" s="5">
        <v>0</v>
      </c>
      <c r="D96" s="11">
        <f t="shared" si="49"/>
        <v>0</v>
      </c>
      <c r="E96" s="32">
        <v>2</v>
      </c>
      <c r="F96" s="5">
        <v>0</v>
      </c>
      <c r="G96" s="11">
        <f t="shared" si="50"/>
        <v>2</v>
      </c>
      <c r="H96" s="37"/>
      <c r="I96" s="10">
        <f t="shared" si="46"/>
        <v>1.0104166666666652</v>
      </c>
      <c r="J96" s="4">
        <v>0</v>
      </c>
      <c r="K96" s="5">
        <v>0</v>
      </c>
      <c r="L96" s="11">
        <f t="shared" si="52"/>
        <v>0</v>
      </c>
      <c r="M96" s="32">
        <v>0</v>
      </c>
      <c r="N96" s="5">
        <v>0</v>
      </c>
      <c r="O96" s="11">
        <f t="shared" si="53"/>
        <v>0</v>
      </c>
      <c r="P96" s="37"/>
      <c r="Q96" s="10">
        <f t="shared" si="47"/>
        <v>1.0104166666666652</v>
      </c>
      <c r="R96" s="4">
        <v>0</v>
      </c>
      <c r="S96" s="5">
        <v>0</v>
      </c>
      <c r="T96" s="11">
        <f t="shared" si="55"/>
        <v>0</v>
      </c>
      <c r="U96" s="32">
        <v>0</v>
      </c>
      <c r="V96" s="5">
        <v>0</v>
      </c>
      <c r="W96" s="11">
        <f t="shared" si="56"/>
        <v>0</v>
      </c>
      <c r="X96" s="37"/>
    </row>
    <row r="97" spans="1:24" ht="13.5" customHeight="1" x14ac:dyDescent="0.3">
      <c r="A97" s="10">
        <f t="shared" si="45"/>
        <v>1.0208333333333319</v>
      </c>
      <c r="B97" s="4">
        <v>0</v>
      </c>
      <c r="C97" s="5">
        <v>0</v>
      </c>
      <c r="D97" s="11">
        <f t="shared" si="49"/>
        <v>0</v>
      </c>
      <c r="E97" s="32">
        <v>1</v>
      </c>
      <c r="F97" s="5">
        <v>0</v>
      </c>
      <c r="G97" s="11">
        <f t="shared" si="50"/>
        <v>1</v>
      </c>
      <c r="H97" s="37"/>
      <c r="I97" s="10">
        <f t="shared" si="46"/>
        <v>1.0208333333333319</v>
      </c>
      <c r="J97" s="4">
        <v>0</v>
      </c>
      <c r="K97" s="5">
        <v>0</v>
      </c>
      <c r="L97" s="11">
        <f t="shared" si="52"/>
        <v>0</v>
      </c>
      <c r="M97" s="32">
        <v>0</v>
      </c>
      <c r="N97" s="5">
        <v>0</v>
      </c>
      <c r="O97" s="11">
        <f t="shared" si="53"/>
        <v>0</v>
      </c>
      <c r="P97" s="37"/>
      <c r="Q97" s="10">
        <f t="shared" si="47"/>
        <v>1.0208333333333319</v>
      </c>
      <c r="R97" s="4">
        <v>1</v>
      </c>
      <c r="S97" s="5">
        <v>0</v>
      </c>
      <c r="T97" s="11">
        <f t="shared" si="55"/>
        <v>1</v>
      </c>
      <c r="U97" s="32">
        <v>0</v>
      </c>
      <c r="V97" s="5">
        <v>0</v>
      </c>
      <c r="W97" s="11">
        <f t="shared" si="56"/>
        <v>0</v>
      </c>
      <c r="X97" s="37"/>
    </row>
    <row r="98" spans="1:24" ht="13.5" customHeight="1" x14ac:dyDescent="0.3">
      <c r="A98" s="14">
        <f t="shared" si="45"/>
        <v>1.0312499999999987</v>
      </c>
      <c r="B98" s="15">
        <v>0</v>
      </c>
      <c r="C98" s="16">
        <v>0</v>
      </c>
      <c r="D98" s="17">
        <f t="shared" si="49"/>
        <v>0</v>
      </c>
      <c r="E98" s="33">
        <v>0</v>
      </c>
      <c r="F98" s="16">
        <v>0</v>
      </c>
      <c r="G98" s="17">
        <f t="shared" si="50"/>
        <v>0</v>
      </c>
      <c r="H98" s="37"/>
      <c r="I98" s="14">
        <f t="shared" si="46"/>
        <v>1.0312499999999987</v>
      </c>
      <c r="J98" s="15">
        <v>0</v>
      </c>
      <c r="K98" s="16">
        <v>0</v>
      </c>
      <c r="L98" s="17">
        <f t="shared" si="52"/>
        <v>0</v>
      </c>
      <c r="M98" s="33">
        <v>1</v>
      </c>
      <c r="N98" s="16">
        <v>0</v>
      </c>
      <c r="O98" s="17">
        <f t="shared" si="53"/>
        <v>1</v>
      </c>
      <c r="P98" s="37"/>
      <c r="Q98" s="14">
        <f t="shared" si="47"/>
        <v>1.0312499999999987</v>
      </c>
      <c r="R98" s="15">
        <v>0</v>
      </c>
      <c r="S98" s="16">
        <v>0</v>
      </c>
      <c r="T98" s="17">
        <f t="shared" si="55"/>
        <v>0</v>
      </c>
      <c r="U98" s="33">
        <v>0</v>
      </c>
      <c r="V98" s="16">
        <v>0</v>
      </c>
      <c r="W98" s="17">
        <f t="shared" si="56"/>
        <v>0</v>
      </c>
      <c r="X98" s="37"/>
    </row>
    <row r="99" spans="1:24" ht="13.5" customHeight="1" x14ac:dyDescent="0.3">
      <c r="A99" s="20" t="s">
        <v>4</v>
      </c>
      <c r="B99" s="21">
        <f t="shared" ref="B99:C99" si="69">SUM(B95:B98)</f>
        <v>0</v>
      </c>
      <c r="C99" s="22">
        <f t="shared" si="69"/>
        <v>0</v>
      </c>
      <c r="D99" s="29">
        <f t="shared" si="49"/>
        <v>0</v>
      </c>
      <c r="E99" s="34">
        <f>SUM(E95:E98)</f>
        <v>3</v>
      </c>
      <c r="F99" s="22">
        <f>SUM(F95:F98)</f>
        <v>0</v>
      </c>
      <c r="G99" s="29">
        <f t="shared" si="50"/>
        <v>3</v>
      </c>
      <c r="H99" s="37"/>
      <c r="I99" s="20" t="s">
        <v>4</v>
      </c>
      <c r="J99" s="21">
        <f t="shared" ref="J99:K99" si="70">SUM(J95:J98)</f>
        <v>4</v>
      </c>
      <c r="K99" s="22">
        <f t="shared" si="70"/>
        <v>0</v>
      </c>
      <c r="L99" s="29">
        <f t="shared" si="52"/>
        <v>4</v>
      </c>
      <c r="M99" s="34">
        <f>SUM(M95:M98)</f>
        <v>1</v>
      </c>
      <c r="N99" s="22">
        <f>SUM(N95:N98)</f>
        <v>0</v>
      </c>
      <c r="O99" s="29">
        <f t="shared" si="53"/>
        <v>1</v>
      </c>
      <c r="P99" s="37"/>
      <c r="Q99" s="20" t="s">
        <v>4</v>
      </c>
      <c r="R99" s="21">
        <f t="shared" ref="R99:S99" si="71">SUM(R95:R98)</f>
        <v>2</v>
      </c>
      <c r="S99" s="22">
        <f t="shared" si="71"/>
        <v>0</v>
      </c>
      <c r="T99" s="29">
        <f t="shared" si="55"/>
        <v>2</v>
      </c>
      <c r="U99" s="34">
        <f>SUM(U95:U98)</f>
        <v>0</v>
      </c>
      <c r="V99" s="22">
        <f>SUM(V95:V98)</f>
        <v>0</v>
      </c>
      <c r="W99" s="29">
        <f t="shared" si="56"/>
        <v>0</v>
      </c>
      <c r="X99" s="37"/>
    </row>
    <row r="100" spans="1:24" ht="13.5" customHeight="1" x14ac:dyDescent="0.3">
      <c r="A100" s="9">
        <f>A98+"00:15"</f>
        <v>1.0416666666666654</v>
      </c>
      <c r="B100" s="2">
        <v>0</v>
      </c>
      <c r="C100" s="3">
        <v>0</v>
      </c>
      <c r="D100" s="8">
        <f t="shared" si="49"/>
        <v>0</v>
      </c>
      <c r="E100" s="31">
        <v>0</v>
      </c>
      <c r="F100" s="3">
        <v>0</v>
      </c>
      <c r="G100" s="8">
        <f t="shared" si="50"/>
        <v>0</v>
      </c>
      <c r="H100" s="37"/>
      <c r="I100" s="9">
        <f>I98+"00:15"</f>
        <v>1.0416666666666654</v>
      </c>
      <c r="J100" s="2">
        <v>0</v>
      </c>
      <c r="K100" s="3">
        <v>0</v>
      </c>
      <c r="L100" s="8">
        <f t="shared" si="52"/>
        <v>0</v>
      </c>
      <c r="M100" s="31">
        <v>0</v>
      </c>
      <c r="N100" s="3">
        <v>0</v>
      </c>
      <c r="O100" s="8">
        <f t="shared" si="53"/>
        <v>0</v>
      </c>
      <c r="P100" s="37"/>
      <c r="Q100" s="9">
        <f>Q98+"00:15"</f>
        <v>1.0416666666666654</v>
      </c>
      <c r="R100" s="2">
        <v>0</v>
      </c>
      <c r="S100" s="3">
        <v>0</v>
      </c>
      <c r="T100" s="8">
        <f t="shared" si="55"/>
        <v>0</v>
      </c>
      <c r="U100" s="31">
        <v>0</v>
      </c>
      <c r="V100" s="3">
        <v>0</v>
      </c>
      <c r="W100" s="8">
        <f t="shared" si="56"/>
        <v>0</v>
      </c>
      <c r="X100" s="37"/>
    </row>
    <row r="101" spans="1:24" ht="13.5" customHeight="1" x14ac:dyDescent="0.3">
      <c r="A101" s="10">
        <f t="shared" si="45"/>
        <v>1.0520833333333321</v>
      </c>
      <c r="B101" s="4">
        <v>0</v>
      </c>
      <c r="C101" s="5">
        <v>0</v>
      </c>
      <c r="D101" s="11">
        <f t="shared" si="49"/>
        <v>0</v>
      </c>
      <c r="E101" s="32">
        <v>0</v>
      </c>
      <c r="F101" s="5">
        <v>0</v>
      </c>
      <c r="G101" s="11">
        <f t="shared" si="50"/>
        <v>0</v>
      </c>
      <c r="H101" s="37"/>
      <c r="I101" s="10">
        <f t="shared" si="46"/>
        <v>1.0520833333333321</v>
      </c>
      <c r="J101" s="4">
        <v>0</v>
      </c>
      <c r="K101" s="5">
        <v>0</v>
      </c>
      <c r="L101" s="11">
        <f t="shared" si="52"/>
        <v>0</v>
      </c>
      <c r="M101" s="32">
        <v>1</v>
      </c>
      <c r="N101" s="5">
        <v>0</v>
      </c>
      <c r="O101" s="11">
        <f t="shared" si="53"/>
        <v>1</v>
      </c>
      <c r="P101" s="37"/>
      <c r="Q101" s="10">
        <f t="shared" si="47"/>
        <v>1.0520833333333321</v>
      </c>
      <c r="R101" s="4">
        <v>0</v>
      </c>
      <c r="S101" s="5">
        <v>0</v>
      </c>
      <c r="T101" s="11">
        <f t="shared" si="55"/>
        <v>0</v>
      </c>
      <c r="U101" s="32">
        <v>0</v>
      </c>
      <c r="V101" s="5">
        <v>0</v>
      </c>
      <c r="W101" s="11">
        <f t="shared" si="56"/>
        <v>0</v>
      </c>
      <c r="X101" s="37"/>
    </row>
    <row r="102" spans="1:24" ht="13.5" customHeight="1" x14ac:dyDescent="0.3">
      <c r="A102" s="10">
        <f t="shared" si="45"/>
        <v>1.0624999999999989</v>
      </c>
      <c r="B102" s="4">
        <v>0</v>
      </c>
      <c r="C102" s="5">
        <v>0</v>
      </c>
      <c r="D102" s="11">
        <f t="shared" si="49"/>
        <v>0</v>
      </c>
      <c r="E102" s="32">
        <v>0</v>
      </c>
      <c r="F102" s="5">
        <v>0</v>
      </c>
      <c r="G102" s="11">
        <f t="shared" si="50"/>
        <v>0</v>
      </c>
      <c r="H102" s="37"/>
      <c r="I102" s="10">
        <f t="shared" si="46"/>
        <v>1.0624999999999989</v>
      </c>
      <c r="J102" s="4">
        <v>0</v>
      </c>
      <c r="K102" s="5">
        <v>0</v>
      </c>
      <c r="L102" s="11">
        <f t="shared" si="52"/>
        <v>0</v>
      </c>
      <c r="M102" s="32">
        <v>0</v>
      </c>
      <c r="N102" s="5">
        <v>0</v>
      </c>
      <c r="O102" s="11">
        <f t="shared" si="53"/>
        <v>0</v>
      </c>
      <c r="P102" s="37"/>
      <c r="Q102" s="10">
        <f t="shared" si="47"/>
        <v>1.0624999999999989</v>
      </c>
      <c r="R102" s="4">
        <v>0</v>
      </c>
      <c r="S102" s="5">
        <v>0</v>
      </c>
      <c r="T102" s="11">
        <f t="shared" si="55"/>
        <v>0</v>
      </c>
      <c r="U102" s="32">
        <v>0</v>
      </c>
      <c r="V102" s="5">
        <v>0</v>
      </c>
      <c r="W102" s="11">
        <f t="shared" si="56"/>
        <v>0</v>
      </c>
      <c r="X102" s="37"/>
    </row>
    <row r="103" spans="1:24" ht="13.5" customHeight="1" x14ac:dyDescent="0.3">
      <c r="A103" s="14">
        <f t="shared" si="45"/>
        <v>1.0729166666666656</v>
      </c>
      <c r="B103" s="15">
        <v>0</v>
      </c>
      <c r="C103" s="16">
        <v>0</v>
      </c>
      <c r="D103" s="17">
        <f t="shared" si="49"/>
        <v>0</v>
      </c>
      <c r="E103" s="33">
        <v>0</v>
      </c>
      <c r="F103" s="16">
        <v>0</v>
      </c>
      <c r="G103" s="17">
        <f t="shared" si="50"/>
        <v>0</v>
      </c>
      <c r="H103" s="37"/>
      <c r="I103" s="14">
        <f t="shared" si="46"/>
        <v>1.0729166666666656</v>
      </c>
      <c r="J103" s="15">
        <v>0</v>
      </c>
      <c r="K103" s="16">
        <v>0</v>
      </c>
      <c r="L103" s="17">
        <f t="shared" si="52"/>
        <v>0</v>
      </c>
      <c r="M103" s="33">
        <v>0</v>
      </c>
      <c r="N103" s="16">
        <v>0</v>
      </c>
      <c r="O103" s="17">
        <f t="shared" si="53"/>
        <v>0</v>
      </c>
      <c r="P103" s="37"/>
      <c r="Q103" s="14">
        <f t="shared" si="47"/>
        <v>1.0729166666666656</v>
      </c>
      <c r="R103" s="15">
        <v>0</v>
      </c>
      <c r="S103" s="16">
        <v>0</v>
      </c>
      <c r="T103" s="17">
        <f t="shared" si="55"/>
        <v>0</v>
      </c>
      <c r="U103" s="33">
        <v>0</v>
      </c>
      <c r="V103" s="16">
        <v>0</v>
      </c>
      <c r="W103" s="17">
        <f t="shared" si="56"/>
        <v>0</v>
      </c>
      <c r="X103" s="37"/>
    </row>
    <row r="104" spans="1:24" ht="13.5" customHeight="1" x14ac:dyDescent="0.3">
      <c r="A104" s="20" t="s">
        <v>4</v>
      </c>
      <c r="B104" s="21">
        <f t="shared" ref="B104:C104" si="72">SUM(B100:B103)</f>
        <v>0</v>
      </c>
      <c r="C104" s="22">
        <f t="shared" si="72"/>
        <v>0</v>
      </c>
      <c r="D104" s="29">
        <f t="shared" si="49"/>
        <v>0</v>
      </c>
      <c r="E104" s="34">
        <f>SUM(E100:E103)</f>
        <v>0</v>
      </c>
      <c r="F104" s="22">
        <f>SUM(F100:F103)</f>
        <v>0</v>
      </c>
      <c r="G104" s="29">
        <f t="shared" si="50"/>
        <v>0</v>
      </c>
      <c r="H104" s="37"/>
      <c r="I104" s="20" t="s">
        <v>4</v>
      </c>
      <c r="J104" s="21">
        <f t="shared" ref="J104:K104" si="73">SUM(J100:J103)</f>
        <v>0</v>
      </c>
      <c r="K104" s="22">
        <f t="shared" si="73"/>
        <v>0</v>
      </c>
      <c r="L104" s="29">
        <f t="shared" si="52"/>
        <v>0</v>
      </c>
      <c r="M104" s="34">
        <f>SUM(M100:M103)</f>
        <v>1</v>
      </c>
      <c r="N104" s="22">
        <f>SUM(N100:N103)</f>
        <v>0</v>
      </c>
      <c r="O104" s="29">
        <f t="shared" si="53"/>
        <v>1</v>
      </c>
      <c r="P104" s="37"/>
      <c r="Q104" s="20" t="s">
        <v>4</v>
      </c>
      <c r="R104" s="21">
        <f t="shared" ref="R104:S104" si="74">SUM(R100:R103)</f>
        <v>0</v>
      </c>
      <c r="S104" s="22">
        <f t="shared" si="74"/>
        <v>0</v>
      </c>
      <c r="T104" s="29">
        <f t="shared" si="55"/>
        <v>0</v>
      </c>
      <c r="U104" s="34">
        <f>SUM(U100:U103)</f>
        <v>0</v>
      </c>
      <c r="V104" s="22">
        <f>SUM(V100:V103)</f>
        <v>0</v>
      </c>
      <c r="W104" s="29">
        <f t="shared" si="56"/>
        <v>0</v>
      </c>
      <c r="X104" s="37"/>
    </row>
    <row r="105" spans="1:24" ht="13.5" customHeight="1" x14ac:dyDescent="0.3">
      <c r="A105" s="9">
        <f>A103+"00:15"</f>
        <v>1.0833333333333324</v>
      </c>
      <c r="B105" s="2">
        <v>0</v>
      </c>
      <c r="C105" s="3">
        <v>0</v>
      </c>
      <c r="D105" s="8">
        <f t="shared" si="49"/>
        <v>0</v>
      </c>
      <c r="E105" s="31">
        <v>0</v>
      </c>
      <c r="F105" s="3">
        <v>0</v>
      </c>
      <c r="G105" s="8">
        <f t="shared" si="50"/>
        <v>0</v>
      </c>
      <c r="H105" s="37"/>
      <c r="I105" s="9">
        <f>I103+"00:15"</f>
        <v>1.0833333333333324</v>
      </c>
      <c r="J105" s="2">
        <v>0</v>
      </c>
      <c r="K105" s="3">
        <v>0</v>
      </c>
      <c r="L105" s="8">
        <f t="shared" si="52"/>
        <v>0</v>
      </c>
      <c r="M105" s="31">
        <v>0</v>
      </c>
      <c r="N105" s="3">
        <v>0</v>
      </c>
      <c r="O105" s="8">
        <f t="shared" si="53"/>
        <v>0</v>
      </c>
      <c r="P105" s="37"/>
      <c r="Q105" s="9">
        <f>Q103+"00:15"</f>
        <v>1.0833333333333324</v>
      </c>
      <c r="R105" s="2">
        <v>0</v>
      </c>
      <c r="S105" s="3">
        <v>0</v>
      </c>
      <c r="T105" s="8">
        <f t="shared" si="55"/>
        <v>0</v>
      </c>
      <c r="U105" s="31">
        <v>0</v>
      </c>
      <c r="V105" s="3">
        <v>0</v>
      </c>
      <c r="W105" s="8">
        <f t="shared" si="56"/>
        <v>0</v>
      </c>
      <c r="X105" s="37"/>
    </row>
    <row r="106" spans="1:24" ht="13.5" customHeight="1" x14ac:dyDescent="0.3">
      <c r="A106" s="10">
        <f t="shared" si="45"/>
        <v>1.0937499999999991</v>
      </c>
      <c r="B106" s="4">
        <v>0</v>
      </c>
      <c r="C106" s="5">
        <v>0</v>
      </c>
      <c r="D106" s="11">
        <f t="shared" si="49"/>
        <v>0</v>
      </c>
      <c r="E106" s="32">
        <v>0</v>
      </c>
      <c r="F106" s="5">
        <v>0</v>
      </c>
      <c r="G106" s="11">
        <f t="shared" si="50"/>
        <v>0</v>
      </c>
      <c r="H106" s="37"/>
      <c r="I106" s="10">
        <f t="shared" si="46"/>
        <v>1.0937499999999991</v>
      </c>
      <c r="J106" s="4">
        <v>0</v>
      </c>
      <c r="K106" s="5">
        <v>0</v>
      </c>
      <c r="L106" s="11">
        <f t="shared" si="52"/>
        <v>0</v>
      </c>
      <c r="M106" s="32">
        <v>0</v>
      </c>
      <c r="N106" s="5">
        <v>0</v>
      </c>
      <c r="O106" s="11">
        <f t="shared" si="53"/>
        <v>0</v>
      </c>
      <c r="P106" s="37"/>
      <c r="Q106" s="10">
        <f t="shared" si="47"/>
        <v>1.0937499999999991</v>
      </c>
      <c r="R106" s="4">
        <v>0</v>
      </c>
      <c r="S106" s="5">
        <v>0</v>
      </c>
      <c r="T106" s="11">
        <f t="shared" si="55"/>
        <v>0</v>
      </c>
      <c r="U106" s="32">
        <v>0</v>
      </c>
      <c r="V106" s="5">
        <v>0</v>
      </c>
      <c r="W106" s="11">
        <f t="shared" si="56"/>
        <v>0</v>
      </c>
      <c r="X106" s="37"/>
    </row>
    <row r="107" spans="1:24" ht="13.5" customHeight="1" x14ac:dyDescent="0.3">
      <c r="A107" s="10">
        <f t="shared" si="45"/>
        <v>1.1041666666666659</v>
      </c>
      <c r="B107" s="4">
        <v>0</v>
      </c>
      <c r="C107" s="5">
        <v>0</v>
      </c>
      <c r="D107" s="11">
        <f t="shared" si="49"/>
        <v>0</v>
      </c>
      <c r="E107" s="32">
        <v>0</v>
      </c>
      <c r="F107" s="5">
        <v>0</v>
      </c>
      <c r="G107" s="11">
        <f t="shared" si="50"/>
        <v>0</v>
      </c>
      <c r="H107" s="37"/>
      <c r="I107" s="10">
        <f t="shared" si="46"/>
        <v>1.1041666666666659</v>
      </c>
      <c r="J107" s="4">
        <v>0</v>
      </c>
      <c r="K107" s="5">
        <v>0</v>
      </c>
      <c r="L107" s="11">
        <f t="shared" si="52"/>
        <v>0</v>
      </c>
      <c r="M107" s="32">
        <v>0</v>
      </c>
      <c r="N107" s="5">
        <v>0</v>
      </c>
      <c r="O107" s="11">
        <f t="shared" si="53"/>
        <v>0</v>
      </c>
      <c r="P107" s="37"/>
      <c r="Q107" s="10">
        <f t="shared" si="47"/>
        <v>1.1041666666666659</v>
      </c>
      <c r="R107" s="4">
        <v>0</v>
      </c>
      <c r="S107" s="5">
        <v>0</v>
      </c>
      <c r="T107" s="11">
        <f t="shared" si="55"/>
        <v>0</v>
      </c>
      <c r="U107" s="32">
        <v>0</v>
      </c>
      <c r="V107" s="5">
        <v>0</v>
      </c>
      <c r="W107" s="11">
        <f t="shared" si="56"/>
        <v>0</v>
      </c>
      <c r="X107" s="37"/>
    </row>
    <row r="108" spans="1:24" ht="13.5" customHeight="1" x14ac:dyDescent="0.3">
      <c r="A108" s="14">
        <f t="shared" si="45"/>
        <v>1.1145833333333326</v>
      </c>
      <c r="B108" s="15">
        <v>0</v>
      </c>
      <c r="C108" s="16">
        <v>0</v>
      </c>
      <c r="D108" s="17">
        <f t="shared" si="49"/>
        <v>0</v>
      </c>
      <c r="E108" s="33">
        <v>0</v>
      </c>
      <c r="F108" s="16">
        <v>0</v>
      </c>
      <c r="G108" s="17">
        <f t="shared" si="50"/>
        <v>0</v>
      </c>
      <c r="H108" s="37"/>
      <c r="I108" s="14">
        <f t="shared" si="46"/>
        <v>1.1145833333333326</v>
      </c>
      <c r="J108" s="15">
        <v>0</v>
      </c>
      <c r="K108" s="16">
        <v>0</v>
      </c>
      <c r="L108" s="17">
        <f t="shared" si="52"/>
        <v>0</v>
      </c>
      <c r="M108" s="33">
        <v>0</v>
      </c>
      <c r="N108" s="16">
        <v>0</v>
      </c>
      <c r="O108" s="17">
        <f t="shared" si="53"/>
        <v>0</v>
      </c>
      <c r="P108" s="37"/>
      <c r="Q108" s="14">
        <f t="shared" si="47"/>
        <v>1.1145833333333326</v>
      </c>
      <c r="R108" s="15">
        <v>0</v>
      </c>
      <c r="S108" s="16">
        <v>0</v>
      </c>
      <c r="T108" s="17">
        <f t="shared" si="55"/>
        <v>0</v>
      </c>
      <c r="U108" s="33">
        <v>0</v>
      </c>
      <c r="V108" s="16">
        <v>0</v>
      </c>
      <c r="W108" s="17">
        <f t="shared" si="56"/>
        <v>0</v>
      </c>
      <c r="X108" s="37"/>
    </row>
    <row r="109" spans="1:24" ht="13.5" customHeight="1" x14ac:dyDescent="0.3">
      <c r="A109" s="20" t="s">
        <v>4</v>
      </c>
      <c r="B109" s="21">
        <f t="shared" ref="B109:C109" si="75">SUM(B105:B108)</f>
        <v>0</v>
      </c>
      <c r="C109" s="22">
        <f t="shared" si="75"/>
        <v>0</v>
      </c>
      <c r="D109" s="29">
        <f t="shared" si="49"/>
        <v>0</v>
      </c>
      <c r="E109" s="34">
        <f>SUM(E105:E108)</f>
        <v>0</v>
      </c>
      <c r="F109" s="22">
        <f>SUM(F105:F108)</f>
        <v>0</v>
      </c>
      <c r="G109" s="29">
        <f t="shared" si="50"/>
        <v>0</v>
      </c>
      <c r="H109" s="37"/>
      <c r="I109" s="20" t="s">
        <v>4</v>
      </c>
      <c r="J109" s="21">
        <f t="shared" ref="J109:K109" si="76">SUM(J105:J108)</f>
        <v>0</v>
      </c>
      <c r="K109" s="22">
        <f t="shared" si="76"/>
        <v>0</v>
      </c>
      <c r="L109" s="29">
        <f t="shared" si="52"/>
        <v>0</v>
      </c>
      <c r="M109" s="34">
        <f>SUM(M105:M108)</f>
        <v>0</v>
      </c>
      <c r="N109" s="22">
        <f>SUM(N105:N108)</f>
        <v>0</v>
      </c>
      <c r="O109" s="29">
        <f t="shared" si="53"/>
        <v>0</v>
      </c>
      <c r="P109" s="37"/>
      <c r="Q109" s="20" t="s">
        <v>4</v>
      </c>
      <c r="R109" s="21">
        <f t="shared" ref="R109:S109" si="77">SUM(R105:R108)</f>
        <v>0</v>
      </c>
      <c r="S109" s="22">
        <f t="shared" si="77"/>
        <v>0</v>
      </c>
      <c r="T109" s="29">
        <f t="shared" si="55"/>
        <v>0</v>
      </c>
      <c r="U109" s="34">
        <f>SUM(U105:U108)</f>
        <v>0</v>
      </c>
      <c r="V109" s="22">
        <f>SUM(V105:V108)</f>
        <v>0</v>
      </c>
      <c r="W109" s="29">
        <f t="shared" si="56"/>
        <v>0</v>
      </c>
      <c r="X109" s="37"/>
    </row>
    <row r="110" spans="1:24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49"/>
        <v>0</v>
      </c>
      <c r="E110" s="31">
        <v>0</v>
      </c>
      <c r="F110" s="3">
        <v>0</v>
      </c>
      <c r="G110" s="8">
        <f t="shared" si="50"/>
        <v>0</v>
      </c>
      <c r="H110" s="37"/>
      <c r="I110" s="9">
        <f>I108+"00:15"</f>
        <v>1.1249999999999993</v>
      </c>
      <c r="J110" s="2">
        <v>0</v>
      </c>
      <c r="K110" s="3">
        <v>0</v>
      </c>
      <c r="L110" s="8">
        <f t="shared" si="52"/>
        <v>0</v>
      </c>
      <c r="M110" s="31">
        <v>0</v>
      </c>
      <c r="N110" s="3">
        <v>0</v>
      </c>
      <c r="O110" s="8">
        <f t="shared" si="53"/>
        <v>0</v>
      </c>
      <c r="P110" s="37"/>
      <c r="Q110" s="9">
        <f>Q108+"00:15"</f>
        <v>1.1249999999999993</v>
      </c>
      <c r="R110" s="2">
        <v>0</v>
      </c>
      <c r="S110" s="3">
        <v>0</v>
      </c>
      <c r="T110" s="8">
        <f t="shared" si="55"/>
        <v>0</v>
      </c>
      <c r="U110" s="31">
        <v>0</v>
      </c>
      <c r="V110" s="3">
        <v>0</v>
      </c>
      <c r="W110" s="8">
        <f t="shared" si="56"/>
        <v>0</v>
      </c>
      <c r="X110" s="37"/>
    </row>
    <row r="111" spans="1:24" ht="13.5" customHeight="1" x14ac:dyDescent="0.3">
      <c r="A111" s="10">
        <f t="shared" si="45"/>
        <v>1.1354166666666661</v>
      </c>
      <c r="B111" s="4">
        <v>0</v>
      </c>
      <c r="C111" s="5">
        <v>0</v>
      </c>
      <c r="D111" s="11">
        <f t="shared" si="49"/>
        <v>0</v>
      </c>
      <c r="E111" s="32">
        <v>0</v>
      </c>
      <c r="F111" s="5">
        <v>0</v>
      </c>
      <c r="G111" s="11">
        <f t="shared" si="50"/>
        <v>0</v>
      </c>
      <c r="H111" s="37"/>
      <c r="I111" s="10">
        <f t="shared" si="46"/>
        <v>1.1354166666666661</v>
      </c>
      <c r="J111" s="4">
        <v>0</v>
      </c>
      <c r="K111" s="5">
        <v>0</v>
      </c>
      <c r="L111" s="11">
        <f t="shared" si="52"/>
        <v>0</v>
      </c>
      <c r="M111" s="32">
        <v>0</v>
      </c>
      <c r="N111" s="5">
        <v>0</v>
      </c>
      <c r="O111" s="11">
        <f t="shared" si="53"/>
        <v>0</v>
      </c>
      <c r="P111" s="37"/>
      <c r="Q111" s="10">
        <f t="shared" si="47"/>
        <v>1.1354166666666661</v>
      </c>
      <c r="R111" s="4">
        <v>0</v>
      </c>
      <c r="S111" s="5">
        <v>0</v>
      </c>
      <c r="T111" s="11">
        <f t="shared" si="55"/>
        <v>0</v>
      </c>
      <c r="U111" s="32">
        <v>0</v>
      </c>
      <c r="V111" s="5">
        <v>0</v>
      </c>
      <c r="W111" s="11">
        <f t="shared" si="56"/>
        <v>0</v>
      </c>
      <c r="X111" s="37"/>
    </row>
    <row r="112" spans="1:24" ht="13.5" customHeight="1" x14ac:dyDescent="0.3">
      <c r="A112" s="10">
        <f t="shared" si="45"/>
        <v>1.1458333333333328</v>
      </c>
      <c r="B112" s="4">
        <v>0</v>
      </c>
      <c r="C112" s="5">
        <v>0</v>
      </c>
      <c r="D112" s="11">
        <f t="shared" si="49"/>
        <v>0</v>
      </c>
      <c r="E112" s="32">
        <v>0</v>
      </c>
      <c r="F112" s="5">
        <v>0</v>
      </c>
      <c r="G112" s="11">
        <f t="shared" si="50"/>
        <v>0</v>
      </c>
      <c r="H112" s="37"/>
      <c r="I112" s="10">
        <f t="shared" si="46"/>
        <v>1.1458333333333328</v>
      </c>
      <c r="J112" s="4">
        <v>2</v>
      </c>
      <c r="K112" s="5">
        <v>0</v>
      </c>
      <c r="L112" s="11">
        <f t="shared" si="52"/>
        <v>2</v>
      </c>
      <c r="M112" s="32">
        <v>0</v>
      </c>
      <c r="N112" s="5">
        <v>0</v>
      </c>
      <c r="O112" s="11">
        <f t="shared" si="53"/>
        <v>0</v>
      </c>
      <c r="P112" s="37"/>
      <c r="Q112" s="10">
        <f t="shared" si="47"/>
        <v>1.1458333333333328</v>
      </c>
      <c r="R112" s="4">
        <v>0</v>
      </c>
      <c r="S112" s="5">
        <v>0</v>
      </c>
      <c r="T112" s="11">
        <f t="shared" si="55"/>
        <v>0</v>
      </c>
      <c r="U112" s="32">
        <v>0</v>
      </c>
      <c r="V112" s="5">
        <v>0</v>
      </c>
      <c r="W112" s="11">
        <f t="shared" si="56"/>
        <v>0</v>
      </c>
      <c r="X112" s="37"/>
    </row>
    <row r="113" spans="1:24" ht="13.5" customHeight="1" x14ac:dyDescent="0.3">
      <c r="A113" s="14">
        <f t="shared" si="45"/>
        <v>1.1562499999999996</v>
      </c>
      <c r="B113" s="15">
        <v>0</v>
      </c>
      <c r="C113" s="16">
        <v>0</v>
      </c>
      <c r="D113" s="17">
        <f t="shared" si="49"/>
        <v>0</v>
      </c>
      <c r="E113" s="33">
        <v>0</v>
      </c>
      <c r="F113" s="16">
        <v>0</v>
      </c>
      <c r="G113" s="17">
        <f t="shared" si="50"/>
        <v>0</v>
      </c>
      <c r="H113" s="37"/>
      <c r="I113" s="14">
        <f t="shared" si="46"/>
        <v>1.1562499999999996</v>
      </c>
      <c r="J113" s="15">
        <v>0</v>
      </c>
      <c r="K113" s="16">
        <v>0</v>
      </c>
      <c r="L113" s="17">
        <f t="shared" si="52"/>
        <v>0</v>
      </c>
      <c r="M113" s="33">
        <v>0</v>
      </c>
      <c r="N113" s="16">
        <v>0</v>
      </c>
      <c r="O113" s="17">
        <f t="shared" si="53"/>
        <v>0</v>
      </c>
      <c r="P113" s="37"/>
      <c r="Q113" s="14">
        <f t="shared" si="47"/>
        <v>1.1562499999999996</v>
      </c>
      <c r="R113" s="15">
        <v>0</v>
      </c>
      <c r="S113" s="16">
        <v>0</v>
      </c>
      <c r="T113" s="17">
        <f t="shared" si="55"/>
        <v>0</v>
      </c>
      <c r="U113" s="33">
        <v>0</v>
      </c>
      <c r="V113" s="16">
        <v>0</v>
      </c>
      <c r="W113" s="17">
        <f t="shared" si="56"/>
        <v>0</v>
      </c>
      <c r="X113" s="37"/>
    </row>
    <row r="114" spans="1:24" ht="13.5" customHeight="1" x14ac:dyDescent="0.3">
      <c r="A114" s="20" t="s">
        <v>4</v>
      </c>
      <c r="B114" s="21">
        <f t="shared" ref="B114:C114" si="78">SUM(B110:B113)</f>
        <v>0</v>
      </c>
      <c r="C114" s="22">
        <f t="shared" si="78"/>
        <v>0</v>
      </c>
      <c r="D114" s="29">
        <f t="shared" si="49"/>
        <v>0</v>
      </c>
      <c r="E114" s="34">
        <f>SUM(E110:E113)</f>
        <v>0</v>
      </c>
      <c r="F114" s="22">
        <f>SUM(F110:F113)</f>
        <v>0</v>
      </c>
      <c r="G114" s="29">
        <f t="shared" si="50"/>
        <v>0</v>
      </c>
      <c r="H114" s="37"/>
      <c r="I114" s="20" t="s">
        <v>4</v>
      </c>
      <c r="J114" s="21">
        <f t="shared" ref="J114:K114" si="79">SUM(J110:J113)</f>
        <v>2</v>
      </c>
      <c r="K114" s="22">
        <f t="shared" si="79"/>
        <v>0</v>
      </c>
      <c r="L114" s="29">
        <f t="shared" si="52"/>
        <v>2</v>
      </c>
      <c r="M114" s="34">
        <f>SUM(M110:M113)</f>
        <v>0</v>
      </c>
      <c r="N114" s="22">
        <f>SUM(N110:N113)</f>
        <v>0</v>
      </c>
      <c r="O114" s="29">
        <f t="shared" si="53"/>
        <v>0</v>
      </c>
      <c r="P114" s="37"/>
      <c r="Q114" s="20" t="s">
        <v>4</v>
      </c>
      <c r="R114" s="21">
        <f t="shared" ref="R114:S114" si="80">SUM(R110:R113)</f>
        <v>0</v>
      </c>
      <c r="S114" s="22">
        <f t="shared" si="80"/>
        <v>0</v>
      </c>
      <c r="T114" s="29">
        <f t="shared" si="55"/>
        <v>0</v>
      </c>
      <c r="U114" s="34">
        <f>SUM(U110:U113)</f>
        <v>0</v>
      </c>
      <c r="V114" s="22">
        <f>SUM(V110:V113)</f>
        <v>0</v>
      </c>
      <c r="W114" s="29">
        <f t="shared" si="56"/>
        <v>0</v>
      </c>
      <c r="X114" s="37"/>
    </row>
    <row r="115" spans="1:24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49"/>
        <v>0</v>
      </c>
      <c r="E115" s="31">
        <v>0</v>
      </c>
      <c r="F115" s="3">
        <v>0</v>
      </c>
      <c r="G115" s="8">
        <f t="shared" si="50"/>
        <v>0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52"/>
        <v>0</v>
      </c>
      <c r="M115" s="31">
        <v>0</v>
      </c>
      <c r="N115" s="3">
        <v>0</v>
      </c>
      <c r="O115" s="8">
        <f t="shared" si="53"/>
        <v>0</v>
      </c>
      <c r="P115" s="37"/>
      <c r="Q115" s="9">
        <f>Q113+"00:15"</f>
        <v>1.1666666666666663</v>
      </c>
      <c r="R115" s="2">
        <v>0</v>
      </c>
      <c r="S115" s="3">
        <v>0</v>
      </c>
      <c r="T115" s="8">
        <f t="shared" si="55"/>
        <v>0</v>
      </c>
      <c r="U115" s="31">
        <v>0</v>
      </c>
      <c r="V115" s="3">
        <v>0</v>
      </c>
      <c r="W115" s="8">
        <f t="shared" si="56"/>
        <v>0</v>
      </c>
      <c r="X115" s="37"/>
    </row>
    <row r="116" spans="1:24" ht="13.5" customHeight="1" x14ac:dyDescent="0.3">
      <c r="A116" s="10">
        <f t="shared" si="45"/>
        <v>1.177083333333333</v>
      </c>
      <c r="B116" s="4">
        <v>0</v>
      </c>
      <c r="C116" s="5">
        <v>0</v>
      </c>
      <c r="D116" s="11">
        <f t="shared" si="49"/>
        <v>0</v>
      </c>
      <c r="E116" s="32">
        <v>0</v>
      </c>
      <c r="F116" s="5">
        <v>0</v>
      </c>
      <c r="G116" s="11">
        <f t="shared" si="50"/>
        <v>0</v>
      </c>
      <c r="H116" s="37"/>
      <c r="I116" s="10">
        <f t="shared" si="46"/>
        <v>1.177083333333333</v>
      </c>
      <c r="J116" s="4">
        <v>0</v>
      </c>
      <c r="K116" s="5">
        <v>0</v>
      </c>
      <c r="L116" s="11">
        <f t="shared" si="52"/>
        <v>0</v>
      </c>
      <c r="M116" s="32">
        <v>0</v>
      </c>
      <c r="N116" s="5">
        <v>0</v>
      </c>
      <c r="O116" s="11">
        <f t="shared" si="53"/>
        <v>0</v>
      </c>
      <c r="P116" s="37"/>
      <c r="Q116" s="10">
        <f t="shared" si="47"/>
        <v>1.177083333333333</v>
      </c>
      <c r="R116" s="4">
        <v>0</v>
      </c>
      <c r="S116" s="5">
        <v>0</v>
      </c>
      <c r="T116" s="11">
        <f t="shared" si="55"/>
        <v>0</v>
      </c>
      <c r="U116" s="32">
        <v>0</v>
      </c>
      <c r="V116" s="5">
        <v>0</v>
      </c>
      <c r="W116" s="11">
        <f t="shared" si="56"/>
        <v>0</v>
      </c>
      <c r="X116" s="37"/>
    </row>
    <row r="117" spans="1:24" ht="13.5" customHeight="1" x14ac:dyDescent="0.3">
      <c r="A117" s="10">
        <f t="shared" si="45"/>
        <v>1.1874999999999998</v>
      </c>
      <c r="B117" s="4">
        <v>0</v>
      </c>
      <c r="C117" s="5">
        <v>0</v>
      </c>
      <c r="D117" s="11">
        <f t="shared" si="49"/>
        <v>0</v>
      </c>
      <c r="E117" s="32">
        <v>0</v>
      </c>
      <c r="F117" s="5">
        <v>0</v>
      </c>
      <c r="G117" s="11">
        <f t="shared" si="50"/>
        <v>0</v>
      </c>
      <c r="H117" s="37"/>
      <c r="I117" s="10">
        <f t="shared" si="46"/>
        <v>1.1874999999999998</v>
      </c>
      <c r="J117" s="4">
        <v>0</v>
      </c>
      <c r="K117" s="5">
        <v>0</v>
      </c>
      <c r="L117" s="11">
        <f t="shared" si="52"/>
        <v>0</v>
      </c>
      <c r="M117" s="32">
        <v>0</v>
      </c>
      <c r="N117" s="5">
        <v>0</v>
      </c>
      <c r="O117" s="11">
        <f t="shared" si="53"/>
        <v>0</v>
      </c>
      <c r="P117" s="37"/>
      <c r="Q117" s="10">
        <f t="shared" si="47"/>
        <v>1.1874999999999998</v>
      </c>
      <c r="R117" s="4">
        <v>0</v>
      </c>
      <c r="S117" s="5">
        <v>0</v>
      </c>
      <c r="T117" s="11">
        <f t="shared" si="55"/>
        <v>0</v>
      </c>
      <c r="U117" s="32">
        <v>0</v>
      </c>
      <c r="V117" s="5">
        <v>0</v>
      </c>
      <c r="W117" s="11">
        <f t="shared" si="56"/>
        <v>0</v>
      </c>
      <c r="X117" s="37"/>
    </row>
    <row r="118" spans="1:24" ht="13.5" customHeight="1" x14ac:dyDescent="0.3">
      <c r="A118" s="14">
        <f t="shared" si="45"/>
        <v>1.1979166666666665</v>
      </c>
      <c r="B118" s="15">
        <v>0</v>
      </c>
      <c r="C118" s="16">
        <v>0</v>
      </c>
      <c r="D118" s="17">
        <f t="shared" si="49"/>
        <v>0</v>
      </c>
      <c r="E118" s="33">
        <v>0</v>
      </c>
      <c r="F118" s="16">
        <v>0</v>
      </c>
      <c r="G118" s="17">
        <f t="shared" si="50"/>
        <v>0</v>
      </c>
      <c r="H118" s="37"/>
      <c r="I118" s="14">
        <f t="shared" si="46"/>
        <v>1.1979166666666665</v>
      </c>
      <c r="J118" s="15">
        <v>0</v>
      </c>
      <c r="K118" s="16">
        <v>0</v>
      </c>
      <c r="L118" s="17">
        <f t="shared" si="52"/>
        <v>0</v>
      </c>
      <c r="M118" s="33">
        <v>0</v>
      </c>
      <c r="N118" s="16">
        <v>0</v>
      </c>
      <c r="O118" s="17">
        <f t="shared" si="53"/>
        <v>0</v>
      </c>
      <c r="P118" s="37"/>
      <c r="Q118" s="14">
        <f t="shared" si="47"/>
        <v>1.1979166666666665</v>
      </c>
      <c r="R118" s="15">
        <v>0</v>
      </c>
      <c r="S118" s="16">
        <v>0</v>
      </c>
      <c r="T118" s="17">
        <f t="shared" si="55"/>
        <v>0</v>
      </c>
      <c r="U118" s="33">
        <v>0</v>
      </c>
      <c r="V118" s="16">
        <v>0</v>
      </c>
      <c r="W118" s="17">
        <f t="shared" si="56"/>
        <v>0</v>
      </c>
      <c r="X118" s="37"/>
    </row>
    <row r="119" spans="1:24" ht="13.5" customHeight="1" x14ac:dyDescent="0.3">
      <c r="A119" s="20" t="s">
        <v>4</v>
      </c>
      <c r="B119" s="21">
        <f t="shared" ref="B119:C119" si="81">SUM(B115:B118)</f>
        <v>0</v>
      </c>
      <c r="C119" s="22">
        <f t="shared" si="81"/>
        <v>0</v>
      </c>
      <c r="D119" s="29">
        <f t="shared" si="49"/>
        <v>0</v>
      </c>
      <c r="E119" s="34">
        <f>SUM(E115:E118)</f>
        <v>0</v>
      </c>
      <c r="F119" s="22">
        <f>SUM(F115:F118)</f>
        <v>0</v>
      </c>
      <c r="G119" s="29">
        <f t="shared" si="50"/>
        <v>0</v>
      </c>
      <c r="H119" s="37"/>
      <c r="I119" s="20" t="s">
        <v>4</v>
      </c>
      <c r="J119" s="21">
        <f t="shared" ref="J119:K119" si="82">SUM(J115:J118)</f>
        <v>0</v>
      </c>
      <c r="K119" s="22">
        <f t="shared" si="82"/>
        <v>0</v>
      </c>
      <c r="L119" s="29">
        <f t="shared" si="52"/>
        <v>0</v>
      </c>
      <c r="M119" s="34">
        <f>SUM(M115:M118)</f>
        <v>0</v>
      </c>
      <c r="N119" s="22">
        <f>SUM(N115:N118)</f>
        <v>0</v>
      </c>
      <c r="O119" s="29">
        <f t="shared" si="53"/>
        <v>0</v>
      </c>
      <c r="P119" s="37"/>
      <c r="Q119" s="20" t="s">
        <v>4</v>
      </c>
      <c r="R119" s="21">
        <f t="shared" ref="R119:S119" si="83">SUM(R115:R118)</f>
        <v>0</v>
      </c>
      <c r="S119" s="22">
        <f t="shared" si="83"/>
        <v>0</v>
      </c>
      <c r="T119" s="29">
        <f t="shared" si="55"/>
        <v>0</v>
      </c>
      <c r="U119" s="34">
        <f>SUM(U115:U118)</f>
        <v>0</v>
      </c>
      <c r="V119" s="22">
        <f>SUM(V115:V118)</f>
        <v>0</v>
      </c>
      <c r="W119" s="29">
        <f t="shared" si="56"/>
        <v>0</v>
      </c>
      <c r="X119" s="37"/>
    </row>
    <row r="120" spans="1:24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49"/>
        <v>0</v>
      </c>
      <c r="E120" s="31">
        <v>0</v>
      </c>
      <c r="F120" s="3">
        <v>0</v>
      </c>
      <c r="G120" s="8">
        <f t="shared" si="50"/>
        <v>0</v>
      </c>
      <c r="H120" s="37"/>
      <c r="I120" s="9">
        <f>I118+"00:15"</f>
        <v>1.2083333333333333</v>
      </c>
      <c r="J120" s="2">
        <v>0</v>
      </c>
      <c r="K120" s="3">
        <v>0</v>
      </c>
      <c r="L120" s="8">
        <f t="shared" si="52"/>
        <v>0</v>
      </c>
      <c r="M120" s="31">
        <v>1</v>
      </c>
      <c r="N120" s="3">
        <v>0</v>
      </c>
      <c r="O120" s="8">
        <f t="shared" si="53"/>
        <v>1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55"/>
        <v>0</v>
      </c>
      <c r="U120" s="31">
        <v>0</v>
      </c>
      <c r="V120" s="3">
        <v>0</v>
      </c>
      <c r="W120" s="8">
        <f t="shared" si="56"/>
        <v>0</v>
      </c>
      <c r="X120" s="37"/>
    </row>
    <row r="121" spans="1:24" ht="13.5" customHeight="1" x14ac:dyDescent="0.3">
      <c r="A121" s="10">
        <f t="shared" si="45"/>
        <v>1.21875</v>
      </c>
      <c r="B121" s="4">
        <v>0</v>
      </c>
      <c r="C121" s="5">
        <v>0</v>
      </c>
      <c r="D121" s="11">
        <f t="shared" si="49"/>
        <v>0</v>
      </c>
      <c r="E121" s="32">
        <v>0</v>
      </c>
      <c r="F121" s="5">
        <v>0</v>
      </c>
      <c r="G121" s="11">
        <f t="shared" si="50"/>
        <v>0</v>
      </c>
      <c r="H121" s="37"/>
      <c r="I121" s="10">
        <f t="shared" si="46"/>
        <v>1.21875</v>
      </c>
      <c r="J121" s="4">
        <v>0</v>
      </c>
      <c r="K121" s="5">
        <v>0</v>
      </c>
      <c r="L121" s="11">
        <f t="shared" si="52"/>
        <v>0</v>
      </c>
      <c r="M121" s="32">
        <v>0</v>
      </c>
      <c r="N121" s="5">
        <v>0</v>
      </c>
      <c r="O121" s="11">
        <f t="shared" si="53"/>
        <v>0</v>
      </c>
      <c r="P121" s="37"/>
      <c r="Q121" s="10">
        <f t="shared" si="47"/>
        <v>1.21875</v>
      </c>
      <c r="R121" s="4">
        <v>0</v>
      </c>
      <c r="S121" s="5">
        <v>0</v>
      </c>
      <c r="T121" s="11">
        <f t="shared" si="55"/>
        <v>0</v>
      </c>
      <c r="U121" s="32">
        <v>0</v>
      </c>
      <c r="V121" s="5">
        <v>0</v>
      </c>
      <c r="W121" s="11">
        <f t="shared" si="56"/>
        <v>0</v>
      </c>
      <c r="X121" s="37"/>
    </row>
    <row r="122" spans="1:24" ht="13.5" customHeight="1" x14ac:dyDescent="0.3">
      <c r="A122" s="10">
        <f t="shared" si="45"/>
        <v>1.2291666666666667</v>
      </c>
      <c r="B122" s="4">
        <v>0</v>
      </c>
      <c r="C122" s="5">
        <v>0</v>
      </c>
      <c r="D122" s="11">
        <f t="shared" si="49"/>
        <v>0</v>
      </c>
      <c r="E122" s="32">
        <v>0</v>
      </c>
      <c r="F122" s="5">
        <v>0</v>
      </c>
      <c r="G122" s="11">
        <f t="shared" si="50"/>
        <v>0</v>
      </c>
      <c r="H122" s="37"/>
      <c r="I122" s="10">
        <f t="shared" si="46"/>
        <v>1.2291666666666667</v>
      </c>
      <c r="J122" s="4">
        <v>0</v>
      </c>
      <c r="K122" s="5">
        <v>0</v>
      </c>
      <c r="L122" s="11">
        <f t="shared" si="52"/>
        <v>0</v>
      </c>
      <c r="M122" s="32">
        <v>1</v>
      </c>
      <c r="N122" s="5">
        <v>0</v>
      </c>
      <c r="O122" s="11">
        <f t="shared" si="53"/>
        <v>1</v>
      </c>
      <c r="P122" s="37"/>
      <c r="Q122" s="10">
        <f t="shared" si="47"/>
        <v>1.2291666666666667</v>
      </c>
      <c r="R122" s="4">
        <v>0</v>
      </c>
      <c r="S122" s="5">
        <v>0</v>
      </c>
      <c r="T122" s="11">
        <f t="shared" si="55"/>
        <v>0</v>
      </c>
      <c r="U122" s="32">
        <v>0</v>
      </c>
      <c r="V122" s="5">
        <v>0</v>
      </c>
      <c r="W122" s="11">
        <f t="shared" si="56"/>
        <v>0</v>
      </c>
      <c r="X122" s="37"/>
    </row>
    <row r="123" spans="1:24" ht="13.5" customHeight="1" x14ac:dyDescent="0.3">
      <c r="A123" s="14">
        <f t="shared" si="45"/>
        <v>1.2395833333333335</v>
      </c>
      <c r="B123" s="15">
        <v>0</v>
      </c>
      <c r="C123" s="16">
        <v>0</v>
      </c>
      <c r="D123" s="17">
        <f t="shared" si="49"/>
        <v>0</v>
      </c>
      <c r="E123" s="33">
        <v>0</v>
      </c>
      <c r="F123" s="16">
        <v>0</v>
      </c>
      <c r="G123" s="17">
        <f t="shared" si="50"/>
        <v>0</v>
      </c>
      <c r="H123" s="37"/>
      <c r="I123" s="14">
        <f t="shared" si="46"/>
        <v>1.2395833333333335</v>
      </c>
      <c r="J123" s="15">
        <v>0</v>
      </c>
      <c r="K123" s="16">
        <v>0</v>
      </c>
      <c r="L123" s="17">
        <f t="shared" si="52"/>
        <v>0</v>
      </c>
      <c r="M123" s="33">
        <v>1</v>
      </c>
      <c r="N123" s="16">
        <v>0</v>
      </c>
      <c r="O123" s="17">
        <f t="shared" si="53"/>
        <v>1</v>
      </c>
      <c r="P123" s="37"/>
      <c r="Q123" s="14">
        <f t="shared" si="47"/>
        <v>1.2395833333333335</v>
      </c>
      <c r="R123" s="15">
        <v>0</v>
      </c>
      <c r="S123" s="16">
        <v>0</v>
      </c>
      <c r="T123" s="17">
        <f t="shared" si="55"/>
        <v>0</v>
      </c>
      <c r="U123" s="33">
        <v>0</v>
      </c>
      <c r="V123" s="16">
        <v>0</v>
      </c>
      <c r="W123" s="17">
        <f t="shared" si="56"/>
        <v>0</v>
      </c>
      <c r="X123" s="37"/>
    </row>
    <row r="124" spans="1:24" ht="13.5" customHeight="1" x14ac:dyDescent="0.3">
      <c r="A124" s="20" t="s">
        <v>4</v>
      </c>
      <c r="B124" s="21">
        <f t="shared" ref="B124:C124" si="84">SUM(B120:B123)</f>
        <v>0</v>
      </c>
      <c r="C124" s="22">
        <f t="shared" si="84"/>
        <v>0</v>
      </c>
      <c r="D124" s="29">
        <f t="shared" si="49"/>
        <v>0</v>
      </c>
      <c r="E124" s="34">
        <f>SUM(E120:E123)</f>
        <v>0</v>
      </c>
      <c r="F124" s="22">
        <f>SUM(F120:F123)</f>
        <v>0</v>
      </c>
      <c r="G124" s="29">
        <f t="shared" si="50"/>
        <v>0</v>
      </c>
      <c r="H124" s="37"/>
      <c r="I124" s="20" t="s">
        <v>4</v>
      </c>
      <c r="J124" s="21">
        <f t="shared" ref="J124:K124" si="85">SUM(J120:J123)</f>
        <v>0</v>
      </c>
      <c r="K124" s="22">
        <f t="shared" si="85"/>
        <v>0</v>
      </c>
      <c r="L124" s="29">
        <f t="shared" si="52"/>
        <v>0</v>
      </c>
      <c r="M124" s="34">
        <f>SUM(M120:M123)</f>
        <v>3</v>
      </c>
      <c r="N124" s="22">
        <f>SUM(N120:N123)</f>
        <v>0</v>
      </c>
      <c r="O124" s="29">
        <f t="shared" si="53"/>
        <v>3</v>
      </c>
      <c r="P124" s="37"/>
      <c r="Q124" s="20" t="s">
        <v>4</v>
      </c>
      <c r="R124" s="21">
        <f t="shared" ref="R124:S124" si="86">SUM(R120:R123)</f>
        <v>0</v>
      </c>
      <c r="S124" s="22">
        <f t="shared" si="86"/>
        <v>0</v>
      </c>
      <c r="T124" s="29">
        <f t="shared" si="55"/>
        <v>0</v>
      </c>
      <c r="U124" s="34">
        <f>SUM(U120:U123)</f>
        <v>0</v>
      </c>
      <c r="V124" s="22">
        <f>SUM(V120:V123)</f>
        <v>0</v>
      </c>
      <c r="W124" s="29">
        <f t="shared" si="56"/>
        <v>0</v>
      </c>
      <c r="X124" s="37"/>
    </row>
    <row r="125" spans="1:24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49"/>
        <v>0</v>
      </c>
      <c r="E125" s="31">
        <v>0</v>
      </c>
      <c r="F125" s="3">
        <v>0</v>
      </c>
      <c r="G125" s="8">
        <f t="shared" si="50"/>
        <v>0</v>
      </c>
      <c r="H125" s="37"/>
      <c r="I125" s="9">
        <f>I123+"00:15"</f>
        <v>1.2500000000000002</v>
      </c>
      <c r="J125" s="2">
        <v>3</v>
      </c>
      <c r="K125" s="3">
        <v>0</v>
      </c>
      <c r="L125" s="8">
        <f t="shared" si="52"/>
        <v>3</v>
      </c>
      <c r="M125" s="31">
        <v>0</v>
      </c>
      <c r="N125" s="3">
        <v>0</v>
      </c>
      <c r="O125" s="8">
        <f t="shared" si="53"/>
        <v>0</v>
      </c>
      <c r="P125" s="37"/>
      <c r="Q125" s="9">
        <f>Q123+"00:15"</f>
        <v>1.2500000000000002</v>
      </c>
      <c r="R125" s="2">
        <v>1</v>
      </c>
      <c r="S125" s="3">
        <v>0</v>
      </c>
      <c r="T125" s="8">
        <f t="shared" si="55"/>
        <v>1</v>
      </c>
      <c r="U125" s="31">
        <v>0</v>
      </c>
      <c r="V125" s="3">
        <v>0</v>
      </c>
      <c r="W125" s="8">
        <f t="shared" si="56"/>
        <v>0</v>
      </c>
      <c r="X125" s="37"/>
    </row>
    <row r="126" spans="1:24" ht="13.5" customHeight="1" x14ac:dyDescent="0.3">
      <c r="A126" s="10">
        <f t="shared" si="45"/>
        <v>1.260416666666667</v>
      </c>
      <c r="B126" s="4">
        <v>0</v>
      </c>
      <c r="C126" s="5">
        <v>0</v>
      </c>
      <c r="D126" s="11">
        <f t="shared" si="49"/>
        <v>0</v>
      </c>
      <c r="E126" s="32">
        <v>0</v>
      </c>
      <c r="F126" s="5">
        <v>0</v>
      </c>
      <c r="G126" s="11">
        <f t="shared" si="50"/>
        <v>0</v>
      </c>
      <c r="H126" s="37"/>
      <c r="I126" s="10">
        <f t="shared" si="46"/>
        <v>1.260416666666667</v>
      </c>
      <c r="J126" s="4">
        <v>0</v>
      </c>
      <c r="K126" s="5">
        <v>0</v>
      </c>
      <c r="L126" s="11">
        <f t="shared" si="52"/>
        <v>0</v>
      </c>
      <c r="M126" s="32">
        <v>1</v>
      </c>
      <c r="N126" s="5">
        <v>0</v>
      </c>
      <c r="O126" s="11">
        <f t="shared" si="53"/>
        <v>1</v>
      </c>
      <c r="P126" s="37"/>
      <c r="Q126" s="10">
        <f t="shared" si="47"/>
        <v>1.260416666666667</v>
      </c>
      <c r="R126" s="4">
        <v>1</v>
      </c>
      <c r="S126" s="5">
        <v>0</v>
      </c>
      <c r="T126" s="11">
        <f t="shared" si="55"/>
        <v>1</v>
      </c>
      <c r="U126" s="32">
        <v>1</v>
      </c>
      <c r="V126" s="5">
        <v>0</v>
      </c>
      <c r="W126" s="11">
        <f t="shared" si="56"/>
        <v>1</v>
      </c>
      <c r="X126" s="37"/>
    </row>
    <row r="127" spans="1:24" ht="13.5" customHeight="1" x14ac:dyDescent="0.3">
      <c r="A127" s="10">
        <f t="shared" si="45"/>
        <v>1.2708333333333337</v>
      </c>
      <c r="B127" s="4">
        <v>0</v>
      </c>
      <c r="C127" s="5">
        <v>0</v>
      </c>
      <c r="D127" s="11">
        <f t="shared" si="49"/>
        <v>0</v>
      </c>
      <c r="E127" s="32">
        <v>0</v>
      </c>
      <c r="F127" s="5">
        <v>0</v>
      </c>
      <c r="G127" s="11">
        <f t="shared" si="50"/>
        <v>0</v>
      </c>
      <c r="H127" s="37"/>
      <c r="I127" s="10">
        <f t="shared" si="46"/>
        <v>1.2708333333333337</v>
      </c>
      <c r="J127" s="4">
        <v>0</v>
      </c>
      <c r="K127" s="5">
        <v>0</v>
      </c>
      <c r="L127" s="11">
        <f t="shared" si="52"/>
        <v>0</v>
      </c>
      <c r="M127" s="32">
        <v>2</v>
      </c>
      <c r="N127" s="5">
        <v>0</v>
      </c>
      <c r="O127" s="11">
        <f t="shared" si="53"/>
        <v>2</v>
      </c>
      <c r="P127" s="37"/>
      <c r="Q127" s="10">
        <f t="shared" si="47"/>
        <v>1.2708333333333337</v>
      </c>
      <c r="R127" s="4">
        <v>2</v>
      </c>
      <c r="S127" s="5">
        <v>0</v>
      </c>
      <c r="T127" s="11">
        <f t="shared" si="55"/>
        <v>2</v>
      </c>
      <c r="U127" s="32">
        <v>1</v>
      </c>
      <c r="V127" s="5">
        <v>0</v>
      </c>
      <c r="W127" s="11">
        <f t="shared" si="56"/>
        <v>1</v>
      </c>
      <c r="X127" s="37"/>
    </row>
    <row r="128" spans="1:24" ht="13.5" customHeight="1" x14ac:dyDescent="0.3">
      <c r="A128" s="14">
        <f t="shared" si="45"/>
        <v>1.2812500000000004</v>
      </c>
      <c r="B128" s="15">
        <v>0</v>
      </c>
      <c r="C128" s="16">
        <v>0</v>
      </c>
      <c r="D128" s="17">
        <f t="shared" si="49"/>
        <v>0</v>
      </c>
      <c r="E128" s="33">
        <v>0</v>
      </c>
      <c r="F128" s="16">
        <v>0</v>
      </c>
      <c r="G128" s="17">
        <f t="shared" si="50"/>
        <v>0</v>
      </c>
      <c r="H128" s="37"/>
      <c r="I128" s="14">
        <f t="shared" si="46"/>
        <v>1.2812500000000004</v>
      </c>
      <c r="J128" s="15">
        <v>1</v>
      </c>
      <c r="K128" s="16">
        <v>0</v>
      </c>
      <c r="L128" s="17">
        <f t="shared" si="52"/>
        <v>1</v>
      </c>
      <c r="M128" s="33">
        <v>4</v>
      </c>
      <c r="N128" s="16">
        <v>0</v>
      </c>
      <c r="O128" s="17">
        <f t="shared" si="53"/>
        <v>4</v>
      </c>
      <c r="P128" s="37"/>
      <c r="Q128" s="14">
        <f t="shared" si="47"/>
        <v>1.2812500000000004</v>
      </c>
      <c r="R128" s="15">
        <v>0</v>
      </c>
      <c r="S128" s="16">
        <v>0</v>
      </c>
      <c r="T128" s="17">
        <f t="shared" si="55"/>
        <v>0</v>
      </c>
      <c r="U128" s="33">
        <v>3</v>
      </c>
      <c r="V128" s="16">
        <v>0</v>
      </c>
      <c r="W128" s="17">
        <f t="shared" si="56"/>
        <v>3</v>
      </c>
      <c r="X128" s="37"/>
    </row>
    <row r="129" spans="1:24" ht="13.5" customHeight="1" thickBot="1" x14ac:dyDescent="0.35">
      <c r="A129" s="20" t="s">
        <v>4</v>
      </c>
      <c r="B129" s="21">
        <f t="shared" ref="B129:C129" si="87">SUM(B125:B128)</f>
        <v>0</v>
      </c>
      <c r="C129" s="22">
        <f t="shared" si="87"/>
        <v>0</v>
      </c>
      <c r="D129" s="29">
        <f t="shared" si="49"/>
        <v>0</v>
      </c>
      <c r="E129" s="34">
        <f>SUM(E125:E128)</f>
        <v>0</v>
      </c>
      <c r="F129" s="22">
        <f>SUM(F125:F128)</f>
        <v>0</v>
      </c>
      <c r="G129" s="29">
        <f t="shared" si="50"/>
        <v>0</v>
      </c>
      <c r="H129" s="37"/>
      <c r="I129" s="20" t="s">
        <v>4</v>
      </c>
      <c r="J129" s="21">
        <f t="shared" ref="J129:K129" si="88">SUM(J125:J128)</f>
        <v>4</v>
      </c>
      <c r="K129" s="22">
        <f t="shared" si="88"/>
        <v>0</v>
      </c>
      <c r="L129" s="29">
        <f t="shared" si="52"/>
        <v>4</v>
      </c>
      <c r="M129" s="34">
        <f>SUM(M125:M128)</f>
        <v>7</v>
      </c>
      <c r="N129" s="22">
        <f>SUM(N125:N128)</f>
        <v>0</v>
      </c>
      <c r="O129" s="29">
        <f t="shared" si="53"/>
        <v>7</v>
      </c>
      <c r="P129" s="37"/>
      <c r="Q129" s="20" t="s">
        <v>4</v>
      </c>
      <c r="R129" s="21">
        <f t="shared" ref="R129:S129" si="89">SUM(R125:R128)</f>
        <v>4</v>
      </c>
      <c r="S129" s="22">
        <f t="shared" si="89"/>
        <v>0</v>
      </c>
      <c r="T129" s="29">
        <f t="shared" si="55"/>
        <v>4</v>
      </c>
      <c r="U129" s="34">
        <f>SUM(U125:U128)</f>
        <v>5</v>
      </c>
      <c r="V129" s="22">
        <f>SUM(V125:V128)</f>
        <v>0</v>
      </c>
      <c r="W129" s="29">
        <f t="shared" si="56"/>
        <v>5</v>
      </c>
      <c r="X129" s="37"/>
    </row>
    <row r="130" spans="1:24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51</v>
      </c>
      <c r="C130" s="28">
        <f t="shared" ref="C130:G130" si="90">SUM(C14,C19,C24,C29,C34,C39,C44,C49,C54,C59,C64,C69,C74,C79,C84,C89,C94,C99,C104,C109,C114,C119,C124,C129)</f>
        <v>0</v>
      </c>
      <c r="D130" s="48">
        <f t="shared" si="90"/>
        <v>51</v>
      </c>
      <c r="E130" s="13">
        <f t="shared" si="90"/>
        <v>63</v>
      </c>
      <c r="F130" s="28">
        <f t="shared" si="90"/>
        <v>1</v>
      </c>
      <c r="G130" s="48">
        <f t="shared" si="90"/>
        <v>64</v>
      </c>
      <c r="H130" s="37"/>
      <c r="I130" s="12" t="s">
        <v>5</v>
      </c>
      <c r="J130" s="13">
        <f>SUM(J14,J19,J24,J29,J34,J39,J44,J49,J54,J59,J64,J69,J74,J79,J84,J89,J94,J99,J104,J109,J114,J119,J124,J129)</f>
        <v>370</v>
      </c>
      <c r="K130" s="28">
        <f t="shared" ref="K130:L130" si="91">SUM(K14,K19,K24,K29,K34,K39,K44,K49,K54,K59,K64,K69,K74,K79,K84,K89,K94,K99,K104,K109,K114,K119,K124,K129)</f>
        <v>1</v>
      </c>
      <c r="L130" s="48">
        <f t="shared" si="91"/>
        <v>371</v>
      </c>
      <c r="M130" s="13">
        <f>SUM(M14,M19,M24,M29,M34,M39,M44,M49,M54,M59,M64,M69,M74,M79,M84,M89,M94,M99,M104,M109,M114,M119,M124,M129)</f>
        <v>395</v>
      </c>
      <c r="N130" s="28">
        <f t="shared" ref="N130:O130" si="92">SUM(N14,N19,N24,N29,N34,N39,N44,N49,N54,N59,N64,N69,N74,N79,N84,N89,N94,N99,N104,N109,N114,N119,N124,N129)</f>
        <v>1</v>
      </c>
      <c r="O130" s="48">
        <f t="shared" si="92"/>
        <v>396</v>
      </c>
      <c r="P130" s="37"/>
      <c r="Q130" s="12" t="s">
        <v>5</v>
      </c>
      <c r="R130" s="13">
        <f>SUM(R14,R19,R24,R29,R34,R39,R44,R49,R54,R59,R64,R69,R74,R79,R84,R89,R94,R99,R104,R109,R114,R119,R124,R129)</f>
        <v>300</v>
      </c>
      <c r="S130" s="28">
        <f t="shared" ref="S130:W130" si="93">SUM(S14,S19,S24,S29,S34,S39,S44,S49,S54,S59,S64,S69,S74,S79,S84,S89,S94,S99,S104,S109,S114,S119,S124,S129)</f>
        <v>3</v>
      </c>
      <c r="T130" s="48">
        <f t="shared" si="93"/>
        <v>303</v>
      </c>
      <c r="U130" s="13">
        <f t="shared" si="93"/>
        <v>234</v>
      </c>
      <c r="V130" s="28">
        <f t="shared" si="93"/>
        <v>0</v>
      </c>
      <c r="W130" s="48">
        <f t="shared" si="93"/>
        <v>234</v>
      </c>
      <c r="X130" s="37"/>
    </row>
    <row r="131" spans="1:24" ht="15" customHeight="1" thickTop="1" x14ac:dyDescent="0.3">
      <c r="A131" s="7"/>
      <c r="I131" s="7"/>
      <c r="Q131" s="7"/>
    </row>
    <row r="132" spans="1:24" ht="15" customHeight="1" x14ac:dyDescent="0.3">
      <c r="A132" s="7"/>
      <c r="I132" s="7"/>
      <c r="Q132" s="7"/>
    </row>
    <row r="133" spans="1:24" ht="15" customHeight="1" x14ac:dyDescent="0.3">
      <c r="A133" s="7"/>
      <c r="I133" s="7"/>
      <c r="Q133" s="7"/>
    </row>
    <row r="134" spans="1:24" ht="15" customHeight="1" x14ac:dyDescent="0.3">
      <c r="A134" s="7"/>
      <c r="I134" s="7"/>
      <c r="Q134" s="7"/>
    </row>
    <row r="135" spans="1:24" ht="15" customHeight="1" x14ac:dyDescent="0.3">
      <c r="A135" s="7"/>
      <c r="I135" s="7"/>
      <c r="Q135" s="7"/>
    </row>
    <row r="136" spans="1:24" ht="15" customHeight="1" x14ac:dyDescent="0.3">
      <c r="A136" s="7"/>
      <c r="I136" s="7"/>
      <c r="Q136" s="7"/>
    </row>
    <row r="137" spans="1:24" ht="15" customHeight="1" x14ac:dyDescent="0.3">
      <c r="A137" s="7"/>
      <c r="I137" s="7"/>
      <c r="Q137" s="7"/>
    </row>
    <row r="138" spans="1:24" ht="15" customHeight="1" x14ac:dyDescent="0.3">
      <c r="A138" s="7"/>
      <c r="I138" s="7"/>
      <c r="Q138" s="7"/>
    </row>
    <row r="139" spans="1:24" ht="15" customHeight="1" x14ac:dyDescent="0.3">
      <c r="A139" s="7"/>
      <c r="I139" s="7"/>
      <c r="Q139" s="7"/>
    </row>
    <row r="140" spans="1:24" ht="15" customHeight="1" x14ac:dyDescent="0.3">
      <c r="A140" s="7"/>
      <c r="I140" s="7"/>
      <c r="Q140" s="7"/>
    </row>
    <row r="141" spans="1:24" ht="15" customHeight="1" x14ac:dyDescent="0.3">
      <c r="A141" s="7"/>
      <c r="I141" s="7"/>
      <c r="Q141" s="7"/>
    </row>
    <row r="142" spans="1:24" ht="15" customHeight="1" x14ac:dyDescent="0.3">
      <c r="A142" s="7"/>
      <c r="I142" s="7"/>
      <c r="Q142" s="7"/>
    </row>
    <row r="143" spans="1:24" ht="15" customHeight="1" x14ac:dyDescent="0.3">
      <c r="A143" s="7"/>
      <c r="I143" s="7"/>
      <c r="Q143" s="7"/>
    </row>
    <row r="144" spans="1:24" ht="15" customHeight="1" x14ac:dyDescent="0.3">
      <c r="A144" s="7"/>
      <c r="I144" s="7"/>
      <c r="Q144" s="7"/>
    </row>
    <row r="145" spans="1:17" ht="15" customHeight="1" x14ac:dyDescent="0.3">
      <c r="A145" s="7"/>
      <c r="I145" s="7"/>
      <c r="Q145" s="7"/>
    </row>
    <row r="146" spans="1:17" ht="15" customHeight="1" x14ac:dyDescent="0.3">
      <c r="A146" s="7"/>
      <c r="I146" s="7"/>
      <c r="Q146" s="7"/>
    </row>
    <row r="147" spans="1:17" ht="15" customHeight="1" x14ac:dyDescent="0.3">
      <c r="A147" s="7"/>
      <c r="I147" s="7"/>
      <c r="Q147" s="7"/>
    </row>
    <row r="148" spans="1:17" ht="15" customHeight="1" x14ac:dyDescent="0.3">
      <c r="A148" s="7"/>
      <c r="I148" s="7"/>
      <c r="Q148" s="7"/>
    </row>
    <row r="149" spans="1:17" ht="15" customHeight="1" x14ac:dyDescent="0.3">
      <c r="A149" s="7"/>
      <c r="I149" s="7"/>
      <c r="Q149" s="7"/>
    </row>
    <row r="150" spans="1:17" ht="15" customHeight="1" x14ac:dyDescent="0.3">
      <c r="A150" s="7"/>
      <c r="I150" s="7"/>
      <c r="Q150" s="7"/>
    </row>
    <row r="151" spans="1:17" ht="15" customHeight="1" x14ac:dyDescent="0.3">
      <c r="A151" s="7"/>
      <c r="I151" s="7"/>
      <c r="Q151" s="7"/>
    </row>
    <row r="152" spans="1:17" ht="15" customHeight="1" x14ac:dyDescent="0.3">
      <c r="A152" s="7"/>
      <c r="I152" s="7"/>
      <c r="Q152" s="7"/>
    </row>
    <row r="153" spans="1:17" ht="15" customHeight="1" x14ac:dyDescent="0.3">
      <c r="A153" s="7"/>
      <c r="I153" s="7"/>
      <c r="Q153" s="7"/>
    </row>
    <row r="154" spans="1:17" ht="15" customHeight="1" x14ac:dyDescent="0.3">
      <c r="A154" s="7"/>
      <c r="I154" s="7"/>
      <c r="Q154" s="7"/>
    </row>
    <row r="155" spans="1:17" ht="15" customHeight="1" x14ac:dyDescent="0.3">
      <c r="A155" s="7"/>
      <c r="I155" s="7"/>
      <c r="Q155" s="7"/>
    </row>
    <row r="156" spans="1:17" ht="15" customHeight="1" x14ac:dyDescent="0.3">
      <c r="A156" s="7"/>
      <c r="I156" s="7"/>
      <c r="Q156" s="7"/>
    </row>
    <row r="157" spans="1:17" ht="15" customHeight="1" x14ac:dyDescent="0.3">
      <c r="A157" s="7"/>
      <c r="I157" s="7"/>
      <c r="Q157" s="7"/>
    </row>
    <row r="158" spans="1:17" ht="15" customHeight="1" x14ac:dyDescent="0.3">
      <c r="A158" s="7"/>
      <c r="I158" s="7"/>
      <c r="Q158" s="7"/>
    </row>
    <row r="159" spans="1:17" ht="15" customHeight="1" x14ac:dyDescent="0.3">
      <c r="A159" s="7"/>
      <c r="I159" s="7"/>
      <c r="Q159" s="7"/>
    </row>
    <row r="160" spans="1:17" ht="15" customHeight="1" x14ac:dyDescent="0.3">
      <c r="A160" s="7"/>
      <c r="I160" s="7"/>
      <c r="Q160" s="7"/>
    </row>
    <row r="161" spans="1:17" ht="15" customHeight="1" x14ac:dyDescent="0.3">
      <c r="A161" s="7"/>
      <c r="I161" s="7"/>
      <c r="Q161" s="7"/>
    </row>
    <row r="162" spans="1:17" ht="15" customHeight="1" x14ac:dyDescent="0.3">
      <c r="A162" s="7"/>
      <c r="I162" s="7"/>
      <c r="Q162" s="7"/>
    </row>
    <row r="163" spans="1:17" ht="15" customHeight="1" x14ac:dyDescent="0.3">
      <c r="A163" s="7"/>
      <c r="I163" s="7"/>
      <c r="Q163" s="7"/>
    </row>
    <row r="164" spans="1:17" ht="15" customHeight="1" x14ac:dyDescent="0.3">
      <c r="A164" s="7"/>
      <c r="I164" s="7"/>
      <c r="Q164" s="7"/>
    </row>
    <row r="165" spans="1:17" ht="15" customHeight="1" x14ac:dyDescent="0.3">
      <c r="A165" s="7"/>
      <c r="I165" s="7"/>
      <c r="Q165" s="7"/>
    </row>
    <row r="166" spans="1:17" ht="15" customHeight="1" x14ac:dyDescent="0.3">
      <c r="A166" s="7"/>
      <c r="I166" s="7"/>
      <c r="Q166" s="7"/>
    </row>
    <row r="167" spans="1:17" ht="15" customHeight="1" x14ac:dyDescent="0.3">
      <c r="A167" s="7"/>
      <c r="I167" s="7"/>
      <c r="Q167" s="7"/>
    </row>
    <row r="168" spans="1:17" ht="15" customHeight="1" x14ac:dyDescent="0.3">
      <c r="A168" s="7"/>
      <c r="I168" s="7"/>
      <c r="Q168" s="7"/>
    </row>
    <row r="169" spans="1:17" ht="15" customHeight="1" x14ac:dyDescent="0.3">
      <c r="A169" s="7"/>
      <c r="I169" s="7"/>
      <c r="Q169" s="7"/>
    </row>
    <row r="170" spans="1:17" ht="15" customHeight="1" x14ac:dyDescent="0.3">
      <c r="A170" s="7"/>
      <c r="I170" s="7"/>
      <c r="Q17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86</v>
      </c>
      <c r="C4" s="47"/>
      <c r="D4" s="47"/>
      <c r="E4" s="47"/>
      <c r="F4" s="47"/>
      <c r="G4" s="47"/>
      <c r="H4" s="47"/>
      <c r="I4" s="42" t="s">
        <v>0</v>
      </c>
      <c r="J4" s="41">
        <f>B4</f>
        <v>86</v>
      </c>
      <c r="K4" s="47"/>
      <c r="L4" s="47"/>
      <c r="M4" s="47"/>
      <c r="N4" s="47"/>
      <c r="O4" s="47"/>
      <c r="P4" s="47"/>
      <c r="Q4" s="42" t="s">
        <v>0</v>
      </c>
      <c r="R4" s="41">
        <f>J4</f>
        <v>86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50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Waterloo Pl / North Bridge / Princes St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Waterloo Pl / North Bridge / Princes St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51</v>
      </c>
      <c r="C7" s="77"/>
      <c r="D7" s="77"/>
      <c r="E7" s="77"/>
      <c r="F7" s="77"/>
      <c r="G7" s="78"/>
      <c r="H7" s="45"/>
      <c r="I7" s="41"/>
      <c r="J7" s="76" t="s">
        <v>52</v>
      </c>
      <c r="K7" s="77"/>
      <c r="L7" s="77"/>
      <c r="M7" s="77"/>
      <c r="N7" s="77"/>
      <c r="O7" s="78"/>
      <c r="P7" s="45"/>
      <c r="Q7" s="41"/>
      <c r="R7" s="76" t="s">
        <v>53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16</v>
      </c>
      <c r="C8" s="71"/>
      <c r="D8" s="72" t="s">
        <v>5</v>
      </c>
      <c r="E8" s="70" t="s">
        <v>17</v>
      </c>
      <c r="F8" s="71"/>
      <c r="G8" s="72" t="s">
        <v>5</v>
      </c>
      <c r="H8" s="35"/>
      <c r="I8" s="74" t="s">
        <v>2</v>
      </c>
      <c r="J8" s="70" t="s">
        <v>14</v>
      </c>
      <c r="K8" s="71"/>
      <c r="L8" s="72" t="s">
        <v>5</v>
      </c>
      <c r="M8" s="70" t="s">
        <v>15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3</v>
      </c>
      <c r="C10" s="3">
        <v>0</v>
      </c>
      <c r="D10" s="8">
        <f t="shared" ref="D10:D73" si="0">SUM(B10:C10)</f>
        <v>3</v>
      </c>
      <c r="E10" s="31">
        <v>1</v>
      </c>
      <c r="F10" s="3">
        <v>0</v>
      </c>
      <c r="G10" s="8">
        <f t="shared" ref="G10:G73" si="1">SUM(E10:F10)</f>
        <v>1</v>
      </c>
      <c r="H10" s="37"/>
      <c r="I10" s="27">
        <f>$A$10</f>
        <v>0.29166666666666669</v>
      </c>
      <c r="J10" s="2">
        <v>24</v>
      </c>
      <c r="K10" s="3">
        <v>0</v>
      </c>
      <c r="L10" s="8">
        <f t="shared" ref="L10:L73" si="2">SUM(J10:K10)</f>
        <v>24</v>
      </c>
      <c r="M10" s="31">
        <v>37</v>
      </c>
      <c r="N10" s="3">
        <v>0</v>
      </c>
      <c r="O10" s="8">
        <f t="shared" ref="O10:O73" si="3">SUM(M10:N10)</f>
        <v>37</v>
      </c>
      <c r="P10" s="37"/>
      <c r="Q10" s="27">
        <f>$A$10</f>
        <v>0.29166666666666669</v>
      </c>
      <c r="R10" s="2">
        <v>11</v>
      </c>
      <c r="S10" s="3">
        <v>0</v>
      </c>
      <c r="T10" s="8">
        <f t="shared" ref="T10:T73" si="4">SUM(R10:S10)</f>
        <v>11</v>
      </c>
      <c r="U10" s="31">
        <v>18</v>
      </c>
      <c r="V10" s="3">
        <v>0</v>
      </c>
      <c r="W10" s="8">
        <f t="shared" ref="W10:W73" si="5">SUM(U10:V10)</f>
        <v>18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0</v>
      </c>
      <c r="C11" s="5">
        <v>0</v>
      </c>
      <c r="D11" s="11">
        <f t="shared" si="0"/>
        <v>0</v>
      </c>
      <c r="E11" s="32">
        <v>0</v>
      </c>
      <c r="F11" s="5">
        <v>0</v>
      </c>
      <c r="G11" s="11">
        <f t="shared" si="1"/>
        <v>0</v>
      </c>
      <c r="H11" s="37"/>
      <c r="I11" s="10">
        <f t="shared" ref="I11:I68" si="7">I10+"00:15"</f>
        <v>0.30208333333333337</v>
      </c>
      <c r="J11" s="4">
        <v>38</v>
      </c>
      <c r="K11" s="5">
        <v>0</v>
      </c>
      <c r="L11" s="11">
        <f t="shared" si="2"/>
        <v>38</v>
      </c>
      <c r="M11" s="32">
        <v>35</v>
      </c>
      <c r="N11" s="5">
        <v>0</v>
      </c>
      <c r="O11" s="11">
        <f t="shared" si="3"/>
        <v>35</v>
      </c>
      <c r="P11" s="37"/>
      <c r="Q11" s="10">
        <f t="shared" ref="Q11:Q68" si="8">Q10+"00:15"</f>
        <v>0.30208333333333337</v>
      </c>
      <c r="R11" s="4">
        <v>15</v>
      </c>
      <c r="S11" s="5">
        <v>0</v>
      </c>
      <c r="T11" s="11">
        <f t="shared" si="4"/>
        <v>15</v>
      </c>
      <c r="U11" s="32">
        <v>22</v>
      </c>
      <c r="V11" s="5">
        <v>0</v>
      </c>
      <c r="W11" s="11">
        <f t="shared" si="5"/>
        <v>22</v>
      </c>
      <c r="X11" s="37"/>
    </row>
    <row r="12" spans="1:24" ht="13.5" customHeight="1" x14ac:dyDescent="0.3">
      <c r="A12" s="10">
        <f t="shared" si="6"/>
        <v>0.31250000000000006</v>
      </c>
      <c r="B12" s="4">
        <v>1</v>
      </c>
      <c r="C12" s="5">
        <v>0</v>
      </c>
      <c r="D12" s="11">
        <f t="shared" si="0"/>
        <v>1</v>
      </c>
      <c r="E12" s="32">
        <v>0</v>
      </c>
      <c r="F12" s="5">
        <v>0</v>
      </c>
      <c r="G12" s="11">
        <f t="shared" si="1"/>
        <v>0</v>
      </c>
      <c r="H12" s="37"/>
      <c r="I12" s="10">
        <f t="shared" si="7"/>
        <v>0.31250000000000006</v>
      </c>
      <c r="J12" s="4">
        <v>53</v>
      </c>
      <c r="K12" s="5">
        <v>0</v>
      </c>
      <c r="L12" s="11">
        <f t="shared" si="2"/>
        <v>53</v>
      </c>
      <c r="M12" s="32">
        <v>51</v>
      </c>
      <c r="N12" s="5">
        <v>0</v>
      </c>
      <c r="O12" s="11">
        <f t="shared" si="3"/>
        <v>51</v>
      </c>
      <c r="P12" s="37"/>
      <c r="Q12" s="10">
        <f t="shared" si="8"/>
        <v>0.31250000000000006</v>
      </c>
      <c r="R12" s="4">
        <v>22</v>
      </c>
      <c r="S12" s="5">
        <v>0</v>
      </c>
      <c r="T12" s="11">
        <f t="shared" si="4"/>
        <v>22</v>
      </c>
      <c r="U12" s="32">
        <v>29</v>
      </c>
      <c r="V12" s="5">
        <v>0</v>
      </c>
      <c r="W12" s="11">
        <f t="shared" si="5"/>
        <v>29</v>
      </c>
      <c r="X12" s="37"/>
    </row>
    <row r="13" spans="1:24" ht="13.5" customHeight="1" x14ac:dyDescent="0.3">
      <c r="A13" s="14">
        <f t="shared" si="6"/>
        <v>0.32291666666666674</v>
      </c>
      <c r="B13" s="15">
        <v>1</v>
      </c>
      <c r="C13" s="16">
        <v>0</v>
      </c>
      <c r="D13" s="17">
        <f t="shared" si="0"/>
        <v>1</v>
      </c>
      <c r="E13" s="33">
        <v>0</v>
      </c>
      <c r="F13" s="16">
        <v>0</v>
      </c>
      <c r="G13" s="17">
        <f t="shared" si="1"/>
        <v>0</v>
      </c>
      <c r="H13" s="37"/>
      <c r="I13" s="14">
        <f t="shared" si="7"/>
        <v>0.32291666666666674</v>
      </c>
      <c r="J13" s="15">
        <v>47</v>
      </c>
      <c r="K13" s="16">
        <v>0</v>
      </c>
      <c r="L13" s="17">
        <f t="shared" si="2"/>
        <v>47</v>
      </c>
      <c r="M13" s="33">
        <v>56</v>
      </c>
      <c r="N13" s="16">
        <v>0</v>
      </c>
      <c r="O13" s="17">
        <f t="shared" si="3"/>
        <v>56</v>
      </c>
      <c r="P13" s="37"/>
      <c r="Q13" s="14">
        <f t="shared" si="8"/>
        <v>0.32291666666666674</v>
      </c>
      <c r="R13" s="15">
        <v>38</v>
      </c>
      <c r="S13" s="16">
        <v>0</v>
      </c>
      <c r="T13" s="17">
        <f t="shared" si="4"/>
        <v>38</v>
      </c>
      <c r="U13" s="33">
        <v>37</v>
      </c>
      <c r="V13" s="16">
        <v>0</v>
      </c>
      <c r="W13" s="17">
        <f t="shared" si="5"/>
        <v>37</v>
      </c>
      <c r="X13" s="37"/>
    </row>
    <row r="14" spans="1:24" ht="13.5" customHeight="1" x14ac:dyDescent="0.3">
      <c r="A14" s="20" t="s">
        <v>4</v>
      </c>
      <c r="B14" s="21">
        <f>SUM(B10:B13)</f>
        <v>5</v>
      </c>
      <c r="C14" s="22">
        <f t="shared" ref="C14" si="9">SUM(C10:C13)</f>
        <v>0</v>
      </c>
      <c r="D14" s="29">
        <f t="shared" si="0"/>
        <v>5</v>
      </c>
      <c r="E14" s="34">
        <f>SUM(E10:E13)</f>
        <v>1</v>
      </c>
      <c r="F14" s="22">
        <f>SUM(F10:F13)</f>
        <v>0</v>
      </c>
      <c r="G14" s="29">
        <f t="shared" si="1"/>
        <v>1</v>
      </c>
      <c r="H14" s="37"/>
      <c r="I14" s="20" t="s">
        <v>4</v>
      </c>
      <c r="J14" s="21">
        <f>SUM(J10:J13)</f>
        <v>162</v>
      </c>
      <c r="K14" s="22">
        <f t="shared" ref="K14" si="10">SUM(K10:K13)</f>
        <v>0</v>
      </c>
      <c r="L14" s="29">
        <f t="shared" si="2"/>
        <v>162</v>
      </c>
      <c r="M14" s="34">
        <f>SUM(M10:M13)</f>
        <v>179</v>
      </c>
      <c r="N14" s="22">
        <f>SUM(N10:N13)</f>
        <v>0</v>
      </c>
      <c r="O14" s="29">
        <f t="shared" si="3"/>
        <v>179</v>
      </c>
      <c r="P14" s="37"/>
      <c r="Q14" s="20" t="s">
        <v>4</v>
      </c>
      <c r="R14" s="21">
        <f>SUM(R10:R13)</f>
        <v>86</v>
      </c>
      <c r="S14" s="22">
        <f t="shared" ref="S14" si="11">SUM(S10:S13)</f>
        <v>0</v>
      </c>
      <c r="T14" s="29">
        <f t="shared" si="4"/>
        <v>86</v>
      </c>
      <c r="U14" s="34">
        <f>SUM(U10:U13)</f>
        <v>106</v>
      </c>
      <c r="V14" s="22">
        <f>SUM(V10:V13)</f>
        <v>0</v>
      </c>
      <c r="W14" s="29">
        <f t="shared" si="5"/>
        <v>106</v>
      </c>
      <c r="X14" s="37"/>
    </row>
    <row r="15" spans="1:24" ht="13.5" customHeight="1" x14ac:dyDescent="0.3">
      <c r="A15" s="9">
        <f>A13+"00:15"</f>
        <v>0.33333333333333343</v>
      </c>
      <c r="B15" s="2">
        <v>1</v>
      </c>
      <c r="C15" s="3">
        <v>0</v>
      </c>
      <c r="D15" s="8">
        <f t="shared" si="0"/>
        <v>1</v>
      </c>
      <c r="E15" s="31">
        <v>3</v>
      </c>
      <c r="F15" s="3">
        <v>0</v>
      </c>
      <c r="G15" s="8">
        <f t="shared" si="1"/>
        <v>3</v>
      </c>
      <c r="H15" s="37"/>
      <c r="I15" s="9">
        <f>I13+"00:15"</f>
        <v>0.33333333333333343</v>
      </c>
      <c r="J15" s="2">
        <v>61</v>
      </c>
      <c r="K15" s="3">
        <v>0</v>
      </c>
      <c r="L15" s="8">
        <f t="shared" si="2"/>
        <v>61</v>
      </c>
      <c r="M15" s="31">
        <v>57</v>
      </c>
      <c r="N15" s="3">
        <v>0</v>
      </c>
      <c r="O15" s="8">
        <f t="shared" si="3"/>
        <v>57</v>
      </c>
      <c r="P15" s="37"/>
      <c r="Q15" s="9">
        <f>Q13+"00:15"</f>
        <v>0.33333333333333343</v>
      </c>
      <c r="R15" s="2">
        <v>43</v>
      </c>
      <c r="S15" s="3">
        <v>0</v>
      </c>
      <c r="T15" s="8">
        <f t="shared" si="4"/>
        <v>43</v>
      </c>
      <c r="U15" s="31">
        <v>42</v>
      </c>
      <c r="V15" s="3">
        <v>0</v>
      </c>
      <c r="W15" s="8">
        <f t="shared" si="5"/>
        <v>42</v>
      </c>
      <c r="X15" s="37"/>
    </row>
    <row r="16" spans="1:24" ht="13.5" customHeight="1" x14ac:dyDescent="0.3">
      <c r="A16" s="10">
        <f t="shared" si="6"/>
        <v>0.34375000000000011</v>
      </c>
      <c r="B16" s="4">
        <v>3</v>
      </c>
      <c r="C16" s="5">
        <v>0</v>
      </c>
      <c r="D16" s="11">
        <f t="shared" si="0"/>
        <v>3</v>
      </c>
      <c r="E16" s="32">
        <v>3</v>
      </c>
      <c r="F16" s="5">
        <v>0</v>
      </c>
      <c r="G16" s="11">
        <f t="shared" si="1"/>
        <v>3</v>
      </c>
      <c r="H16" s="37"/>
      <c r="I16" s="10">
        <f t="shared" si="7"/>
        <v>0.34375000000000011</v>
      </c>
      <c r="J16" s="4">
        <v>64</v>
      </c>
      <c r="K16" s="5">
        <v>0</v>
      </c>
      <c r="L16" s="11">
        <f t="shared" si="2"/>
        <v>64</v>
      </c>
      <c r="M16" s="32">
        <v>76</v>
      </c>
      <c r="N16" s="5">
        <v>0</v>
      </c>
      <c r="O16" s="11">
        <f t="shared" si="3"/>
        <v>76</v>
      </c>
      <c r="P16" s="37"/>
      <c r="Q16" s="10">
        <f t="shared" si="8"/>
        <v>0.34375000000000011</v>
      </c>
      <c r="R16" s="4">
        <v>55</v>
      </c>
      <c r="S16" s="5">
        <v>0</v>
      </c>
      <c r="T16" s="11">
        <f t="shared" si="4"/>
        <v>55</v>
      </c>
      <c r="U16" s="32">
        <v>39</v>
      </c>
      <c r="V16" s="5">
        <v>0</v>
      </c>
      <c r="W16" s="11">
        <f t="shared" si="5"/>
        <v>39</v>
      </c>
      <c r="X16" s="37"/>
    </row>
    <row r="17" spans="1:24" ht="13.5" customHeight="1" x14ac:dyDescent="0.3">
      <c r="A17" s="10">
        <f t="shared" si="6"/>
        <v>0.3541666666666668</v>
      </c>
      <c r="B17" s="4">
        <v>1</v>
      </c>
      <c r="C17" s="5">
        <v>0</v>
      </c>
      <c r="D17" s="11">
        <f t="shared" si="0"/>
        <v>1</v>
      </c>
      <c r="E17" s="32">
        <v>2</v>
      </c>
      <c r="F17" s="5">
        <v>0</v>
      </c>
      <c r="G17" s="11">
        <f t="shared" si="1"/>
        <v>2</v>
      </c>
      <c r="H17" s="37"/>
      <c r="I17" s="10">
        <f t="shared" si="7"/>
        <v>0.3541666666666668</v>
      </c>
      <c r="J17" s="4">
        <v>94</v>
      </c>
      <c r="K17" s="5">
        <v>0</v>
      </c>
      <c r="L17" s="11">
        <f t="shared" si="2"/>
        <v>94</v>
      </c>
      <c r="M17" s="32">
        <v>89</v>
      </c>
      <c r="N17" s="5">
        <v>0</v>
      </c>
      <c r="O17" s="11">
        <f t="shared" si="3"/>
        <v>89</v>
      </c>
      <c r="P17" s="37"/>
      <c r="Q17" s="10">
        <f t="shared" si="8"/>
        <v>0.3541666666666668</v>
      </c>
      <c r="R17" s="4">
        <v>84</v>
      </c>
      <c r="S17" s="5">
        <v>0</v>
      </c>
      <c r="T17" s="11">
        <f t="shared" si="4"/>
        <v>84</v>
      </c>
      <c r="U17" s="32">
        <v>53</v>
      </c>
      <c r="V17" s="5">
        <v>0</v>
      </c>
      <c r="W17" s="11">
        <f t="shared" si="5"/>
        <v>53</v>
      </c>
      <c r="X17" s="37"/>
    </row>
    <row r="18" spans="1:24" ht="13.5" customHeight="1" x14ac:dyDescent="0.3">
      <c r="A18" s="14">
        <f t="shared" si="6"/>
        <v>0.36458333333333348</v>
      </c>
      <c r="B18" s="15">
        <v>0</v>
      </c>
      <c r="C18" s="16">
        <v>0</v>
      </c>
      <c r="D18" s="17">
        <f t="shared" si="0"/>
        <v>0</v>
      </c>
      <c r="E18" s="33">
        <v>0</v>
      </c>
      <c r="F18" s="16">
        <v>0</v>
      </c>
      <c r="G18" s="17">
        <f t="shared" si="1"/>
        <v>0</v>
      </c>
      <c r="H18" s="37"/>
      <c r="I18" s="14">
        <f t="shared" si="7"/>
        <v>0.36458333333333348</v>
      </c>
      <c r="J18" s="15">
        <v>118</v>
      </c>
      <c r="K18" s="16">
        <v>0</v>
      </c>
      <c r="L18" s="17">
        <f t="shared" si="2"/>
        <v>118</v>
      </c>
      <c r="M18" s="33">
        <v>70</v>
      </c>
      <c r="N18" s="16">
        <v>0</v>
      </c>
      <c r="O18" s="17">
        <f t="shared" si="3"/>
        <v>70</v>
      </c>
      <c r="P18" s="37"/>
      <c r="Q18" s="14">
        <f t="shared" si="8"/>
        <v>0.36458333333333348</v>
      </c>
      <c r="R18" s="15">
        <v>50</v>
      </c>
      <c r="S18" s="16">
        <v>0</v>
      </c>
      <c r="T18" s="17">
        <f t="shared" si="4"/>
        <v>50</v>
      </c>
      <c r="U18" s="33">
        <v>78</v>
      </c>
      <c r="V18" s="16">
        <v>0</v>
      </c>
      <c r="W18" s="17">
        <f t="shared" si="5"/>
        <v>78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5</v>
      </c>
      <c r="C19" s="22">
        <f t="shared" si="12"/>
        <v>0</v>
      </c>
      <c r="D19" s="29">
        <f t="shared" si="0"/>
        <v>5</v>
      </c>
      <c r="E19" s="34">
        <f>SUM(E15:E18)</f>
        <v>8</v>
      </c>
      <c r="F19" s="22">
        <f>SUM(F15:F18)</f>
        <v>0</v>
      </c>
      <c r="G19" s="29">
        <f t="shared" si="1"/>
        <v>8</v>
      </c>
      <c r="H19" s="37"/>
      <c r="I19" s="20" t="s">
        <v>4</v>
      </c>
      <c r="J19" s="21">
        <f t="shared" ref="J19:K19" si="13">SUM(J15:J18)</f>
        <v>337</v>
      </c>
      <c r="K19" s="22">
        <f t="shared" si="13"/>
        <v>0</v>
      </c>
      <c r="L19" s="29">
        <f t="shared" si="2"/>
        <v>337</v>
      </c>
      <c r="M19" s="34">
        <f>SUM(M15:M18)</f>
        <v>292</v>
      </c>
      <c r="N19" s="22">
        <f>SUM(N15:N18)</f>
        <v>0</v>
      </c>
      <c r="O19" s="29">
        <f t="shared" si="3"/>
        <v>292</v>
      </c>
      <c r="P19" s="37"/>
      <c r="Q19" s="20" t="s">
        <v>4</v>
      </c>
      <c r="R19" s="21">
        <f t="shared" ref="R19:S19" si="14">SUM(R15:R18)</f>
        <v>232</v>
      </c>
      <c r="S19" s="22">
        <f t="shared" si="14"/>
        <v>0</v>
      </c>
      <c r="T19" s="29">
        <f t="shared" si="4"/>
        <v>232</v>
      </c>
      <c r="U19" s="34">
        <f>SUM(U15:U18)</f>
        <v>212</v>
      </c>
      <c r="V19" s="22">
        <f>SUM(V15:V18)</f>
        <v>0</v>
      </c>
      <c r="W19" s="29">
        <f t="shared" si="5"/>
        <v>212</v>
      </c>
      <c r="X19" s="37"/>
    </row>
    <row r="20" spans="1:24" ht="13.5" customHeight="1" x14ac:dyDescent="0.3">
      <c r="A20" s="9">
        <f>A18+"00:15"</f>
        <v>0.37500000000000017</v>
      </c>
      <c r="B20" s="2">
        <v>2</v>
      </c>
      <c r="C20" s="3">
        <v>0</v>
      </c>
      <c r="D20" s="8">
        <f t="shared" si="0"/>
        <v>2</v>
      </c>
      <c r="E20" s="31">
        <v>5</v>
      </c>
      <c r="F20" s="3">
        <v>0</v>
      </c>
      <c r="G20" s="8">
        <f t="shared" si="1"/>
        <v>5</v>
      </c>
      <c r="H20" s="37"/>
      <c r="I20" s="9">
        <f>I18+"00:15"</f>
        <v>0.37500000000000017</v>
      </c>
      <c r="J20" s="2">
        <v>88</v>
      </c>
      <c r="K20" s="3">
        <v>1</v>
      </c>
      <c r="L20" s="8">
        <f t="shared" si="2"/>
        <v>89</v>
      </c>
      <c r="M20" s="31">
        <v>62</v>
      </c>
      <c r="N20" s="3">
        <v>0</v>
      </c>
      <c r="O20" s="8">
        <f t="shared" si="3"/>
        <v>62</v>
      </c>
      <c r="P20" s="37"/>
      <c r="Q20" s="9">
        <f>Q18+"00:15"</f>
        <v>0.37500000000000017</v>
      </c>
      <c r="R20" s="2">
        <v>33</v>
      </c>
      <c r="S20" s="3">
        <v>0</v>
      </c>
      <c r="T20" s="8">
        <f t="shared" si="4"/>
        <v>33</v>
      </c>
      <c r="U20" s="31">
        <v>57</v>
      </c>
      <c r="V20" s="3">
        <v>0</v>
      </c>
      <c r="W20" s="8">
        <f t="shared" si="5"/>
        <v>57</v>
      </c>
      <c r="X20" s="37"/>
    </row>
    <row r="21" spans="1:24" ht="13.5" customHeight="1" x14ac:dyDescent="0.3">
      <c r="A21" s="10">
        <f t="shared" si="6"/>
        <v>0.38541666666666685</v>
      </c>
      <c r="B21" s="4">
        <v>2</v>
      </c>
      <c r="C21" s="5">
        <v>0</v>
      </c>
      <c r="D21" s="11">
        <f t="shared" si="0"/>
        <v>2</v>
      </c>
      <c r="E21" s="32">
        <v>1</v>
      </c>
      <c r="F21" s="5">
        <v>0</v>
      </c>
      <c r="G21" s="11">
        <f t="shared" si="1"/>
        <v>1</v>
      </c>
      <c r="H21" s="37"/>
      <c r="I21" s="10">
        <f t="shared" si="7"/>
        <v>0.38541666666666685</v>
      </c>
      <c r="J21" s="4">
        <v>51</v>
      </c>
      <c r="K21" s="5">
        <v>0</v>
      </c>
      <c r="L21" s="11">
        <f t="shared" si="2"/>
        <v>51</v>
      </c>
      <c r="M21" s="32">
        <v>64</v>
      </c>
      <c r="N21" s="5">
        <v>0</v>
      </c>
      <c r="O21" s="11">
        <f t="shared" si="3"/>
        <v>64</v>
      </c>
      <c r="P21" s="37"/>
      <c r="Q21" s="10">
        <f t="shared" si="8"/>
        <v>0.38541666666666685</v>
      </c>
      <c r="R21" s="4">
        <v>47</v>
      </c>
      <c r="S21" s="5">
        <v>1</v>
      </c>
      <c r="T21" s="11">
        <f t="shared" si="4"/>
        <v>48</v>
      </c>
      <c r="U21" s="32">
        <v>45</v>
      </c>
      <c r="V21" s="5">
        <v>0</v>
      </c>
      <c r="W21" s="11">
        <f t="shared" si="5"/>
        <v>45</v>
      </c>
      <c r="X21" s="37"/>
    </row>
    <row r="22" spans="1:24" ht="13.5" customHeight="1" x14ac:dyDescent="0.3">
      <c r="A22" s="10">
        <f t="shared" si="6"/>
        <v>0.39583333333333354</v>
      </c>
      <c r="B22" s="4">
        <v>2</v>
      </c>
      <c r="C22" s="5">
        <v>0</v>
      </c>
      <c r="D22" s="11">
        <f t="shared" si="0"/>
        <v>2</v>
      </c>
      <c r="E22" s="32">
        <v>5</v>
      </c>
      <c r="F22" s="5">
        <v>0</v>
      </c>
      <c r="G22" s="11">
        <f t="shared" si="1"/>
        <v>5</v>
      </c>
      <c r="H22" s="37"/>
      <c r="I22" s="10">
        <f t="shared" si="7"/>
        <v>0.39583333333333354</v>
      </c>
      <c r="J22" s="4">
        <v>94</v>
      </c>
      <c r="K22" s="5">
        <v>0</v>
      </c>
      <c r="L22" s="11">
        <f t="shared" si="2"/>
        <v>94</v>
      </c>
      <c r="M22" s="32">
        <v>62</v>
      </c>
      <c r="N22" s="5">
        <v>0</v>
      </c>
      <c r="O22" s="11">
        <f t="shared" si="3"/>
        <v>62</v>
      </c>
      <c r="P22" s="37"/>
      <c r="Q22" s="10">
        <f t="shared" si="8"/>
        <v>0.39583333333333354</v>
      </c>
      <c r="R22" s="4">
        <v>69</v>
      </c>
      <c r="S22" s="5">
        <v>0</v>
      </c>
      <c r="T22" s="11">
        <f t="shared" si="4"/>
        <v>69</v>
      </c>
      <c r="U22" s="32">
        <v>61</v>
      </c>
      <c r="V22" s="5">
        <v>0</v>
      </c>
      <c r="W22" s="11">
        <f t="shared" si="5"/>
        <v>61</v>
      </c>
      <c r="X22" s="37"/>
    </row>
    <row r="23" spans="1:24" ht="13.5" customHeight="1" x14ac:dyDescent="0.3">
      <c r="A23" s="14">
        <f t="shared" si="6"/>
        <v>0.40625000000000022</v>
      </c>
      <c r="B23" s="15">
        <v>2</v>
      </c>
      <c r="C23" s="16">
        <v>0</v>
      </c>
      <c r="D23" s="17">
        <f t="shared" si="0"/>
        <v>2</v>
      </c>
      <c r="E23" s="33">
        <v>3</v>
      </c>
      <c r="F23" s="16">
        <v>0</v>
      </c>
      <c r="G23" s="17">
        <f t="shared" si="1"/>
        <v>3</v>
      </c>
      <c r="H23" s="37"/>
      <c r="I23" s="14">
        <f t="shared" si="7"/>
        <v>0.40625000000000022</v>
      </c>
      <c r="J23" s="15">
        <v>80</v>
      </c>
      <c r="K23" s="16">
        <v>0</v>
      </c>
      <c r="L23" s="17">
        <f t="shared" si="2"/>
        <v>80</v>
      </c>
      <c r="M23" s="33">
        <v>48</v>
      </c>
      <c r="N23" s="16">
        <v>0</v>
      </c>
      <c r="O23" s="17">
        <f t="shared" si="3"/>
        <v>48</v>
      </c>
      <c r="P23" s="37"/>
      <c r="Q23" s="14">
        <f t="shared" si="8"/>
        <v>0.40625000000000022</v>
      </c>
      <c r="R23" s="15">
        <v>45</v>
      </c>
      <c r="S23" s="16">
        <v>0</v>
      </c>
      <c r="T23" s="17">
        <f t="shared" si="4"/>
        <v>45</v>
      </c>
      <c r="U23" s="33">
        <v>57</v>
      </c>
      <c r="V23" s="16">
        <v>0</v>
      </c>
      <c r="W23" s="17">
        <f t="shared" si="5"/>
        <v>57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8</v>
      </c>
      <c r="C24" s="22">
        <f t="shared" si="15"/>
        <v>0</v>
      </c>
      <c r="D24" s="29">
        <f t="shared" si="0"/>
        <v>8</v>
      </c>
      <c r="E24" s="34">
        <f>SUM(E20:E23)</f>
        <v>14</v>
      </c>
      <c r="F24" s="22">
        <f>SUM(F20:F23)</f>
        <v>0</v>
      </c>
      <c r="G24" s="29">
        <f t="shared" si="1"/>
        <v>14</v>
      </c>
      <c r="H24" s="37"/>
      <c r="I24" s="20" t="s">
        <v>4</v>
      </c>
      <c r="J24" s="21">
        <f t="shared" ref="J24:K24" si="16">SUM(J20:J23)</f>
        <v>313</v>
      </c>
      <c r="K24" s="22">
        <f t="shared" si="16"/>
        <v>1</v>
      </c>
      <c r="L24" s="29">
        <f t="shared" si="2"/>
        <v>314</v>
      </c>
      <c r="M24" s="34">
        <f>SUM(M20:M23)</f>
        <v>236</v>
      </c>
      <c r="N24" s="22">
        <f>SUM(N20:N23)</f>
        <v>0</v>
      </c>
      <c r="O24" s="29">
        <f t="shared" si="3"/>
        <v>236</v>
      </c>
      <c r="P24" s="37"/>
      <c r="Q24" s="20" t="s">
        <v>4</v>
      </c>
      <c r="R24" s="21">
        <f t="shared" ref="R24:S24" si="17">SUM(R20:R23)</f>
        <v>194</v>
      </c>
      <c r="S24" s="22">
        <f t="shared" si="17"/>
        <v>1</v>
      </c>
      <c r="T24" s="29">
        <f t="shared" si="4"/>
        <v>195</v>
      </c>
      <c r="U24" s="34">
        <f>SUM(U20:U23)</f>
        <v>220</v>
      </c>
      <c r="V24" s="22">
        <f>SUM(V20:V23)</f>
        <v>0</v>
      </c>
      <c r="W24" s="29">
        <f t="shared" si="5"/>
        <v>220</v>
      </c>
      <c r="X24" s="37"/>
    </row>
    <row r="25" spans="1:24" ht="13.5" customHeight="1" x14ac:dyDescent="0.3">
      <c r="A25" s="9">
        <f>A23+"00:15"</f>
        <v>0.41666666666666691</v>
      </c>
      <c r="B25" s="2">
        <v>3</v>
      </c>
      <c r="C25" s="3">
        <v>1</v>
      </c>
      <c r="D25" s="8">
        <f t="shared" si="0"/>
        <v>4</v>
      </c>
      <c r="E25" s="31">
        <v>6</v>
      </c>
      <c r="F25" s="3">
        <v>0</v>
      </c>
      <c r="G25" s="8">
        <f t="shared" si="1"/>
        <v>6</v>
      </c>
      <c r="H25" s="37"/>
      <c r="I25" s="9">
        <f>I23+"00:15"</f>
        <v>0.41666666666666691</v>
      </c>
      <c r="J25" s="2">
        <v>81</v>
      </c>
      <c r="K25" s="3">
        <v>0</v>
      </c>
      <c r="L25" s="8">
        <f t="shared" si="2"/>
        <v>81</v>
      </c>
      <c r="M25" s="31">
        <v>56</v>
      </c>
      <c r="N25" s="3">
        <v>0</v>
      </c>
      <c r="O25" s="8">
        <f t="shared" si="3"/>
        <v>56</v>
      </c>
      <c r="P25" s="37"/>
      <c r="Q25" s="9">
        <f>Q23+"00:15"</f>
        <v>0.41666666666666691</v>
      </c>
      <c r="R25" s="2">
        <v>62</v>
      </c>
      <c r="S25" s="3">
        <v>0</v>
      </c>
      <c r="T25" s="8">
        <f t="shared" si="4"/>
        <v>62</v>
      </c>
      <c r="U25" s="31">
        <v>68</v>
      </c>
      <c r="V25" s="3">
        <v>0</v>
      </c>
      <c r="W25" s="8">
        <f t="shared" si="5"/>
        <v>68</v>
      </c>
      <c r="X25" s="37"/>
    </row>
    <row r="26" spans="1:24" ht="13.5" customHeight="1" x14ac:dyDescent="0.3">
      <c r="A26" s="10">
        <f t="shared" si="6"/>
        <v>0.42708333333333359</v>
      </c>
      <c r="B26" s="4">
        <v>1</v>
      </c>
      <c r="C26" s="5">
        <v>0</v>
      </c>
      <c r="D26" s="11">
        <f t="shared" si="0"/>
        <v>1</v>
      </c>
      <c r="E26" s="32">
        <v>2</v>
      </c>
      <c r="F26" s="5">
        <v>0</v>
      </c>
      <c r="G26" s="11">
        <f t="shared" si="1"/>
        <v>2</v>
      </c>
      <c r="H26" s="37"/>
      <c r="I26" s="10">
        <f t="shared" si="7"/>
        <v>0.42708333333333359</v>
      </c>
      <c r="J26" s="4">
        <v>82</v>
      </c>
      <c r="K26" s="5">
        <v>0</v>
      </c>
      <c r="L26" s="11">
        <f t="shared" si="2"/>
        <v>82</v>
      </c>
      <c r="M26" s="32">
        <v>60</v>
      </c>
      <c r="N26" s="5">
        <v>0</v>
      </c>
      <c r="O26" s="11">
        <f t="shared" si="3"/>
        <v>60</v>
      </c>
      <c r="P26" s="37"/>
      <c r="Q26" s="10">
        <f t="shared" si="8"/>
        <v>0.42708333333333359</v>
      </c>
      <c r="R26" s="4">
        <v>90</v>
      </c>
      <c r="S26" s="5">
        <v>0</v>
      </c>
      <c r="T26" s="11">
        <f t="shared" si="4"/>
        <v>90</v>
      </c>
      <c r="U26" s="32">
        <v>60</v>
      </c>
      <c r="V26" s="5">
        <v>0</v>
      </c>
      <c r="W26" s="11">
        <f t="shared" si="5"/>
        <v>60</v>
      </c>
      <c r="X26" s="37"/>
    </row>
    <row r="27" spans="1:24" ht="13.5" customHeight="1" x14ac:dyDescent="0.3">
      <c r="A27" s="10">
        <f t="shared" si="6"/>
        <v>0.43750000000000028</v>
      </c>
      <c r="B27" s="4">
        <v>1</v>
      </c>
      <c r="C27" s="5">
        <v>0</v>
      </c>
      <c r="D27" s="11">
        <f t="shared" si="0"/>
        <v>1</v>
      </c>
      <c r="E27" s="32">
        <v>8</v>
      </c>
      <c r="F27" s="5">
        <v>0</v>
      </c>
      <c r="G27" s="11">
        <f t="shared" si="1"/>
        <v>8</v>
      </c>
      <c r="H27" s="37"/>
      <c r="I27" s="10">
        <f t="shared" si="7"/>
        <v>0.43750000000000028</v>
      </c>
      <c r="J27" s="4">
        <v>87</v>
      </c>
      <c r="K27" s="5">
        <v>0</v>
      </c>
      <c r="L27" s="11">
        <f t="shared" si="2"/>
        <v>87</v>
      </c>
      <c r="M27" s="32">
        <v>54</v>
      </c>
      <c r="N27" s="5">
        <v>0</v>
      </c>
      <c r="O27" s="11">
        <f t="shared" si="3"/>
        <v>54</v>
      </c>
      <c r="P27" s="37"/>
      <c r="Q27" s="10">
        <f t="shared" si="8"/>
        <v>0.43750000000000028</v>
      </c>
      <c r="R27" s="4">
        <v>76</v>
      </c>
      <c r="S27" s="5">
        <v>0</v>
      </c>
      <c r="T27" s="11">
        <f t="shared" si="4"/>
        <v>76</v>
      </c>
      <c r="U27" s="32">
        <v>85</v>
      </c>
      <c r="V27" s="5">
        <v>0</v>
      </c>
      <c r="W27" s="11">
        <f t="shared" si="5"/>
        <v>85</v>
      </c>
      <c r="X27" s="37"/>
    </row>
    <row r="28" spans="1:24" ht="13.5" customHeight="1" x14ac:dyDescent="0.3">
      <c r="A28" s="14">
        <f t="shared" si="6"/>
        <v>0.44791666666666696</v>
      </c>
      <c r="B28" s="15">
        <v>3</v>
      </c>
      <c r="C28" s="16">
        <v>0</v>
      </c>
      <c r="D28" s="17">
        <f t="shared" si="0"/>
        <v>3</v>
      </c>
      <c r="E28" s="33">
        <v>12</v>
      </c>
      <c r="F28" s="16">
        <v>0</v>
      </c>
      <c r="G28" s="17">
        <f t="shared" si="1"/>
        <v>12</v>
      </c>
      <c r="H28" s="37"/>
      <c r="I28" s="14">
        <f t="shared" si="7"/>
        <v>0.44791666666666696</v>
      </c>
      <c r="J28" s="15">
        <v>100</v>
      </c>
      <c r="K28" s="16">
        <v>0</v>
      </c>
      <c r="L28" s="17">
        <f t="shared" si="2"/>
        <v>100</v>
      </c>
      <c r="M28" s="33">
        <v>71</v>
      </c>
      <c r="N28" s="16">
        <v>0</v>
      </c>
      <c r="O28" s="17">
        <f t="shared" si="3"/>
        <v>71</v>
      </c>
      <c r="P28" s="37"/>
      <c r="Q28" s="14">
        <f t="shared" si="8"/>
        <v>0.44791666666666696</v>
      </c>
      <c r="R28" s="15">
        <v>88</v>
      </c>
      <c r="S28" s="16">
        <v>0</v>
      </c>
      <c r="T28" s="17">
        <f t="shared" si="4"/>
        <v>88</v>
      </c>
      <c r="U28" s="33">
        <v>92</v>
      </c>
      <c r="V28" s="16">
        <v>0</v>
      </c>
      <c r="W28" s="17">
        <f t="shared" si="5"/>
        <v>92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8</v>
      </c>
      <c r="C29" s="22">
        <f t="shared" si="18"/>
        <v>1</v>
      </c>
      <c r="D29" s="29">
        <f t="shared" si="0"/>
        <v>9</v>
      </c>
      <c r="E29" s="34">
        <f>SUM(E25:E28)</f>
        <v>28</v>
      </c>
      <c r="F29" s="22">
        <f>SUM(F25:F28)</f>
        <v>0</v>
      </c>
      <c r="G29" s="29">
        <f t="shared" si="1"/>
        <v>28</v>
      </c>
      <c r="H29" s="37"/>
      <c r="I29" s="20" t="s">
        <v>4</v>
      </c>
      <c r="J29" s="21">
        <f t="shared" ref="J29:K29" si="19">SUM(J25:J28)</f>
        <v>350</v>
      </c>
      <c r="K29" s="22">
        <f t="shared" si="19"/>
        <v>0</v>
      </c>
      <c r="L29" s="29">
        <f t="shared" si="2"/>
        <v>350</v>
      </c>
      <c r="M29" s="34">
        <f>SUM(M25:M28)</f>
        <v>241</v>
      </c>
      <c r="N29" s="22">
        <f>SUM(N25:N28)</f>
        <v>0</v>
      </c>
      <c r="O29" s="29">
        <f t="shared" si="3"/>
        <v>241</v>
      </c>
      <c r="P29" s="37"/>
      <c r="Q29" s="20" t="s">
        <v>4</v>
      </c>
      <c r="R29" s="21">
        <f t="shared" ref="R29:S29" si="20">SUM(R25:R28)</f>
        <v>316</v>
      </c>
      <c r="S29" s="22">
        <f t="shared" si="20"/>
        <v>0</v>
      </c>
      <c r="T29" s="29">
        <f t="shared" si="4"/>
        <v>316</v>
      </c>
      <c r="U29" s="34">
        <f>SUM(U25:U28)</f>
        <v>305</v>
      </c>
      <c r="V29" s="22">
        <f>SUM(V25:V28)</f>
        <v>0</v>
      </c>
      <c r="W29" s="29">
        <f t="shared" si="5"/>
        <v>305</v>
      </c>
      <c r="X29" s="37"/>
    </row>
    <row r="30" spans="1:24" ht="13.5" customHeight="1" x14ac:dyDescent="0.3">
      <c r="A30" s="9">
        <f>A28+"00:15"</f>
        <v>0.45833333333333365</v>
      </c>
      <c r="B30" s="2">
        <v>8</v>
      </c>
      <c r="C30" s="3">
        <v>0</v>
      </c>
      <c r="D30" s="8">
        <f t="shared" si="0"/>
        <v>8</v>
      </c>
      <c r="E30" s="31">
        <v>4</v>
      </c>
      <c r="F30" s="3">
        <v>0</v>
      </c>
      <c r="G30" s="8">
        <f t="shared" si="1"/>
        <v>4</v>
      </c>
      <c r="H30" s="37"/>
      <c r="I30" s="9">
        <f>I28+"00:15"</f>
        <v>0.45833333333333365</v>
      </c>
      <c r="J30" s="2">
        <v>88</v>
      </c>
      <c r="K30" s="3">
        <v>0</v>
      </c>
      <c r="L30" s="8">
        <f t="shared" si="2"/>
        <v>88</v>
      </c>
      <c r="M30" s="31">
        <v>70</v>
      </c>
      <c r="N30" s="3">
        <v>0</v>
      </c>
      <c r="O30" s="8">
        <f t="shared" si="3"/>
        <v>70</v>
      </c>
      <c r="P30" s="37"/>
      <c r="Q30" s="9">
        <f>Q28+"00:15"</f>
        <v>0.45833333333333365</v>
      </c>
      <c r="R30" s="2">
        <v>81</v>
      </c>
      <c r="S30" s="3">
        <v>0</v>
      </c>
      <c r="T30" s="8">
        <f t="shared" si="4"/>
        <v>81</v>
      </c>
      <c r="U30" s="31">
        <v>84</v>
      </c>
      <c r="V30" s="3">
        <v>0</v>
      </c>
      <c r="W30" s="8">
        <f t="shared" si="5"/>
        <v>84</v>
      </c>
      <c r="X30" s="37"/>
    </row>
    <row r="31" spans="1:24" ht="13.5" customHeight="1" x14ac:dyDescent="0.3">
      <c r="A31" s="10">
        <f t="shared" si="6"/>
        <v>0.46875000000000033</v>
      </c>
      <c r="B31" s="4">
        <v>2</v>
      </c>
      <c r="C31" s="5">
        <v>0</v>
      </c>
      <c r="D31" s="11">
        <f t="shared" si="0"/>
        <v>2</v>
      </c>
      <c r="E31" s="32">
        <v>5</v>
      </c>
      <c r="F31" s="5">
        <v>0</v>
      </c>
      <c r="G31" s="11">
        <f t="shared" si="1"/>
        <v>5</v>
      </c>
      <c r="H31" s="37"/>
      <c r="I31" s="10">
        <f t="shared" si="7"/>
        <v>0.46875000000000033</v>
      </c>
      <c r="J31" s="4">
        <v>84</v>
      </c>
      <c r="K31" s="5">
        <v>0</v>
      </c>
      <c r="L31" s="11">
        <f t="shared" si="2"/>
        <v>84</v>
      </c>
      <c r="M31" s="32">
        <v>88</v>
      </c>
      <c r="N31" s="5">
        <v>0</v>
      </c>
      <c r="O31" s="11">
        <f t="shared" si="3"/>
        <v>88</v>
      </c>
      <c r="P31" s="37"/>
      <c r="Q31" s="10">
        <f t="shared" si="8"/>
        <v>0.46875000000000033</v>
      </c>
      <c r="R31" s="4">
        <v>80</v>
      </c>
      <c r="S31" s="5">
        <v>0</v>
      </c>
      <c r="T31" s="11">
        <f t="shared" si="4"/>
        <v>80</v>
      </c>
      <c r="U31" s="32">
        <v>60</v>
      </c>
      <c r="V31" s="5">
        <v>0</v>
      </c>
      <c r="W31" s="11">
        <f t="shared" si="5"/>
        <v>60</v>
      </c>
      <c r="X31" s="37"/>
    </row>
    <row r="32" spans="1:24" ht="13.5" customHeight="1" x14ac:dyDescent="0.3">
      <c r="A32" s="10">
        <f t="shared" si="6"/>
        <v>0.47916666666666702</v>
      </c>
      <c r="B32" s="4">
        <v>5</v>
      </c>
      <c r="C32" s="5">
        <v>0</v>
      </c>
      <c r="D32" s="11">
        <f t="shared" si="0"/>
        <v>5</v>
      </c>
      <c r="E32" s="32">
        <v>6</v>
      </c>
      <c r="F32" s="5">
        <v>0</v>
      </c>
      <c r="G32" s="11">
        <f t="shared" si="1"/>
        <v>6</v>
      </c>
      <c r="H32" s="37"/>
      <c r="I32" s="10">
        <f t="shared" si="7"/>
        <v>0.47916666666666702</v>
      </c>
      <c r="J32" s="4">
        <v>136</v>
      </c>
      <c r="K32" s="5">
        <v>0</v>
      </c>
      <c r="L32" s="11">
        <f t="shared" si="2"/>
        <v>136</v>
      </c>
      <c r="M32" s="32">
        <v>64</v>
      </c>
      <c r="N32" s="5">
        <v>0</v>
      </c>
      <c r="O32" s="11">
        <f t="shared" si="3"/>
        <v>64</v>
      </c>
      <c r="P32" s="37"/>
      <c r="Q32" s="10">
        <f t="shared" si="8"/>
        <v>0.47916666666666702</v>
      </c>
      <c r="R32" s="4">
        <v>101</v>
      </c>
      <c r="S32" s="5">
        <v>0</v>
      </c>
      <c r="T32" s="11">
        <f t="shared" si="4"/>
        <v>101</v>
      </c>
      <c r="U32" s="32">
        <v>98</v>
      </c>
      <c r="V32" s="5">
        <v>0</v>
      </c>
      <c r="W32" s="11">
        <f t="shared" si="5"/>
        <v>98</v>
      </c>
      <c r="X32" s="37"/>
    </row>
    <row r="33" spans="1:24" ht="13.5" customHeight="1" x14ac:dyDescent="0.3">
      <c r="A33" s="14">
        <f t="shared" si="6"/>
        <v>0.4895833333333337</v>
      </c>
      <c r="B33" s="15">
        <v>5</v>
      </c>
      <c r="C33" s="16">
        <v>0</v>
      </c>
      <c r="D33" s="17">
        <f t="shared" si="0"/>
        <v>5</v>
      </c>
      <c r="E33" s="33">
        <v>10</v>
      </c>
      <c r="F33" s="16">
        <v>0</v>
      </c>
      <c r="G33" s="17">
        <f t="shared" si="1"/>
        <v>10</v>
      </c>
      <c r="H33" s="37"/>
      <c r="I33" s="14">
        <f t="shared" si="7"/>
        <v>0.4895833333333337</v>
      </c>
      <c r="J33" s="15">
        <v>110</v>
      </c>
      <c r="K33" s="16">
        <v>0</v>
      </c>
      <c r="L33" s="17">
        <f t="shared" si="2"/>
        <v>110</v>
      </c>
      <c r="M33" s="33">
        <v>83</v>
      </c>
      <c r="N33" s="16">
        <v>0</v>
      </c>
      <c r="O33" s="17">
        <f t="shared" si="3"/>
        <v>83</v>
      </c>
      <c r="P33" s="37"/>
      <c r="Q33" s="14">
        <f t="shared" si="8"/>
        <v>0.4895833333333337</v>
      </c>
      <c r="R33" s="15">
        <v>82</v>
      </c>
      <c r="S33" s="16">
        <v>0</v>
      </c>
      <c r="T33" s="17">
        <f t="shared" si="4"/>
        <v>82</v>
      </c>
      <c r="U33" s="33">
        <v>104</v>
      </c>
      <c r="V33" s="16">
        <v>0</v>
      </c>
      <c r="W33" s="17">
        <f t="shared" si="5"/>
        <v>104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20</v>
      </c>
      <c r="C34" s="22">
        <f t="shared" si="21"/>
        <v>0</v>
      </c>
      <c r="D34" s="29">
        <f t="shared" si="0"/>
        <v>20</v>
      </c>
      <c r="E34" s="34">
        <f>SUM(E30:E33)</f>
        <v>25</v>
      </c>
      <c r="F34" s="22">
        <f>SUM(F30:F33)</f>
        <v>0</v>
      </c>
      <c r="G34" s="29">
        <f t="shared" si="1"/>
        <v>25</v>
      </c>
      <c r="H34" s="37"/>
      <c r="I34" s="20" t="s">
        <v>4</v>
      </c>
      <c r="J34" s="21">
        <f t="shared" ref="J34:K34" si="22">SUM(J30:J33)</f>
        <v>418</v>
      </c>
      <c r="K34" s="22">
        <f t="shared" si="22"/>
        <v>0</v>
      </c>
      <c r="L34" s="29">
        <f t="shared" si="2"/>
        <v>418</v>
      </c>
      <c r="M34" s="34">
        <f>SUM(M30:M33)</f>
        <v>305</v>
      </c>
      <c r="N34" s="22">
        <f>SUM(N30:N33)</f>
        <v>0</v>
      </c>
      <c r="O34" s="29">
        <f t="shared" si="3"/>
        <v>305</v>
      </c>
      <c r="P34" s="37"/>
      <c r="Q34" s="20" t="s">
        <v>4</v>
      </c>
      <c r="R34" s="21">
        <f t="shared" ref="R34:S34" si="23">SUM(R30:R33)</f>
        <v>344</v>
      </c>
      <c r="S34" s="22">
        <f t="shared" si="23"/>
        <v>0</v>
      </c>
      <c r="T34" s="29">
        <f t="shared" si="4"/>
        <v>344</v>
      </c>
      <c r="U34" s="34">
        <f>SUM(U30:U33)</f>
        <v>346</v>
      </c>
      <c r="V34" s="22">
        <f>SUM(V30:V33)</f>
        <v>0</v>
      </c>
      <c r="W34" s="29">
        <f t="shared" si="5"/>
        <v>346</v>
      </c>
      <c r="X34" s="37"/>
    </row>
    <row r="35" spans="1:24" ht="13.5" customHeight="1" x14ac:dyDescent="0.3">
      <c r="A35" s="9">
        <f>A33+"00:15"</f>
        <v>0.50000000000000033</v>
      </c>
      <c r="B35" s="2">
        <v>2</v>
      </c>
      <c r="C35" s="3">
        <v>0</v>
      </c>
      <c r="D35" s="8">
        <f t="shared" si="0"/>
        <v>2</v>
      </c>
      <c r="E35" s="31">
        <v>8</v>
      </c>
      <c r="F35" s="3">
        <v>0</v>
      </c>
      <c r="G35" s="8">
        <f t="shared" si="1"/>
        <v>8</v>
      </c>
      <c r="H35" s="37"/>
      <c r="I35" s="9">
        <f>I33+"00:15"</f>
        <v>0.50000000000000033</v>
      </c>
      <c r="J35" s="2">
        <v>113</v>
      </c>
      <c r="K35" s="3">
        <v>0</v>
      </c>
      <c r="L35" s="8">
        <f t="shared" si="2"/>
        <v>113</v>
      </c>
      <c r="M35" s="31">
        <v>95</v>
      </c>
      <c r="N35" s="3">
        <v>0</v>
      </c>
      <c r="O35" s="8">
        <f t="shared" si="3"/>
        <v>95</v>
      </c>
      <c r="P35" s="37"/>
      <c r="Q35" s="9">
        <f>Q33+"00:15"</f>
        <v>0.50000000000000033</v>
      </c>
      <c r="R35" s="2">
        <v>89</v>
      </c>
      <c r="S35" s="3">
        <v>0</v>
      </c>
      <c r="T35" s="8">
        <f t="shared" si="4"/>
        <v>89</v>
      </c>
      <c r="U35" s="31">
        <v>95</v>
      </c>
      <c r="V35" s="3">
        <v>0</v>
      </c>
      <c r="W35" s="8">
        <f t="shared" si="5"/>
        <v>95</v>
      </c>
      <c r="X35" s="37"/>
    </row>
    <row r="36" spans="1:24" ht="13.5" customHeight="1" x14ac:dyDescent="0.3">
      <c r="A36" s="10">
        <f t="shared" si="6"/>
        <v>0.51041666666666696</v>
      </c>
      <c r="B36" s="4">
        <v>7</v>
      </c>
      <c r="C36" s="5">
        <v>0</v>
      </c>
      <c r="D36" s="11">
        <f t="shared" si="0"/>
        <v>7</v>
      </c>
      <c r="E36" s="32">
        <v>6</v>
      </c>
      <c r="F36" s="5">
        <v>0</v>
      </c>
      <c r="G36" s="11">
        <f t="shared" si="1"/>
        <v>6</v>
      </c>
      <c r="H36" s="37"/>
      <c r="I36" s="10">
        <f t="shared" si="7"/>
        <v>0.51041666666666696</v>
      </c>
      <c r="J36" s="4">
        <v>153</v>
      </c>
      <c r="K36" s="5">
        <v>0</v>
      </c>
      <c r="L36" s="11">
        <f t="shared" si="2"/>
        <v>153</v>
      </c>
      <c r="M36" s="32">
        <v>128</v>
      </c>
      <c r="N36" s="5">
        <v>0</v>
      </c>
      <c r="O36" s="11">
        <f t="shared" si="3"/>
        <v>128</v>
      </c>
      <c r="P36" s="37"/>
      <c r="Q36" s="10">
        <f t="shared" si="8"/>
        <v>0.51041666666666696</v>
      </c>
      <c r="R36" s="4">
        <v>92</v>
      </c>
      <c r="S36" s="5">
        <v>0</v>
      </c>
      <c r="T36" s="11">
        <f t="shared" si="4"/>
        <v>92</v>
      </c>
      <c r="U36" s="32">
        <v>129</v>
      </c>
      <c r="V36" s="5">
        <v>0</v>
      </c>
      <c r="W36" s="11">
        <f t="shared" si="5"/>
        <v>129</v>
      </c>
      <c r="X36" s="37"/>
    </row>
    <row r="37" spans="1:24" ht="13.5" customHeight="1" x14ac:dyDescent="0.3">
      <c r="A37" s="10">
        <f t="shared" si="6"/>
        <v>0.52083333333333359</v>
      </c>
      <c r="B37" s="4">
        <v>3</v>
      </c>
      <c r="C37" s="5">
        <v>0</v>
      </c>
      <c r="D37" s="11">
        <f t="shared" si="0"/>
        <v>3</v>
      </c>
      <c r="E37" s="32">
        <v>19</v>
      </c>
      <c r="F37" s="5">
        <v>0</v>
      </c>
      <c r="G37" s="11">
        <f t="shared" si="1"/>
        <v>19</v>
      </c>
      <c r="H37" s="37"/>
      <c r="I37" s="10">
        <f t="shared" si="7"/>
        <v>0.52083333333333359</v>
      </c>
      <c r="J37" s="4">
        <v>129</v>
      </c>
      <c r="K37" s="5">
        <v>0</v>
      </c>
      <c r="L37" s="11">
        <f t="shared" si="2"/>
        <v>129</v>
      </c>
      <c r="M37" s="32">
        <v>120</v>
      </c>
      <c r="N37" s="5">
        <v>0</v>
      </c>
      <c r="O37" s="11">
        <f t="shared" si="3"/>
        <v>120</v>
      </c>
      <c r="P37" s="37"/>
      <c r="Q37" s="10">
        <f t="shared" si="8"/>
        <v>0.52083333333333359</v>
      </c>
      <c r="R37" s="4">
        <v>126</v>
      </c>
      <c r="S37" s="5">
        <v>0</v>
      </c>
      <c r="T37" s="11">
        <f t="shared" si="4"/>
        <v>126</v>
      </c>
      <c r="U37" s="32">
        <v>90</v>
      </c>
      <c r="V37" s="5">
        <v>0</v>
      </c>
      <c r="W37" s="11">
        <f t="shared" si="5"/>
        <v>90</v>
      </c>
      <c r="X37" s="37"/>
    </row>
    <row r="38" spans="1:24" ht="13.5" customHeight="1" x14ac:dyDescent="0.3">
      <c r="A38" s="14">
        <f t="shared" si="6"/>
        <v>0.53125000000000022</v>
      </c>
      <c r="B38" s="15">
        <v>4</v>
      </c>
      <c r="C38" s="16">
        <v>0</v>
      </c>
      <c r="D38" s="17">
        <f t="shared" si="0"/>
        <v>4</v>
      </c>
      <c r="E38" s="33">
        <v>17</v>
      </c>
      <c r="F38" s="16">
        <v>0</v>
      </c>
      <c r="G38" s="17">
        <f t="shared" si="1"/>
        <v>17</v>
      </c>
      <c r="H38" s="37"/>
      <c r="I38" s="14">
        <f t="shared" si="7"/>
        <v>0.53125000000000022</v>
      </c>
      <c r="J38" s="15">
        <v>130</v>
      </c>
      <c r="K38" s="16">
        <v>0</v>
      </c>
      <c r="L38" s="17">
        <f t="shared" si="2"/>
        <v>130</v>
      </c>
      <c r="M38" s="33">
        <v>118</v>
      </c>
      <c r="N38" s="16">
        <v>0</v>
      </c>
      <c r="O38" s="17">
        <f t="shared" si="3"/>
        <v>118</v>
      </c>
      <c r="P38" s="37"/>
      <c r="Q38" s="14">
        <f t="shared" si="8"/>
        <v>0.53125000000000022</v>
      </c>
      <c r="R38" s="15">
        <v>88</v>
      </c>
      <c r="S38" s="16">
        <v>0</v>
      </c>
      <c r="T38" s="17">
        <f t="shared" si="4"/>
        <v>88</v>
      </c>
      <c r="U38" s="33">
        <v>122</v>
      </c>
      <c r="V38" s="16">
        <v>0</v>
      </c>
      <c r="W38" s="17">
        <f t="shared" si="5"/>
        <v>122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16</v>
      </c>
      <c r="C39" s="22">
        <f t="shared" si="24"/>
        <v>0</v>
      </c>
      <c r="D39" s="29">
        <f t="shared" si="0"/>
        <v>16</v>
      </c>
      <c r="E39" s="34">
        <f>SUM(E35:E38)</f>
        <v>50</v>
      </c>
      <c r="F39" s="22">
        <f>SUM(F35:F38)</f>
        <v>0</v>
      </c>
      <c r="G39" s="29">
        <f t="shared" si="1"/>
        <v>50</v>
      </c>
      <c r="H39" s="37"/>
      <c r="I39" s="20" t="s">
        <v>4</v>
      </c>
      <c r="J39" s="21">
        <f t="shared" ref="J39:K39" si="25">SUM(J35:J38)</f>
        <v>525</v>
      </c>
      <c r="K39" s="22">
        <f t="shared" si="25"/>
        <v>0</v>
      </c>
      <c r="L39" s="29">
        <f t="shared" si="2"/>
        <v>525</v>
      </c>
      <c r="M39" s="34">
        <f>SUM(M35:M38)</f>
        <v>461</v>
      </c>
      <c r="N39" s="22">
        <f>SUM(N35:N38)</f>
        <v>0</v>
      </c>
      <c r="O39" s="29">
        <f t="shared" si="3"/>
        <v>461</v>
      </c>
      <c r="P39" s="37"/>
      <c r="Q39" s="20" t="s">
        <v>4</v>
      </c>
      <c r="R39" s="21">
        <f t="shared" ref="R39:S39" si="26">SUM(R35:R38)</f>
        <v>395</v>
      </c>
      <c r="S39" s="22">
        <f t="shared" si="26"/>
        <v>0</v>
      </c>
      <c r="T39" s="29">
        <f t="shared" si="4"/>
        <v>395</v>
      </c>
      <c r="U39" s="34">
        <f>SUM(U35:U38)</f>
        <v>436</v>
      </c>
      <c r="V39" s="22">
        <f>SUM(V35:V38)</f>
        <v>0</v>
      </c>
      <c r="W39" s="29">
        <f t="shared" si="5"/>
        <v>436</v>
      </c>
      <c r="X39" s="37"/>
    </row>
    <row r="40" spans="1:24" ht="13.5" customHeight="1" x14ac:dyDescent="0.3">
      <c r="A40" s="9">
        <f>A38+"00:15"</f>
        <v>0.54166666666666685</v>
      </c>
      <c r="B40" s="2">
        <v>8</v>
      </c>
      <c r="C40" s="3">
        <v>0</v>
      </c>
      <c r="D40" s="8">
        <f t="shared" si="0"/>
        <v>8</v>
      </c>
      <c r="E40" s="31">
        <v>17</v>
      </c>
      <c r="F40" s="3">
        <v>0</v>
      </c>
      <c r="G40" s="8">
        <f t="shared" si="1"/>
        <v>17</v>
      </c>
      <c r="H40" s="37"/>
      <c r="I40" s="9">
        <f>I38+"00:15"</f>
        <v>0.54166666666666685</v>
      </c>
      <c r="J40" s="2">
        <v>150</v>
      </c>
      <c r="K40" s="3">
        <v>0</v>
      </c>
      <c r="L40" s="8">
        <f t="shared" si="2"/>
        <v>150</v>
      </c>
      <c r="M40" s="31">
        <v>91</v>
      </c>
      <c r="N40" s="3">
        <v>0</v>
      </c>
      <c r="O40" s="8">
        <f t="shared" si="3"/>
        <v>91</v>
      </c>
      <c r="P40" s="37"/>
      <c r="Q40" s="9">
        <f>Q38+"00:15"</f>
        <v>0.54166666666666685</v>
      </c>
      <c r="R40" s="2">
        <v>121</v>
      </c>
      <c r="S40" s="3">
        <v>0</v>
      </c>
      <c r="T40" s="8">
        <f t="shared" si="4"/>
        <v>121</v>
      </c>
      <c r="U40" s="31">
        <v>157</v>
      </c>
      <c r="V40" s="3">
        <v>0</v>
      </c>
      <c r="W40" s="8">
        <f t="shared" si="5"/>
        <v>157</v>
      </c>
      <c r="X40" s="37"/>
    </row>
    <row r="41" spans="1:24" ht="13.5" customHeight="1" x14ac:dyDescent="0.3">
      <c r="A41" s="10">
        <f t="shared" si="6"/>
        <v>0.55208333333333348</v>
      </c>
      <c r="B41" s="4">
        <v>13</v>
      </c>
      <c r="C41" s="5">
        <v>0</v>
      </c>
      <c r="D41" s="11">
        <f t="shared" si="0"/>
        <v>13</v>
      </c>
      <c r="E41" s="32">
        <v>18</v>
      </c>
      <c r="F41" s="5">
        <v>0</v>
      </c>
      <c r="G41" s="11">
        <f t="shared" si="1"/>
        <v>18</v>
      </c>
      <c r="H41" s="37"/>
      <c r="I41" s="10">
        <f t="shared" si="7"/>
        <v>0.55208333333333348</v>
      </c>
      <c r="J41" s="4">
        <v>112</v>
      </c>
      <c r="K41" s="5">
        <v>0</v>
      </c>
      <c r="L41" s="11">
        <f t="shared" si="2"/>
        <v>112</v>
      </c>
      <c r="M41" s="32">
        <v>110</v>
      </c>
      <c r="N41" s="5">
        <v>0</v>
      </c>
      <c r="O41" s="11">
        <f t="shared" si="3"/>
        <v>110</v>
      </c>
      <c r="P41" s="37"/>
      <c r="Q41" s="10">
        <f t="shared" si="8"/>
        <v>0.55208333333333348</v>
      </c>
      <c r="R41" s="4">
        <v>110</v>
      </c>
      <c r="S41" s="5">
        <v>0</v>
      </c>
      <c r="T41" s="11">
        <f t="shared" si="4"/>
        <v>110</v>
      </c>
      <c r="U41" s="32">
        <v>128</v>
      </c>
      <c r="V41" s="5">
        <v>0</v>
      </c>
      <c r="W41" s="11">
        <f t="shared" si="5"/>
        <v>128</v>
      </c>
      <c r="X41" s="37"/>
    </row>
    <row r="42" spans="1:24" ht="13.5" customHeight="1" x14ac:dyDescent="0.3">
      <c r="A42" s="10">
        <f t="shared" si="6"/>
        <v>0.56250000000000011</v>
      </c>
      <c r="B42" s="4">
        <v>8</v>
      </c>
      <c r="C42" s="5">
        <v>0</v>
      </c>
      <c r="D42" s="11">
        <f t="shared" si="0"/>
        <v>8</v>
      </c>
      <c r="E42" s="32">
        <v>9</v>
      </c>
      <c r="F42" s="5">
        <v>0</v>
      </c>
      <c r="G42" s="11">
        <f t="shared" si="1"/>
        <v>9</v>
      </c>
      <c r="H42" s="37"/>
      <c r="I42" s="10">
        <f t="shared" si="7"/>
        <v>0.56250000000000011</v>
      </c>
      <c r="J42" s="4">
        <v>110</v>
      </c>
      <c r="K42" s="5">
        <v>0</v>
      </c>
      <c r="L42" s="11">
        <f t="shared" si="2"/>
        <v>110</v>
      </c>
      <c r="M42" s="32">
        <v>97</v>
      </c>
      <c r="N42" s="5">
        <v>0</v>
      </c>
      <c r="O42" s="11">
        <f t="shared" si="3"/>
        <v>97</v>
      </c>
      <c r="P42" s="37"/>
      <c r="Q42" s="10">
        <f t="shared" si="8"/>
        <v>0.56250000000000011</v>
      </c>
      <c r="R42" s="4">
        <v>130</v>
      </c>
      <c r="S42" s="5">
        <v>0</v>
      </c>
      <c r="T42" s="11">
        <f t="shared" si="4"/>
        <v>130</v>
      </c>
      <c r="U42" s="32">
        <v>146</v>
      </c>
      <c r="V42" s="5">
        <v>0</v>
      </c>
      <c r="W42" s="11">
        <f t="shared" si="5"/>
        <v>146</v>
      </c>
      <c r="X42" s="37"/>
    </row>
    <row r="43" spans="1:24" ht="13.5" customHeight="1" x14ac:dyDescent="0.3">
      <c r="A43" s="14">
        <f t="shared" si="6"/>
        <v>0.57291666666666674</v>
      </c>
      <c r="B43" s="15">
        <v>12</v>
      </c>
      <c r="C43" s="16">
        <v>0</v>
      </c>
      <c r="D43" s="17">
        <f t="shared" si="0"/>
        <v>12</v>
      </c>
      <c r="E43" s="33">
        <v>12</v>
      </c>
      <c r="F43" s="16">
        <v>0</v>
      </c>
      <c r="G43" s="17">
        <f t="shared" si="1"/>
        <v>12</v>
      </c>
      <c r="H43" s="37"/>
      <c r="I43" s="14">
        <f t="shared" si="7"/>
        <v>0.57291666666666674</v>
      </c>
      <c r="J43" s="15">
        <v>130</v>
      </c>
      <c r="K43" s="16">
        <v>0</v>
      </c>
      <c r="L43" s="17">
        <f t="shared" si="2"/>
        <v>130</v>
      </c>
      <c r="M43" s="33">
        <v>106</v>
      </c>
      <c r="N43" s="16">
        <v>0</v>
      </c>
      <c r="O43" s="17">
        <f t="shared" si="3"/>
        <v>106</v>
      </c>
      <c r="P43" s="37"/>
      <c r="Q43" s="14">
        <f t="shared" si="8"/>
        <v>0.57291666666666674</v>
      </c>
      <c r="R43" s="15">
        <v>95</v>
      </c>
      <c r="S43" s="16">
        <v>0</v>
      </c>
      <c r="T43" s="17">
        <f t="shared" si="4"/>
        <v>95</v>
      </c>
      <c r="U43" s="33">
        <v>142</v>
      </c>
      <c r="V43" s="16">
        <v>0</v>
      </c>
      <c r="W43" s="17">
        <f t="shared" si="5"/>
        <v>142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41</v>
      </c>
      <c r="C44" s="22">
        <f t="shared" si="27"/>
        <v>0</v>
      </c>
      <c r="D44" s="29">
        <f t="shared" si="0"/>
        <v>41</v>
      </c>
      <c r="E44" s="34">
        <f>SUM(E40:E43)</f>
        <v>56</v>
      </c>
      <c r="F44" s="22">
        <f>SUM(F40:F43)</f>
        <v>0</v>
      </c>
      <c r="G44" s="29">
        <f t="shared" si="1"/>
        <v>56</v>
      </c>
      <c r="H44" s="37"/>
      <c r="I44" s="20" t="s">
        <v>4</v>
      </c>
      <c r="J44" s="21">
        <f t="shared" ref="J44:K44" si="28">SUM(J40:J43)</f>
        <v>502</v>
      </c>
      <c r="K44" s="22">
        <f t="shared" si="28"/>
        <v>0</v>
      </c>
      <c r="L44" s="29">
        <f t="shared" si="2"/>
        <v>502</v>
      </c>
      <c r="M44" s="34">
        <f>SUM(M40:M43)</f>
        <v>404</v>
      </c>
      <c r="N44" s="22">
        <f>SUM(N40:N43)</f>
        <v>0</v>
      </c>
      <c r="O44" s="29">
        <f t="shared" si="3"/>
        <v>404</v>
      </c>
      <c r="P44" s="37"/>
      <c r="Q44" s="20" t="s">
        <v>4</v>
      </c>
      <c r="R44" s="21">
        <f t="shared" ref="R44:S44" si="29">SUM(R40:R43)</f>
        <v>456</v>
      </c>
      <c r="S44" s="22">
        <f t="shared" si="29"/>
        <v>0</v>
      </c>
      <c r="T44" s="29">
        <f t="shared" si="4"/>
        <v>456</v>
      </c>
      <c r="U44" s="34">
        <f>SUM(U40:U43)</f>
        <v>573</v>
      </c>
      <c r="V44" s="22">
        <f>SUM(V40:V43)</f>
        <v>0</v>
      </c>
      <c r="W44" s="29">
        <f t="shared" si="5"/>
        <v>573</v>
      </c>
      <c r="X44" s="37"/>
    </row>
    <row r="45" spans="1:24" ht="13.5" customHeight="1" x14ac:dyDescent="0.3">
      <c r="A45" s="9">
        <f>A43+"00:15"</f>
        <v>0.58333333333333337</v>
      </c>
      <c r="B45" s="2">
        <v>4</v>
      </c>
      <c r="C45" s="3">
        <v>0</v>
      </c>
      <c r="D45" s="8">
        <f t="shared" si="0"/>
        <v>4</v>
      </c>
      <c r="E45" s="31">
        <v>11</v>
      </c>
      <c r="F45" s="3">
        <v>0</v>
      </c>
      <c r="G45" s="8">
        <f t="shared" si="1"/>
        <v>11</v>
      </c>
      <c r="H45" s="37"/>
      <c r="I45" s="9">
        <f>I43+"00:15"</f>
        <v>0.58333333333333337</v>
      </c>
      <c r="J45" s="2">
        <v>127</v>
      </c>
      <c r="K45" s="3">
        <v>0</v>
      </c>
      <c r="L45" s="8">
        <f t="shared" si="2"/>
        <v>127</v>
      </c>
      <c r="M45" s="31">
        <v>107</v>
      </c>
      <c r="N45" s="3">
        <v>0</v>
      </c>
      <c r="O45" s="8">
        <f t="shared" si="3"/>
        <v>107</v>
      </c>
      <c r="P45" s="37"/>
      <c r="Q45" s="9">
        <f>Q43+"00:15"</f>
        <v>0.58333333333333337</v>
      </c>
      <c r="R45" s="2">
        <v>81</v>
      </c>
      <c r="S45" s="3">
        <v>0</v>
      </c>
      <c r="T45" s="8">
        <f t="shared" si="4"/>
        <v>81</v>
      </c>
      <c r="U45" s="31">
        <v>115</v>
      </c>
      <c r="V45" s="3">
        <v>0</v>
      </c>
      <c r="W45" s="8">
        <f t="shared" si="5"/>
        <v>115</v>
      </c>
      <c r="X45" s="37"/>
    </row>
    <row r="46" spans="1:24" ht="13.5" customHeight="1" x14ac:dyDescent="0.3">
      <c r="A46" s="10">
        <f t="shared" si="6"/>
        <v>0.59375</v>
      </c>
      <c r="B46" s="4">
        <v>9</v>
      </c>
      <c r="C46" s="5">
        <v>0</v>
      </c>
      <c r="D46" s="11">
        <f t="shared" si="0"/>
        <v>9</v>
      </c>
      <c r="E46" s="32">
        <v>4</v>
      </c>
      <c r="F46" s="5">
        <v>0</v>
      </c>
      <c r="G46" s="11">
        <f t="shared" si="1"/>
        <v>4</v>
      </c>
      <c r="H46" s="37"/>
      <c r="I46" s="10">
        <f t="shared" si="7"/>
        <v>0.59375</v>
      </c>
      <c r="J46" s="4">
        <v>118</v>
      </c>
      <c r="K46" s="5">
        <v>0</v>
      </c>
      <c r="L46" s="11">
        <f t="shared" si="2"/>
        <v>118</v>
      </c>
      <c r="M46" s="32">
        <v>115</v>
      </c>
      <c r="N46" s="5">
        <v>0</v>
      </c>
      <c r="O46" s="11">
        <f t="shared" si="3"/>
        <v>115</v>
      </c>
      <c r="P46" s="37"/>
      <c r="Q46" s="10">
        <f t="shared" si="8"/>
        <v>0.59375</v>
      </c>
      <c r="R46" s="4">
        <v>96</v>
      </c>
      <c r="S46" s="5">
        <v>0</v>
      </c>
      <c r="T46" s="11">
        <f t="shared" si="4"/>
        <v>96</v>
      </c>
      <c r="U46" s="32">
        <v>121</v>
      </c>
      <c r="V46" s="5">
        <v>0</v>
      </c>
      <c r="W46" s="11">
        <f t="shared" si="5"/>
        <v>121</v>
      </c>
      <c r="X46" s="37"/>
    </row>
    <row r="47" spans="1:24" ht="13.5" customHeight="1" x14ac:dyDescent="0.3">
      <c r="A47" s="10">
        <f t="shared" si="6"/>
        <v>0.60416666666666663</v>
      </c>
      <c r="B47" s="4">
        <v>9</v>
      </c>
      <c r="C47" s="5">
        <v>1</v>
      </c>
      <c r="D47" s="11">
        <f t="shared" si="0"/>
        <v>10</v>
      </c>
      <c r="E47" s="32">
        <v>11</v>
      </c>
      <c r="F47" s="5">
        <v>0</v>
      </c>
      <c r="G47" s="11">
        <f t="shared" si="1"/>
        <v>11</v>
      </c>
      <c r="H47" s="37"/>
      <c r="I47" s="10">
        <f t="shared" si="7"/>
        <v>0.60416666666666663</v>
      </c>
      <c r="J47" s="4">
        <v>135</v>
      </c>
      <c r="K47" s="5">
        <v>0</v>
      </c>
      <c r="L47" s="11">
        <f t="shared" si="2"/>
        <v>135</v>
      </c>
      <c r="M47" s="32">
        <v>90</v>
      </c>
      <c r="N47" s="5">
        <v>0</v>
      </c>
      <c r="O47" s="11">
        <f t="shared" si="3"/>
        <v>90</v>
      </c>
      <c r="P47" s="37"/>
      <c r="Q47" s="10">
        <f t="shared" si="8"/>
        <v>0.60416666666666663</v>
      </c>
      <c r="R47" s="4">
        <v>108</v>
      </c>
      <c r="S47" s="5">
        <v>0</v>
      </c>
      <c r="T47" s="11">
        <f t="shared" si="4"/>
        <v>108</v>
      </c>
      <c r="U47" s="32">
        <v>110</v>
      </c>
      <c r="V47" s="5">
        <v>0</v>
      </c>
      <c r="W47" s="11">
        <f t="shared" si="5"/>
        <v>110</v>
      </c>
      <c r="X47" s="37"/>
    </row>
    <row r="48" spans="1:24" ht="13.5" customHeight="1" x14ac:dyDescent="0.3">
      <c r="A48" s="14">
        <f t="shared" si="6"/>
        <v>0.61458333333333326</v>
      </c>
      <c r="B48" s="15">
        <v>10</v>
      </c>
      <c r="C48" s="16">
        <v>0</v>
      </c>
      <c r="D48" s="17">
        <f t="shared" si="0"/>
        <v>10</v>
      </c>
      <c r="E48" s="33">
        <v>11</v>
      </c>
      <c r="F48" s="16">
        <v>0</v>
      </c>
      <c r="G48" s="17">
        <f t="shared" si="1"/>
        <v>11</v>
      </c>
      <c r="H48" s="37"/>
      <c r="I48" s="14">
        <f t="shared" si="7"/>
        <v>0.61458333333333326</v>
      </c>
      <c r="J48" s="15">
        <v>100</v>
      </c>
      <c r="K48" s="16">
        <v>0</v>
      </c>
      <c r="L48" s="17">
        <f t="shared" si="2"/>
        <v>100</v>
      </c>
      <c r="M48" s="33">
        <v>88</v>
      </c>
      <c r="N48" s="16">
        <v>0</v>
      </c>
      <c r="O48" s="17">
        <f t="shared" si="3"/>
        <v>88</v>
      </c>
      <c r="P48" s="37"/>
      <c r="Q48" s="14">
        <f t="shared" si="8"/>
        <v>0.61458333333333326</v>
      </c>
      <c r="R48" s="15">
        <v>85</v>
      </c>
      <c r="S48" s="16">
        <v>0</v>
      </c>
      <c r="T48" s="17">
        <f t="shared" si="4"/>
        <v>85</v>
      </c>
      <c r="U48" s="33">
        <v>137</v>
      </c>
      <c r="V48" s="16">
        <v>0</v>
      </c>
      <c r="W48" s="17">
        <f t="shared" si="5"/>
        <v>137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32</v>
      </c>
      <c r="C49" s="22">
        <f t="shared" si="30"/>
        <v>1</v>
      </c>
      <c r="D49" s="29">
        <f t="shared" si="0"/>
        <v>33</v>
      </c>
      <c r="E49" s="34">
        <f>SUM(E45:E48)</f>
        <v>37</v>
      </c>
      <c r="F49" s="22">
        <f>SUM(F45:F48)</f>
        <v>0</v>
      </c>
      <c r="G49" s="29">
        <f t="shared" si="1"/>
        <v>37</v>
      </c>
      <c r="H49" s="37"/>
      <c r="I49" s="20" t="s">
        <v>4</v>
      </c>
      <c r="J49" s="21">
        <f t="shared" ref="J49:K49" si="31">SUM(J45:J48)</f>
        <v>480</v>
      </c>
      <c r="K49" s="22">
        <f t="shared" si="31"/>
        <v>0</v>
      </c>
      <c r="L49" s="29">
        <f t="shared" si="2"/>
        <v>480</v>
      </c>
      <c r="M49" s="34">
        <f>SUM(M45:M48)</f>
        <v>400</v>
      </c>
      <c r="N49" s="22">
        <f>SUM(N45:N48)</f>
        <v>0</v>
      </c>
      <c r="O49" s="29">
        <f t="shared" si="3"/>
        <v>400</v>
      </c>
      <c r="P49" s="37"/>
      <c r="Q49" s="20" t="s">
        <v>4</v>
      </c>
      <c r="R49" s="21">
        <f t="shared" ref="R49:S49" si="32">SUM(R45:R48)</f>
        <v>370</v>
      </c>
      <c r="S49" s="22">
        <f t="shared" si="32"/>
        <v>0</v>
      </c>
      <c r="T49" s="29">
        <f t="shared" si="4"/>
        <v>370</v>
      </c>
      <c r="U49" s="34">
        <f>SUM(U45:U48)</f>
        <v>483</v>
      </c>
      <c r="V49" s="22">
        <f>SUM(V45:V48)</f>
        <v>0</v>
      </c>
      <c r="W49" s="29">
        <f t="shared" si="5"/>
        <v>483</v>
      </c>
      <c r="X49" s="37"/>
    </row>
    <row r="50" spans="1:24" ht="13.5" customHeight="1" x14ac:dyDescent="0.3">
      <c r="A50" s="9">
        <f>A48+"00:15"</f>
        <v>0.62499999999999989</v>
      </c>
      <c r="B50" s="2">
        <v>14</v>
      </c>
      <c r="C50" s="3">
        <v>0</v>
      </c>
      <c r="D50" s="8">
        <f t="shared" si="0"/>
        <v>14</v>
      </c>
      <c r="E50" s="31">
        <v>11</v>
      </c>
      <c r="F50" s="3">
        <v>0</v>
      </c>
      <c r="G50" s="8">
        <f t="shared" si="1"/>
        <v>11</v>
      </c>
      <c r="H50" s="37"/>
      <c r="I50" s="9">
        <f>I48+"00:15"</f>
        <v>0.62499999999999989</v>
      </c>
      <c r="J50" s="2">
        <v>106</v>
      </c>
      <c r="K50" s="3">
        <v>0</v>
      </c>
      <c r="L50" s="8">
        <f t="shared" si="2"/>
        <v>106</v>
      </c>
      <c r="M50" s="31">
        <v>95</v>
      </c>
      <c r="N50" s="3">
        <v>0</v>
      </c>
      <c r="O50" s="8">
        <f t="shared" si="3"/>
        <v>95</v>
      </c>
      <c r="P50" s="37"/>
      <c r="Q50" s="9">
        <f>Q48+"00:15"</f>
        <v>0.62499999999999989</v>
      </c>
      <c r="R50" s="2">
        <v>98</v>
      </c>
      <c r="S50" s="3">
        <v>0</v>
      </c>
      <c r="T50" s="8">
        <f t="shared" si="4"/>
        <v>98</v>
      </c>
      <c r="U50" s="31">
        <v>119</v>
      </c>
      <c r="V50" s="3">
        <v>0</v>
      </c>
      <c r="W50" s="8">
        <f t="shared" si="5"/>
        <v>119</v>
      </c>
      <c r="X50" s="37"/>
    </row>
    <row r="51" spans="1:24" ht="13.5" customHeight="1" x14ac:dyDescent="0.3">
      <c r="A51" s="10">
        <f t="shared" si="6"/>
        <v>0.63541666666666652</v>
      </c>
      <c r="B51" s="4">
        <v>21</v>
      </c>
      <c r="C51" s="5">
        <v>0</v>
      </c>
      <c r="D51" s="11">
        <f t="shared" si="0"/>
        <v>21</v>
      </c>
      <c r="E51" s="32">
        <v>18</v>
      </c>
      <c r="F51" s="5">
        <v>0</v>
      </c>
      <c r="G51" s="11">
        <f t="shared" si="1"/>
        <v>18</v>
      </c>
      <c r="H51" s="37"/>
      <c r="I51" s="10">
        <f t="shared" si="7"/>
        <v>0.63541666666666652</v>
      </c>
      <c r="J51" s="4">
        <v>135</v>
      </c>
      <c r="K51" s="5">
        <v>0</v>
      </c>
      <c r="L51" s="11">
        <f t="shared" si="2"/>
        <v>135</v>
      </c>
      <c r="M51" s="32">
        <v>108</v>
      </c>
      <c r="N51" s="5">
        <v>0</v>
      </c>
      <c r="O51" s="11">
        <f t="shared" si="3"/>
        <v>108</v>
      </c>
      <c r="P51" s="37"/>
      <c r="Q51" s="10">
        <f t="shared" si="8"/>
        <v>0.63541666666666652</v>
      </c>
      <c r="R51" s="4">
        <v>109</v>
      </c>
      <c r="S51" s="5">
        <v>0</v>
      </c>
      <c r="T51" s="11">
        <f t="shared" si="4"/>
        <v>109</v>
      </c>
      <c r="U51" s="32">
        <v>147</v>
      </c>
      <c r="V51" s="5">
        <v>0</v>
      </c>
      <c r="W51" s="11">
        <f t="shared" si="5"/>
        <v>147</v>
      </c>
      <c r="X51" s="37"/>
    </row>
    <row r="52" spans="1:24" ht="13.5" customHeight="1" x14ac:dyDescent="0.3">
      <c r="A52" s="10">
        <f t="shared" si="6"/>
        <v>0.64583333333333315</v>
      </c>
      <c r="B52" s="4">
        <v>14</v>
      </c>
      <c r="C52" s="5">
        <v>0</v>
      </c>
      <c r="D52" s="11">
        <f t="shared" si="0"/>
        <v>14</v>
      </c>
      <c r="E52" s="32">
        <v>11</v>
      </c>
      <c r="F52" s="5">
        <v>0</v>
      </c>
      <c r="G52" s="11">
        <f t="shared" si="1"/>
        <v>11</v>
      </c>
      <c r="H52" s="37"/>
      <c r="I52" s="10">
        <f t="shared" si="7"/>
        <v>0.64583333333333315</v>
      </c>
      <c r="J52" s="4">
        <v>108</v>
      </c>
      <c r="K52" s="5">
        <v>0</v>
      </c>
      <c r="L52" s="11">
        <f t="shared" si="2"/>
        <v>108</v>
      </c>
      <c r="M52" s="32">
        <v>105</v>
      </c>
      <c r="N52" s="5">
        <v>0</v>
      </c>
      <c r="O52" s="11">
        <f t="shared" si="3"/>
        <v>105</v>
      </c>
      <c r="P52" s="37"/>
      <c r="Q52" s="10">
        <f t="shared" si="8"/>
        <v>0.64583333333333315</v>
      </c>
      <c r="R52" s="4">
        <v>115</v>
      </c>
      <c r="S52" s="5">
        <v>0</v>
      </c>
      <c r="T52" s="11">
        <f t="shared" si="4"/>
        <v>115</v>
      </c>
      <c r="U52" s="32">
        <v>152</v>
      </c>
      <c r="V52" s="5">
        <v>0</v>
      </c>
      <c r="W52" s="11">
        <f t="shared" si="5"/>
        <v>152</v>
      </c>
      <c r="X52" s="37"/>
    </row>
    <row r="53" spans="1:24" ht="13.5" customHeight="1" x14ac:dyDescent="0.3">
      <c r="A53" s="14">
        <f t="shared" si="6"/>
        <v>0.65624999999999978</v>
      </c>
      <c r="B53" s="15">
        <v>9</v>
      </c>
      <c r="C53" s="16">
        <v>0</v>
      </c>
      <c r="D53" s="17">
        <f t="shared" si="0"/>
        <v>9</v>
      </c>
      <c r="E53" s="33">
        <v>19</v>
      </c>
      <c r="F53" s="16">
        <v>0</v>
      </c>
      <c r="G53" s="17">
        <f t="shared" si="1"/>
        <v>19</v>
      </c>
      <c r="H53" s="37"/>
      <c r="I53" s="14">
        <f t="shared" si="7"/>
        <v>0.65624999999999978</v>
      </c>
      <c r="J53" s="15">
        <v>123</v>
      </c>
      <c r="K53" s="16">
        <v>0</v>
      </c>
      <c r="L53" s="17">
        <f t="shared" si="2"/>
        <v>123</v>
      </c>
      <c r="M53" s="33">
        <v>103</v>
      </c>
      <c r="N53" s="16">
        <v>0</v>
      </c>
      <c r="O53" s="17">
        <f t="shared" si="3"/>
        <v>103</v>
      </c>
      <c r="P53" s="37"/>
      <c r="Q53" s="14">
        <f t="shared" si="8"/>
        <v>0.65624999999999978</v>
      </c>
      <c r="R53" s="15">
        <v>87</v>
      </c>
      <c r="S53" s="16">
        <v>0</v>
      </c>
      <c r="T53" s="17">
        <f t="shared" si="4"/>
        <v>87</v>
      </c>
      <c r="U53" s="33">
        <v>132</v>
      </c>
      <c r="V53" s="16">
        <v>0</v>
      </c>
      <c r="W53" s="17">
        <f t="shared" si="5"/>
        <v>132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58</v>
      </c>
      <c r="C54" s="22">
        <f t="shared" si="33"/>
        <v>0</v>
      </c>
      <c r="D54" s="29">
        <f t="shared" si="0"/>
        <v>58</v>
      </c>
      <c r="E54" s="34">
        <f>SUM(E50:E53)</f>
        <v>59</v>
      </c>
      <c r="F54" s="22">
        <f>SUM(F50:F53)</f>
        <v>0</v>
      </c>
      <c r="G54" s="29">
        <f t="shared" si="1"/>
        <v>59</v>
      </c>
      <c r="H54" s="37"/>
      <c r="I54" s="20" t="s">
        <v>4</v>
      </c>
      <c r="J54" s="21">
        <f t="shared" ref="J54:K54" si="34">SUM(J50:J53)</f>
        <v>472</v>
      </c>
      <c r="K54" s="22">
        <f t="shared" si="34"/>
        <v>0</v>
      </c>
      <c r="L54" s="29">
        <f t="shared" si="2"/>
        <v>472</v>
      </c>
      <c r="M54" s="34">
        <f>SUM(M50:M53)</f>
        <v>411</v>
      </c>
      <c r="N54" s="22">
        <f>SUM(N50:N53)</f>
        <v>0</v>
      </c>
      <c r="O54" s="29">
        <f t="shared" si="3"/>
        <v>411</v>
      </c>
      <c r="P54" s="37"/>
      <c r="Q54" s="20" t="s">
        <v>4</v>
      </c>
      <c r="R54" s="21">
        <f t="shared" ref="R54:S54" si="35">SUM(R50:R53)</f>
        <v>409</v>
      </c>
      <c r="S54" s="22">
        <f t="shared" si="35"/>
        <v>0</v>
      </c>
      <c r="T54" s="29">
        <f t="shared" si="4"/>
        <v>409</v>
      </c>
      <c r="U54" s="34">
        <f>SUM(U50:U53)</f>
        <v>550</v>
      </c>
      <c r="V54" s="22">
        <f>SUM(V50:V53)</f>
        <v>0</v>
      </c>
      <c r="W54" s="29">
        <f t="shared" si="5"/>
        <v>550</v>
      </c>
      <c r="X54" s="37"/>
    </row>
    <row r="55" spans="1:24" ht="13.5" customHeight="1" x14ac:dyDescent="0.3">
      <c r="A55" s="9">
        <f>A53+"00:15"</f>
        <v>0.66666666666666641</v>
      </c>
      <c r="B55" s="2">
        <v>11</v>
      </c>
      <c r="C55" s="3">
        <v>0</v>
      </c>
      <c r="D55" s="8">
        <f t="shared" si="0"/>
        <v>11</v>
      </c>
      <c r="E55" s="31">
        <v>17</v>
      </c>
      <c r="F55" s="3">
        <v>0</v>
      </c>
      <c r="G55" s="8">
        <f t="shared" si="1"/>
        <v>17</v>
      </c>
      <c r="H55" s="37"/>
      <c r="I55" s="9">
        <f>I53+"00:15"</f>
        <v>0.66666666666666641</v>
      </c>
      <c r="J55" s="2">
        <v>95</v>
      </c>
      <c r="K55" s="3">
        <v>0</v>
      </c>
      <c r="L55" s="8">
        <f t="shared" si="2"/>
        <v>95</v>
      </c>
      <c r="M55" s="31">
        <v>120</v>
      </c>
      <c r="N55" s="3">
        <v>0</v>
      </c>
      <c r="O55" s="8">
        <f t="shared" si="3"/>
        <v>120</v>
      </c>
      <c r="P55" s="37"/>
      <c r="Q55" s="9">
        <f>Q53+"00:15"</f>
        <v>0.66666666666666641</v>
      </c>
      <c r="R55" s="2">
        <v>126</v>
      </c>
      <c r="S55" s="3">
        <v>0</v>
      </c>
      <c r="T55" s="8">
        <f t="shared" si="4"/>
        <v>126</v>
      </c>
      <c r="U55" s="31">
        <v>181</v>
      </c>
      <c r="V55" s="3">
        <v>0</v>
      </c>
      <c r="W55" s="8">
        <f t="shared" si="5"/>
        <v>181</v>
      </c>
      <c r="X55" s="37"/>
    </row>
    <row r="56" spans="1:24" ht="13.5" customHeight="1" x14ac:dyDescent="0.3">
      <c r="A56" s="10">
        <f t="shared" si="6"/>
        <v>0.67708333333333304</v>
      </c>
      <c r="B56" s="4">
        <v>16</v>
      </c>
      <c r="C56" s="5">
        <v>0</v>
      </c>
      <c r="D56" s="11">
        <f t="shared" si="0"/>
        <v>16</v>
      </c>
      <c r="E56" s="32">
        <v>12</v>
      </c>
      <c r="F56" s="5">
        <v>0</v>
      </c>
      <c r="G56" s="11">
        <f t="shared" si="1"/>
        <v>12</v>
      </c>
      <c r="H56" s="37"/>
      <c r="I56" s="10">
        <f t="shared" si="7"/>
        <v>0.67708333333333304</v>
      </c>
      <c r="J56" s="4">
        <v>105</v>
      </c>
      <c r="K56" s="5">
        <v>0</v>
      </c>
      <c r="L56" s="11">
        <f t="shared" si="2"/>
        <v>105</v>
      </c>
      <c r="M56" s="32">
        <v>130</v>
      </c>
      <c r="N56" s="5">
        <v>0</v>
      </c>
      <c r="O56" s="11">
        <f t="shared" si="3"/>
        <v>130</v>
      </c>
      <c r="P56" s="37"/>
      <c r="Q56" s="10">
        <f t="shared" si="8"/>
        <v>0.67708333333333304</v>
      </c>
      <c r="R56" s="4">
        <v>154</v>
      </c>
      <c r="S56" s="5">
        <v>0</v>
      </c>
      <c r="T56" s="11">
        <f t="shared" si="4"/>
        <v>154</v>
      </c>
      <c r="U56" s="32">
        <v>146</v>
      </c>
      <c r="V56" s="5">
        <v>0</v>
      </c>
      <c r="W56" s="11">
        <f t="shared" si="5"/>
        <v>146</v>
      </c>
      <c r="X56" s="37"/>
    </row>
    <row r="57" spans="1:24" ht="13.5" customHeight="1" x14ac:dyDescent="0.3">
      <c r="A57" s="10">
        <f t="shared" si="6"/>
        <v>0.68749999999999967</v>
      </c>
      <c r="B57" s="4">
        <v>14</v>
      </c>
      <c r="C57" s="5">
        <v>0</v>
      </c>
      <c r="D57" s="11">
        <f t="shared" si="0"/>
        <v>14</v>
      </c>
      <c r="E57" s="32">
        <v>7</v>
      </c>
      <c r="F57" s="5">
        <v>0</v>
      </c>
      <c r="G57" s="11">
        <f t="shared" si="1"/>
        <v>7</v>
      </c>
      <c r="H57" s="37"/>
      <c r="I57" s="10">
        <f t="shared" si="7"/>
        <v>0.68749999999999967</v>
      </c>
      <c r="J57" s="4">
        <v>115</v>
      </c>
      <c r="K57" s="5">
        <v>0</v>
      </c>
      <c r="L57" s="11">
        <f t="shared" si="2"/>
        <v>115</v>
      </c>
      <c r="M57" s="32">
        <v>110</v>
      </c>
      <c r="N57" s="5">
        <v>0</v>
      </c>
      <c r="O57" s="11">
        <f t="shared" si="3"/>
        <v>110</v>
      </c>
      <c r="P57" s="37"/>
      <c r="Q57" s="10">
        <f t="shared" si="8"/>
        <v>0.68749999999999967</v>
      </c>
      <c r="R57" s="4">
        <v>150</v>
      </c>
      <c r="S57" s="5">
        <v>0</v>
      </c>
      <c r="T57" s="11">
        <f t="shared" si="4"/>
        <v>150</v>
      </c>
      <c r="U57" s="32">
        <v>176</v>
      </c>
      <c r="V57" s="5">
        <v>0</v>
      </c>
      <c r="W57" s="11">
        <f t="shared" si="5"/>
        <v>176</v>
      </c>
      <c r="X57" s="37"/>
    </row>
    <row r="58" spans="1:24" ht="13.5" customHeight="1" x14ac:dyDescent="0.3">
      <c r="A58" s="14">
        <f t="shared" si="6"/>
        <v>0.6979166666666663</v>
      </c>
      <c r="B58" s="15">
        <v>14</v>
      </c>
      <c r="C58" s="16">
        <v>0</v>
      </c>
      <c r="D58" s="17">
        <f t="shared" si="0"/>
        <v>14</v>
      </c>
      <c r="E58" s="33">
        <v>14</v>
      </c>
      <c r="F58" s="16">
        <v>0</v>
      </c>
      <c r="G58" s="17">
        <f t="shared" si="1"/>
        <v>14</v>
      </c>
      <c r="H58" s="37"/>
      <c r="I58" s="14">
        <f t="shared" si="7"/>
        <v>0.6979166666666663</v>
      </c>
      <c r="J58" s="15">
        <v>140</v>
      </c>
      <c r="K58" s="16">
        <v>0</v>
      </c>
      <c r="L58" s="17">
        <f t="shared" si="2"/>
        <v>140</v>
      </c>
      <c r="M58" s="33">
        <v>120</v>
      </c>
      <c r="N58" s="16">
        <v>0</v>
      </c>
      <c r="O58" s="17">
        <f t="shared" si="3"/>
        <v>120</v>
      </c>
      <c r="P58" s="37"/>
      <c r="Q58" s="14">
        <f t="shared" si="8"/>
        <v>0.6979166666666663</v>
      </c>
      <c r="R58" s="15">
        <v>130</v>
      </c>
      <c r="S58" s="16">
        <v>0</v>
      </c>
      <c r="T58" s="17">
        <f t="shared" si="4"/>
        <v>130</v>
      </c>
      <c r="U58" s="33">
        <v>140</v>
      </c>
      <c r="V58" s="16">
        <v>0</v>
      </c>
      <c r="W58" s="17">
        <f t="shared" si="5"/>
        <v>140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55</v>
      </c>
      <c r="C59" s="22">
        <f t="shared" si="36"/>
        <v>0</v>
      </c>
      <c r="D59" s="29">
        <f t="shared" si="0"/>
        <v>55</v>
      </c>
      <c r="E59" s="34">
        <f>SUM(E55:E58)</f>
        <v>50</v>
      </c>
      <c r="F59" s="22">
        <f>SUM(F55:F58)</f>
        <v>0</v>
      </c>
      <c r="G59" s="29">
        <f t="shared" si="1"/>
        <v>50</v>
      </c>
      <c r="H59" s="37"/>
      <c r="I59" s="20" t="s">
        <v>4</v>
      </c>
      <c r="J59" s="21">
        <f t="shared" ref="J59:K59" si="37">SUM(J55:J58)</f>
        <v>455</v>
      </c>
      <c r="K59" s="22">
        <f t="shared" si="37"/>
        <v>0</v>
      </c>
      <c r="L59" s="29">
        <f t="shared" si="2"/>
        <v>455</v>
      </c>
      <c r="M59" s="34">
        <f>SUM(M55:M58)</f>
        <v>480</v>
      </c>
      <c r="N59" s="22">
        <f>SUM(N55:N58)</f>
        <v>0</v>
      </c>
      <c r="O59" s="29">
        <f t="shared" si="3"/>
        <v>480</v>
      </c>
      <c r="P59" s="37"/>
      <c r="Q59" s="20" t="s">
        <v>4</v>
      </c>
      <c r="R59" s="21">
        <f t="shared" ref="R59:S59" si="38">SUM(R55:R58)</f>
        <v>560</v>
      </c>
      <c r="S59" s="22">
        <f t="shared" si="38"/>
        <v>0</v>
      </c>
      <c r="T59" s="29">
        <f t="shared" si="4"/>
        <v>560</v>
      </c>
      <c r="U59" s="34">
        <f>SUM(U55:U58)</f>
        <v>643</v>
      </c>
      <c r="V59" s="22">
        <f>SUM(V55:V58)</f>
        <v>0</v>
      </c>
      <c r="W59" s="29">
        <f t="shared" si="5"/>
        <v>643</v>
      </c>
      <c r="X59" s="37"/>
    </row>
    <row r="60" spans="1:24" ht="13.5" customHeight="1" x14ac:dyDescent="0.3">
      <c r="A60" s="9">
        <f>A58+"00:15"</f>
        <v>0.70833333333333293</v>
      </c>
      <c r="B60" s="2">
        <v>32</v>
      </c>
      <c r="C60" s="3">
        <v>0</v>
      </c>
      <c r="D60" s="8">
        <f t="shared" si="0"/>
        <v>32</v>
      </c>
      <c r="E60" s="31">
        <v>29</v>
      </c>
      <c r="F60" s="3">
        <v>0</v>
      </c>
      <c r="G60" s="8">
        <f t="shared" si="1"/>
        <v>29</v>
      </c>
      <c r="H60" s="37"/>
      <c r="I60" s="9">
        <f>I58+"00:15"</f>
        <v>0.70833333333333293</v>
      </c>
      <c r="J60" s="2">
        <v>129</v>
      </c>
      <c r="K60" s="3">
        <v>0</v>
      </c>
      <c r="L60" s="8">
        <f t="shared" si="2"/>
        <v>129</v>
      </c>
      <c r="M60" s="31">
        <v>112</v>
      </c>
      <c r="N60" s="3">
        <v>0</v>
      </c>
      <c r="O60" s="8">
        <f t="shared" si="3"/>
        <v>112</v>
      </c>
      <c r="P60" s="37"/>
      <c r="Q60" s="9">
        <f>Q58+"00:15"</f>
        <v>0.70833333333333293</v>
      </c>
      <c r="R60" s="2">
        <v>140</v>
      </c>
      <c r="S60" s="3">
        <v>0</v>
      </c>
      <c r="T60" s="8">
        <f t="shared" si="4"/>
        <v>140</v>
      </c>
      <c r="U60" s="31">
        <v>170</v>
      </c>
      <c r="V60" s="3">
        <v>0</v>
      </c>
      <c r="W60" s="8">
        <f t="shared" si="5"/>
        <v>170</v>
      </c>
      <c r="X60" s="37"/>
    </row>
    <row r="61" spans="1:24" ht="13.5" customHeight="1" x14ac:dyDescent="0.3">
      <c r="A61" s="10">
        <f t="shared" si="6"/>
        <v>0.71874999999999956</v>
      </c>
      <c r="B61" s="4">
        <v>18</v>
      </c>
      <c r="C61" s="5">
        <v>0</v>
      </c>
      <c r="D61" s="11">
        <f t="shared" si="0"/>
        <v>18</v>
      </c>
      <c r="E61" s="32">
        <v>13</v>
      </c>
      <c r="F61" s="5">
        <v>0</v>
      </c>
      <c r="G61" s="11">
        <f t="shared" si="1"/>
        <v>13</v>
      </c>
      <c r="H61" s="37"/>
      <c r="I61" s="10">
        <f t="shared" si="7"/>
        <v>0.71874999999999956</v>
      </c>
      <c r="J61" s="4">
        <v>130</v>
      </c>
      <c r="K61" s="5">
        <v>0</v>
      </c>
      <c r="L61" s="11">
        <f t="shared" si="2"/>
        <v>130</v>
      </c>
      <c r="M61" s="32">
        <v>151</v>
      </c>
      <c r="N61" s="5">
        <v>0</v>
      </c>
      <c r="O61" s="11">
        <f t="shared" si="3"/>
        <v>151</v>
      </c>
      <c r="P61" s="37"/>
      <c r="Q61" s="10">
        <f t="shared" si="8"/>
        <v>0.71874999999999956</v>
      </c>
      <c r="R61" s="4">
        <v>126</v>
      </c>
      <c r="S61" s="5">
        <v>0</v>
      </c>
      <c r="T61" s="11">
        <f t="shared" si="4"/>
        <v>126</v>
      </c>
      <c r="U61" s="32">
        <v>169</v>
      </c>
      <c r="V61" s="5">
        <v>0</v>
      </c>
      <c r="W61" s="11">
        <f t="shared" si="5"/>
        <v>169</v>
      </c>
      <c r="X61" s="37"/>
    </row>
    <row r="62" spans="1:24" ht="13.5" customHeight="1" x14ac:dyDescent="0.3">
      <c r="A62" s="10">
        <f t="shared" si="6"/>
        <v>0.72916666666666619</v>
      </c>
      <c r="B62" s="4">
        <v>25</v>
      </c>
      <c r="C62" s="5">
        <v>0</v>
      </c>
      <c r="D62" s="11">
        <f t="shared" si="0"/>
        <v>25</v>
      </c>
      <c r="E62" s="32">
        <v>8</v>
      </c>
      <c r="F62" s="5">
        <v>0</v>
      </c>
      <c r="G62" s="11">
        <f t="shared" si="1"/>
        <v>8</v>
      </c>
      <c r="H62" s="37"/>
      <c r="I62" s="10">
        <f t="shared" si="7"/>
        <v>0.72916666666666619</v>
      </c>
      <c r="J62" s="4">
        <v>124</v>
      </c>
      <c r="K62" s="5">
        <v>1</v>
      </c>
      <c r="L62" s="11">
        <f t="shared" si="2"/>
        <v>125</v>
      </c>
      <c r="M62" s="32">
        <v>105</v>
      </c>
      <c r="N62" s="5">
        <v>0</v>
      </c>
      <c r="O62" s="11">
        <f t="shared" si="3"/>
        <v>105</v>
      </c>
      <c r="P62" s="37"/>
      <c r="Q62" s="10">
        <f t="shared" si="8"/>
        <v>0.72916666666666619</v>
      </c>
      <c r="R62" s="4">
        <v>128</v>
      </c>
      <c r="S62" s="5">
        <v>0</v>
      </c>
      <c r="T62" s="11">
        <f t="shared" si="4"/>
        <v>128</v>
      </c>
      <c r="U62" s="32">
        <v>138</v>
      </c>
      <c r="V62" s="5">
        <v>0</v>
      </c>
      <c r="W62" s="11">
        <f t="shared" si="5"/>
        <v>138</v>
      </c>
      <c r="X62" s="37"/>
    </row>
    <row r="63" spans="1:24" ht="13.5" customHeight="1" x14ac:dyDescent="0.3">
      <c r="A63" s="14">
        <f t="shared" si="6"/>
        <v>0.73958333333333282</v>
      </c>
      <c r="B63" s="15">
        <v>27</v>
      </c>
      <c r="C63" s="16">
        <v>0</v>
      </c>
      <c r="D63" s="17">
        <f t="shared" si="0"/>
        <v>27</v>
      </c>
      <c r="E63" s="33">
        <v>12</v>
      </c>
      <c r="F63" s="16">
        <v>0</v>
      </c>
      <c r="G63" s="17">
        <f t="shared" si="1"/>
        <v>12</v>
      </c>
      <c r="H63" s="37"/>
      <c r="I63" s="14">
        <f t="shared" si="7"/>
        <v>0.73958333333333282</v>
      </c>
      <c r="J63" s="15">
        <v>106</v>
      </c>
      <c r="K63" s="16">
        <v>0</v>
      </c>
      <c r="L63" s="17">
        <f t="shared" si="2"/>
        <v>106</v>
      </c>
      <c r="M63" s="33">
        <v>110</v>
      </c>
      <c r="N63" s="16">
        <v>1</v>
      </c>
      <c r="O63" s="17">
        <f t="shared" si="3"/>
        <v>111</v>
      </c>
      <c r="P63" s="37"/>
      <c r="Q63" s="14">
        <f t="shared" si="8"/>
        <v>0.73958333333333282</v>
      </c>
      <c r="R63" s="15">
        <v>110</v>
      </c>
      <c r="S63" s="16">
        <v>0</v>
      </c>
      <c r="T63" s="17">
        <f t="shared" si="4"/>
        <v>110</v>
      </c>
      <c r="U63" s="33">
        <v>168</v>
      </c>
      <c r="V63" s="16">
        <v>0</v>
      </c>
      <c r="W63" s="17">
        <f t="shared" si="5"/>
        <v>168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102</v>
      </c>
      <c r="C64" s="22">
        <f t="shared" si="39"/>
        <v>0</v>
      </c>
      <c r="D64" s="29">
        <f t="shared" si="0"/>
        <v>102</v>
      </c>
      <c r="E64" s="34">
        <f>SUM(E60:E63)</f>
        <v>62</v>
      </c>
      <c r="F64" s="22">
        <f>SUM(F60:F63)</f>
        <v>0</v>
      </c>
      <c r="G64" s="29">
        <f t="shared" si="1"/>
        <v>62</v>
      </c>
      <c r="H64" s="37"/>
      <c r="I64" s="20" t="s">
        <v>4</v>
      </c>
      <c r="J64" s="21">
        <f t="shared" ref="J64:K64" si="40">SUM(J60:J63)</f>
        <v>489</v>
      </c>
      <c r="K64" s="22">
        <f t="shared" si="40"/>
        <v>1</v>
      </c>
      <c r="L64" s="29">
        <f t="shared" si="2"/>
        <v>490</v>
      </c>
      <c r="M64" s="34">
        <f>SUM(M60:M63)</f>
        <v>478</v>
      </c>
      <c r="N64" s="22">
        <f>SUM(N60:N63)</f>
        <v>1</v>
      </c>
      <c r="O64" s="29">
        <f t="shared" si="3"/>
        <v>479</v>
      </c>
      <c r="P64" s="37"/>
      <c r="Q64" s="20" t="s">
        <v>4</v>
      </c>
      <c r="R64" s="21">
        <f t="shared" ref="R64:S64" si="41">SUM(R60:R63)</f>
        <v>504</v>
      </c>
      <c r="S64" s="22">
        <f t="shared" si="41"/>
        <v>0</v>
      </c>
      <c r="T64" s="29">
        <f t="shared" si="4"/>
        <v>504</v>
      </c>
      <c r="U64" s="34">
        <f>SUM(U60:U63)</f>
        <v>645</v>
      </c>
      <c r="V64" s="22">
        <f>SUM(V60:V63)</f>
        <v>0</v>
      </c>
      <c r="W64" s="29">
        <f t="shared" si="5"/>
        <v>645</v>
      </c>
      <c r="X64" s="37"/>
    </row>
    <row r="65" spans="1:24" ht="13.5" customHeight="1" x14ac:dyDescent="0.3">
      <c r="A65" s="9">
        <f>A63+"00:15"</f>
        <v>0.74999999999999944</v>
      </c>
      <c r="B65" s="2">
        <v>7</v>
      </c>
      <c r="C65" s="3">
        <v>0</v>
      </c>
      <c r="D65" s="8">
        <f t="shared" si="0"/>
        <v>7</v>
      </c>
      <c r="E65" s="31">
        <v>17</v>
      </c>
      <c r="F65" s="3">
        <v>0</v>
      </c>
      <c r="G65" s="8">
        <f t="shared" si="1"/>
        <v>17</v>
      </c>
      <c r="H65" s="37"/>
      <c r="I65" s="9">
        <f>I63+"00:15"</f>
        <v>0.74999999999999944</v>
      </c>
      <c r="J65" s="2">
        <v>124</v>
      </c>
      <c r="K65" s="3">
        <v>0</v>
      </c>
      <c r="L65" s="8">
        <f t="shared" si="2"/>
        <v>124</v>
      </c>
      <c r="M65" s="31">
        <v>101</v>
      </c>
      <c r="N65" s="3">
        <v>0</v>
      </c>
      <c r="O65" s="8">
        <f t="shared" si="3"/>
        <v>101</v>
      </c>
      <c r="P65" s="37"/>
      <c r="Q65" s="9">
        <f>Q63+"00:15"</f>
        <v>0.74999999999999944</v>
      </c>
      <c r="R65" s="2">
        <v>105</v>
      </c>
      <c r="S65" s="3">
        <v>0</v>
      </c>
      <c r="T65" s="8">
        <f t="shared" si="4"/>
        <v>105</v>
      </c>
      <c r="U65" s="31">
        <v>138</v>
      </c>
      <c r="V65" s="3">
        <v>0</v>
      </c>
      <c r="W65" s="8">
        <f t="shared" si="5"/>
        <v>138</v>
      </c>
      <c r="X65" s="37"/>
    </row>
    <row r="66" spans="1:24" ht="13.5" customHeight="1" x14ac:dyDescent="0.3">
      <c r="A66" s="10">
        <f t="shared" si="6"/>
        <v>0.76041666666666607</v>
      </c>
      <c r="B66" s="4">
        <v>13</v>
      </c>
      <c r="C66" s="5">
        <v>0</v>
      </c>
      <c r="D66" s="11">
        <f t="shared" si="0"/>
        <v>13</v>
      </c>
      <c r="E66" s="32">
        <v>14</v>
      </c>
      <c r="F66" s="5">
        <v>0</v>
      </c>
      <c r="G66" s="11">
        <f t="shared" si="1"/>
        <v>14</v>
      </c>
      <c r="H66" s="37"/>
      <c r="I66" s="10">
        <f t="shared" si="7"/>
        <v>0.76041666666666607</v>
      </c>
      <c r="J66" s="4">
        <v>126</v>
      </c>
      <c r="K66" s="5">
        <v>0</v>
      </c>
      <c r="L66" s="11">
        <f t="shared" si="2"/>
        <v>126</v>
      </c>
      <c r="M66" s="32">
        <v>78</v>
      </c>
      <c r="N66" s="5">
        <v>0</v>
      </c>
      <c r="O66" s="11">
        <f t="shared" si="3"/>
        <v>78</v>
      </c>
      <c r="P66" s="37"/>
      <c r="Q66" s="10">
        <f t="shared" si="8"/>
        <v>0.76041666666666607</v>
      </c>
      <c r="R66" s="4">
        <v>115</v>
      </c>
      <c r="S66" s="5">
        <v>0</v>
      </c>
      <c r="T66" s="11">
        <f t="shared" si="4"/>
        <v>115</v>
      </c>
      <c r="U66" s="32">
        <v>128</v>
      </c>
      <c r="V66" s="5">
        <v>0</v>
      </c>
      <c r="W66" s="11">
        <f t="shared" si="5"/>
        <v>128</v>
      </c>
      <c r="X66" s="37"/>
    </row>
    <row r="67" spans="1:24" ht="13.5" customHeight="1" x14ac:dyDescent="0.3">
      <c r="A67" s="10">
        <f t="shared" si="6"/>
        <v>0.7708333333333327</v>
      </c>
      <c r="B67" s="4">
        <v>11</v>
      </c>
      <c r="C67" s="5">
        <v>0</v>
      </c>
      <c r="D67" s="11">
        <f t="shared" si="0"/>
        <v>11</v>
      </c>
      <c r="E67" s="32">
        <v>11</v>
      </c>
      <c r="F67" s="5">
        <v>0</v>
      </c>
      <c r="G67" s="11">
        <f t="shared" si="1"/>
        <v>11</v>
      </c>
      <c r="H67" s="37"/>
      <c r="I67" s="10">
        <f t="shared" si="7"/>
        <v>0.7708333333333327</v>
      </c>
      <c r="J67" s="4">
        <v>109</v>
      </c>
      <c r="K67" s="5">
        <v>0</v>
      </c>
      <c r="L67" s="11">
        <f t="shared" si="2"/>
        <v>109</v>
      </c>
      <c r="M67" s="32">
        <v>70</v>
      </c>
      <c r="N67" s="5">
        <v>0</v>
      </c>
      <c r="O67" s="11">
        <f t="shared" si="3"/>
        <v>70</v>
      </c>
      <c r="P67" s="37"/>
      <c r="Q67" s="10">
        <f t="shared" si="8"/>
        <v>0.7708333333333327</v>
      </c>
      <c r="R67" s="4">
        <v>106</v>
      </c>
      <c r="S67" s="5">
        <v>0</v>
      </c>
      <c r="T67" s="11">
        <f t="shared" si="4"/>
        <v>106</v>
      </c>
      <c r="U67" s="32">
        <v>100</v>
      </c>
      <c r="V67" s="5">
        <v>0</v>
      </c>
      <c r="W67" s="11">
        <f t="shared" si="5"/>
        <v>100</v>
      </c>
      <c r="X67" s="37"/>
    </row>
    <row r="68" spans="1:24" ht="13.5" customHeight="1" x14ac:dyDescent="0.3">
      <c r="A68" s="14">
        <f t="shared" si="6"/>
        <v>0.78124999999999933</v>
      </c>
      <c r="B68" s="15">
        <v>7</v>
      </c>
      <c r="C68" s="16">
        <v>0</v>
      </c>
      <c r="D68" s="17">
        <f t="shared" si="0"/>
        <v>7</v>
      </c>
      <c r="E68" s="33">
        <v>8</v>
      </c>
      <c r="F68" s="16">
        <v>0</v>
      </c>
      <c r="G68" s="17">
        <f t="shared" si="1"/>
        <v>8</v>
      </c>
      <c r="H68" s="37"/>
      <c r="I68" s="14">
        <f t="shared" si="7"/>
        <v>0.78124999999999933</v>
      </c>
      <c r="J68" s="15">
        <v>84</v>
      </c>
      <c r="K68" s="16">
        <v>0</v>
      </c>
      <c r="L68" s="17">
        <f t="shared" si="2"/>
        <v>84</v>
      </c>
      <c r="M68" s="33">
        <v>81</v>
      </c>
      <c r="N68" s="16">
        <v>0</v>
      </c>
      <c r="O68" s="17">
        <f t="shared" si="3"/>
        <v>81</v>
      </c>
      <c r="P68" s="37"/>
      <c r="Q68" s="14">
        <f t="shared" si="8"/>
        <v>0.78124999999999933</v>
      </c>
      <c r="R68" s="15">
        <v>76</v>
      </c>
      <c r="S68" s="16">
        <v>0</v>
      </c>
      <c r="T68" s="17">
        <f t="shared" si="4"/>
        <v>76</v>
      </c>
      <c r="U68" s="33">
        <v>102</v>
      </c>
      <c r="V68" s="16">
        <v>0</v>
      </c>
      <c r="W68" s="17">
        <f t="shared" si="5"/>
        <v>102</v>
      </c>
      <c r="X68" s="37"/>
    </row>
    <row r="69" spans="1:24" ht="13.5" customHeight="1" x14ac:dyDescent="0.3">
      <c r="A69" s="20" t="s">
        <v>4</v>
      </c>
      <c r="B69" s="21">
        <f t="shared" ref="B69:C69" si="42">SUM(B65:B68)</f>
        <v>38</v>
      </c>
      <c r="C69" s="22">
        <f t="shared" si="42"/>
        <v>0</v>
      </c>
      <c r="D69" s="29">
        <f t="shared" si="0"/>
        <v>38</v>
      </c>
      <c r="E69" s="34">
        <f>SUM(E65:E68)</f>
        <v>50</v>
      </c>
      <c r="F69" s="22">
        <f>SUM(F65:F68)</f>
        <v>0</v>
      </c>
      <c r="G69" s="29">
        <f t="shared" si="1"/>
        <v>50</v>
      </c>
      <c r="H69" s="37"/>
      <c r="I69" s="20" t="s">
        <v>4</v>
      </c>
      <c r="J69" s="21">
        <f t="shared" ref="J69:K69" si="43">SUM(J65:J68)</f>
        <v>443</v>
      </c>
      <c r="K69" s="22">
        <f t="shared" si="43"/>
        <v>0</v>
      </c>
      <c r="L69" s="29">
        <f t="shared" si="2"/>
        <v>443</v>
      </c>
      <c r="M69" s="34">
        <f>SUM(M65:M68)</f>
        <v>330</v>
      </c>
      <c r="N69" s="22">
        <f>SUM(N65:N68)</f>
        <v>0</v>
      </c>
      <c r="O69" s="29">
        <f t="shared" si="3"/>
        <v>330</v>
      </c>
      <c r="P69" s="37"/>
      <c r="Q69" s="20" t="s">
        <v>4</v>
      </c>
      <c r="R69" s="21">
        <f t="shared" ref="R69:S69" si="44">SUM(R65:R68)</f>
        <v>402</v>
      </c>
      <c r="S69" s="22">
        <f t="shared" si="44"/>
        <v>0</v>
      </c>
      <c r="T69" s="29">
        <f t="shared" si="4"/>
        <v>402</v>
      </c>
      <c r="U69" s="34">
        <f>SUM(U65:U68)</f>
        <v>468</v>
      </c>
      <c r="V69" s="22">
        <f>SUM(V65:V68)</f>
        <v>0</v>
      </c>
      <c r="W69" s="29">
        <f t="shared" si="5"/>
        <v>468</v>
      </c>
      <c r="X69" s="37"/>
    </row>
    <row r="70" spans="1:24" ht="13.5" customHeight="1" x14ac:dyDescent="0.3">
      <c r="A70" s="27">
        <f>A68+"0:15"</f>
        <v>0.79166666666666596</v>
      </c>
      <c r="B70" s="2">
        <v>17</v>
      </c>
      <c r="C70" s="3">
        <v>0</v>
      </c>
      <c r="D70" s="8">
        <f t="shared" si="0"/>
        <v>17</v>
      </c>
      <c r="E70" s="31">
        <v>12</v>
      </c>
      <c r="F70" s="3">
        <v>0</v>
      </c>
      <c r="G70" s="8">
        <f t="shared" si="1"/>
        <v>12</v>
      </c>
      <c r="H70" s="37"/>
      <c r="I70" s="27">
        <f>I68+"0:15"</f>
        <v>0.79166666666666596</v>
      </c>
      <c r="J70" s="2">
        <v>75</v>
      </c>
      <c r="K70" s="3">
        <v>0</v>
      </c>
      <c r="L70" s="8">
        <f t="shared" si="2"/>
        <v>75</v>
      </c>
      <c r="M70" s="31">
        <v>55</v>
      </c>
      <c r="N70" s="3">
        <v>1</v>
      </c>
      <c r="O70" s="8">
        <f t="shared" si="3"/>
        <v>56</v>
      </c>
      <c r="P70" s="37"/>
      <c r="Q70" s="27">
        <f>Q68+"0:15"</f>
        <v>0.79166666666666596</v>
      </c>
      <c r="R70" s="2">
        <v>77</v>
      </c>
      <c r="S70" s="3">
        <v>0</v>
      </c>
      <c r="T70" s="8">
        <f t="shared" si="4"/>
        <v>77</v>
      </c>
      <c r="U70" s="31">
        <v>89</v>
      </c>
      <c r="V70" s="3">
        <v>0</v>
      </c>
      <c r="W70" s="8">
        <f t="shared" si="5"/>
        <v>89</v>
      </c>
      <c r="X70" s="37"/>
    </row>
    <row r="71" spans="1:24" ht="13.5" customHeight="1" x14ac:dyDescent="0.3">
      <c r="A71" s="10">
        <f t="shared" ref="A71:A128" si="45">A70+"00:15"</f>
        <v>0.80208333333333259</v>
      </c>
      <c r="B71" s="4">
        <v>12</v>
      </c>
      <c r="C71" s="5">
        <v>0</v>
      </c>
      <c r="D71" s="11">
        <f t="shared" si="0"/>
        <v>12</v>
      </c>
      <c r="E71" s="32">
        <v>7</v>
      </c>
      <c r="F71" s="5">
        <v>0</v>
      </c>
      <c r="G71" s="11">
        <f t="shared" si="1"/>
        <v>7</v>
      </c>
      <c r="H71" s="37"/>
      <c r="I71" s="10">
        <f t="shared" ref="I71:I128" si="46">I70+"00:15"</f>
        <v>0.80208333333333259</v>
      </c>
      <c r="J71" s="4">
        <v>66</v>
      </c>
      <c r="K71" s="5">
        <v>0</v>
      </c>
      <c r="L71" s="11">
        <f t="shared" si="2"/>
        <v>66</v>
      </c>
      <c r="M71" s="32">
        <v>53</v>
      </c>
      <c r="N71" s="5">
        <v>0</v>
      </c>
      <c r="O71" s="11">
        <f t="shared" si="3"/>
        <v>53</v>
      </c>
      <c r="P71" s="37"/>
      <c r="Q71" s="10">
        <f t="shared" ref="Q71:Q128" si="47">Q70+"00:15"</f>
        <v>0.80208333333333259</v>
      </c>
      <c r="R71" s="4">
        <v>74</v>
      </c>
      <c r="S71" s="5">
        <v>0</v>
      </c>
      <c r="T71" s="11">
        <f t="shared" si="4"/>
        <v>74</v>
      </c>
      <c r="U71" s="32">
        <v>95</v>
      </c>
      <c r="V71" s="5">
        <v>0</v>
      </c>
      <c r="W71" s="11">
        <f t="shared" si="5"/>
        <v>95</v>
      </c>
      <c r="X71" s="37"/>
    </row>
    <row r="72" spans="1:24" ht="13.5" customHeight="1" x14ac:dyDescent="0.3">
      <c r="A72" s="10">
        <f t="shared" si="45"/>
        <v>0.81249999999999922</v>
      </c>
      <c r="B72" s="4">
        <v>7</v>
      </c>
      <c r="C72" s="5">
        <v>0</v>
      </c>
      <c r="D72" s="11">
        <f t="shared" si="0"/>
        <v>7</v>
      </c>
      <c r="E72" s="32">
        <v>17</v>
      </c>
      <c r="F72" s="5">
        <v>0</v>
      </c>
      <c r="G72" s="11">
        <f t="shared" si="1"/>
        <v>17</v>
      </c>
      <c r="H72" s="37"/>
      <c r="I72" s="10">
        <f t="shared" si="46"/>
        <v>0.81249999999999922</v>
      </c>
      <c r="J72" s="4">
        <v>67</v>
      </c>
      <c r="K72" s="5">
        <v>0</v>
      </c>
      <c r="L72" s="11">
        <f t="shared" si="2"/>
        <v>67</v>
      </c>
      <c r="M72" s="32">
        <v>60</v>
      </c>
      <c r="N72" s="5">
        <v>0</v>
      </c>
      <c r="O72" s="11">
        <f t="shared" si="3"/>
        <v>60</v>
      </c>
      <c r="P72" s="37"/>
      <c r="Q72" s="10">
        <f t="shared" si="47"/>
        <v>0.81249999999999922</v>
      </c>
      <c r="R72" s="4">
        <v>58</v>
      </c>
      <c r="S72" s="5">
        <v>0</v>
      </c>
      <c r="T72" s="11">
        <f t="shared" si="4"/>
        <v>58</v>
      </c>
      <c r="U72" s="32">
        <v>77</v>
      </c>
      <c r="V72" s="5">
        <v>0</v>
      </c>
      <c r="W72" s="11">
        <f t="shared" si="5"/>
        <v>77</v>
      </c>
      <c r="X72" s="37"/>
    </row>
    <row r="73" spans="1:24" ht="13.5" customHeight="1" x14ac:dyDescent="0.3">
      <c r="A73" s="14">
        <f t="shared" si="45"/>
        <v>0.82291666666666585</v>
      </c>
      <c r="B73" s="15">
        <v>7</v>
      </c>
      <c r="C73" s="16">
        <v>0</v>
      </c>
      <c r="D73" s="17">
        <f t="shared" si="0"/>
        <v>7</v>
      </c>
      <c r="E73" s="33">
        <v>11</v>
      </c>
      <c r="F73" s="16">
        <v>0</v>
      </c>
      <c r="G73" s="17">
        <f t="shared" si="1"/>
        <v>11</v>
      </c>
      <c r="H73" s="37"/>
      <c r="I73" s="14">
        <f t="shared" si="46"/>
        <v>0.82291666666666585</v>
      </c>
      <c r="J73" s="15">
        <v>85</v>
      </c>
      <c r="K73" s="16">
        <v>0</v>
      </c>
      <c r="L73" s="17">
        <f t="shared" si="2"/>
        <v>85</v>
      </c>
      <c r="M73" s="33">
        <v>40</v>
      </c>
      <c r="N73" s="16">
        <v>0</v>
      </c>
      <c r="O73" s="17">
        <f t="shared" si="3"/>
        <v>40</v>
      </c>
      <c r="P73" s="37"/>
      <c r="Q73" s="14">
        <f t="shared" si="47"/>
        <v>0.82291666666666585</v>
      </c>
      <c r="R73" s="15">
        <v>3</v>
      </c>
      <c r="S73" s="16">
        <v>0</v>
      </c>
      <c r="T73" s="17">
        <f t="shared" si="4"/>
        <v>3</v>
      </c>
      <c r="U73" s="33">
        <v>62</v>
      </c>
      <c r="V73" s="16">
        <v>0</v>
      </c>
      <c r="W73" s="17">
        <f t="shared" si="5"/>
        <v>62</v>
      </c>
      <c r="X73" s="37"/>
    </row>
    <row r="74" spans="1:24" ht="13.5" customHeight="1" x14ac:dyDescent="0.3">
      <c r="A74" s="20" t="s">
        <v>4</v>
      </c>
      <c r="B74" s="21">
        <f>SUM(B70:B73)</f>
        <v>43</v>
      </c>
      <c r="C74" s="22">
        <f t="shared" ref="C74" si="48">SUM(C70:C73)</f>
        <v>0</v>
      </c>
      <c r="D74" s="29">
        <f t="shared" ref="D74:D129" si="49">SUM(B74:C74)</f>
        <v>43</v>
      </c>
      <c r="E74" s="34">
        <f>SUM(E70:E73)</f>
        <v>47</v>
      </c>
      <c r="F74" s="22">
        <f>SUM(F70:F73)</f>
        <v>0</v>
      </c>
      <c r="G74" s="29">
        <f t="shared" ref="G74:G129" si="50">SUM(E74:F74)</f>
        <v>47</v>
      </c>
      <c r="H74" s="37"/>
      <c r="I74" s="20" t="s">
        <v>4</v>
      </c>
      <c r="J74" s="21">
        <f>SUM(J70:J73)</f>
        <v>293</v>
      </c>
      <c r="K74" s="22">
        <f t="shared" ref="K74" si="51">SUM(K70:K73)</f>
        <v>0</v>
      </c>
      <c r="L74" s="29">
        <f t="shared" ref="L74:L129" si="52">SUM(J74:K74)</f>
        <v>293</v>
      </c>
      <c r="M74" s="34">
        <f>SUM(M70:M73)</f>
        <v>208</v>
      </c>
      <c r="N74" s="22">
        <f>SUM(N70:N73)</f>
        <v>1</v>
      </c>
      <c r="O74" s="29">
        <f t="shared" ref="O74:O129" si="53">SUM(M74:N74)</f>
        <v>209</v>
      </c>
      <c r="P74" s="37"/>
      <c r="Q74" s="20" t="s">
        <v>4</v>
      </c>
      <c r="R74" s="21">
        <f>SUM(R70:R73)</f>
        <v>212</v>
      </c>
      <c r="S74" s="22">
        <f t="shared" ref="S74" si="54">SUM(S70:S73)</f>
        <v>0</v>
      </c>
      <c r="T74" s="29">
        <f t="shared" ref="T74:T129" si="55">SUM(R74:S74)</f>
        <v>212</v>
      </c>
      <c r="U74" s="34">
        <f>SUM(U70:U73)</f>
        <v>323</v>
      </c>
      <c r="V74" s="22">
        <f>SUM(V70:V73)</f>
        <v>0</v>
      </c>
      <c r="W74" s="29">
        <f t="shared" ref="W74:W129" si="56">SUM(U74:V74)</f>
        <v>323</v>
      </c>
      <c r="X74" s="37"/>
    </row>
    <row r="75" spans="1:24" ht="13.5" customHeight="1" x14ac:dyDescent="0.3">
      <c r="A75" s="9">
        <f>A73+"00:15"</f>
        <v>0.83333333333333248</v>
      </c>
      <c r="B75" s="2">
        <v>2</v>
      </c>
      <c r="C75" s="3">
        <v>0</v>
      </c>
      <c r="D75" s="8">
        <f t="shared" si="49"/>
        <v>2</v>
      </c>
      <c r="E75" s="31">
        <v>2</v>
      </c>
      <c r="F75" s="3">
        <v>0</v>
      </c>
      <c r="G75" s="8">
        <f t="shared" si="50"/>
        <v>2</v>
      </c>
      <c r="H75" s="37"/>
      <c r="I75" s="9">
        <f>I73+"00:15"</f>
        <v>0.83333333333333248</v>
      </c>
      <c r="J75" s="2">
        <v>67</v>
      </c>
      <c r="K75" s="3">
        <v>0</v>
      </c>
      <c r="L75" s="8">
        <f t="shared" si="52"/>
        <v>67</v>
      </c>
      <c r="M75" s="31">
        <v>47</v>
      </c>
      <c r="N75" s="3">
        <v>0</v>
      </c>
      <c r="O75" s="8">
        <f t="shared" si="53"/>
        <v>47</v>
      </c>
      <c r="P75" s="37"/>
      <c r="Q75" s="9">
        <f>Q73+"00:15"</f>
        <v>0.83333333333333248</v>
      </c>
      <c r="R75" s="2">
        <v>39</v>
      </c>
      <c r="S75" s="3">
        <v>0</v>
      </c>
      <c r="T75" s="8">
        <f t="shared" si="55"/>
        <v>39</v>
      </c>
      <c r="U75" s="31">
        <v>63</v>
      </c>
      <c r="V75" s="3">
        <v>0</v>
      </c>
      <c r="W75" s="8">
        <f t="shared" si="56"/>
        <v>63</v>
      </c>
      <c r="X75" s="37"/>
    </row>
    <row r="76" spans="1:24" ht="13.5" customHeight="1" x14ac:dyDescent="0.3">
      <c r="A76" s="10">
        <f t="shared" si="45"/>
        <v>0.84374999999999911</v>
      </c>
      <c r="B76" s="4">
        <v>1</v>
      </c>
      <c r="C76" s="5">
        <v>0</v>
      </c>
      <c r="D76" s="11">
        <f t="shared" si="49"/>
        <v>1</v>
      </c>
      <c r="E76" s="32">
        <v>0</v>
      </c>
      <c r="F76" s="5">
        <v>0</v>
      </c>
      <c r="G76" s="11">
        <f t="shared" si="50"/>
        <v>0</v>
      </c>
      <c r="H76" s="37"/>
      <c r="I76" s="10">
        <f t="shared" si="46"/>
        <v>0.84374999999999911</v>
      </c>
      <c r="J76" s="4">
        <v>63</v>
      </c>
      <c r="K76" s="5">
        <v>0</v>
      </c>
      <c r="L76" s="11">
        <f t="shared" si="52"/>
        <v>63</v>
      </c>
      <c r="M76" s="32">
        <v>49</v>
      </c>
      <c r="N76" s="5">
        <v>0</v>
      </c>
      <c r="O76" s="11">
        <f t="shared" si="53"/>
        <v>49</v>
      </c>
      <c r="P76" s="37"/>
      <c r="Q76" s="10">
        <f t="shared" si="47"/>
        <v>0.84374999999999911</v>
      </c>
      <c r="R76" s="4">
        <v>37</v>
      </c>
      <c r="S76" s="5">
        <v>0</v>
      </c>
      <c r="T76" s="11">
        <f t="shared" si="55"/>
        <v>37</v>
      </c>
      <c r="U76" s="32">
        <v>57</v>
      </c>
      <c r="V76" s="5">
        <v>0</v>
      </c>
      <c r="W76" s="11">
        <f t="shared" si="56"/>
        <v>57</v>
      </c>
      <c r="X76" s="37"/>
    </row>
    <row r="77" spans="1:24" ht="13.5" customHeight="1" x14ac:dyDescent="0.3">
      <c r="A77" s="10">
        <f t="shared" si="45"/>
        <v>0.85416666666666574</v>
      </c>
      <c r="B77" s="4">
        <v>3</v>
      </c>
      <c r="C77" s="5">
        <v>0</v>
      </c>
      <c r="D77" s="11">
        <f t="shared" si="49"/>
        <v>3</v>
      </c>
      <c r="E77" s="32">
        <v>5</v>
      </c>
      <c r="F77" s="5">
        <v>0</v>
      </c>
      <c r="G77" s="11">
        <f t="shared" si="50"/>
        <v>5</v>
      </c>
      <c r="H77" s="37"/>
      <c r="I77" s="10">
        <f t="shared" si="46"/>
        <v>0.85416666666666574</v>
      </c>
      <c r="J77" s="4">
        <v>54</v>
      </c>
      <c r="K77" s="5">
        <v>0</v>
      </c>
      <c r="L77" s="11">
        <f t="shared" si="52"/>
        <v>54</v>
      </c>
      <c r="M77" s="32">
        <v>34</v>
      </c>
      <c r="N77" s="5">
        <v>0</v>
      </c>
      <c r="O77" s="11">
        <f t="shared" si="53"/>
        <v>34</v>
      </c>
      <c r="P77" s="37"/>
      <c r="Q77" s="10">
        <f t="shared" si="47"/>
        <v>0.85416666666666574</v>
      </c>
      <c r="R77" s="4">
        <v>22</v>
      </c>
      <c r="S77" s="5">
        <v>0</v>
      </c>
      <c r="T77" s="11">
        <f t="shared" si="55"/>
        <v>22</v>
      </c>
      <c r="U77" s="32">
        <v>62</v>
      </c>
      <c r="V77" s="5">
        <v>0</v>
      </c>
      <c r="W77" s="11">
        <f t="shared" si="56"/>
        <v>62</v>
      </c>
      <c r="X77" s="37"/>
    </row>
    <row r="78" spans="1:24" ht="13.5" customHeight="1" x14ac:dyDescent="0.3">
      <c r="A78" s="14">
        <f t="shared" si="45"/>
        <v>0.86458333333333237</v>
      </c>
      <c r="B78" s="15">
        <v>4</v>
      </c>
      <c r="C78" s="16">
        <v>0</v>
      </c>
      <c r="D78" s="17">
        <f t="shared" si="49"/>
        <v>4</v>
      </c>
      <c r="E78" s="33">
        <v>7</v>
      </c>
      <c r="F78" s="16">
        <v>0</v>
      </c>
      <c r="G78" s="17">
        <f t="shared" si="50"/>
        <v>7</v>
      </c>
      <c r="H78" s="37"/>
      <c r="I78" s="14">
        <f t="shared" si="46"/>
        <v>0.86458333333333237</v>
      </c>
      <c r="J78" s="15">
        <v>28</v>
      </c>
      <c r="K78" s="16">
        <v>0</v>
      </c>
      <c r="L78" s="17">
        <f t="shared" si="52"/>
        <v>28</v>
      </c>
      <c r="M78" s="33">
        <v>38</v>
      </c>
      <c r="N78" s="16">
        <v>0</v>
      </c>
      <c r="O78" s="17">
        <f t="shared" si="53"/>
        <v>38</v>
      </c>
      <c r="P78" s="37"/>
      <c r="Q78" s="14">
        <f t="shared" si="47"/>
        <v>0.86458333333333237</v>
      </c>
      <c r="R78" s="15">
        <v>18</v>
      </c>
      <c r="S78" s="16">
        <v>0</v>
      </c>
      <c r="T78" s="17">
        <f t="shared" si="55"/>
        <v>18</v>
      </c>
      <c r="U78" s="33">
        <v>48</v>
      </c>
      <c r="V78" s="16">
        <v>0</v>
      </c>
      <c r="W78" s="17">
        <f t="shared" si="56"/>
        <v>48</v>
      </c>
      <c r="X78" s="37"/>
    </row>
    <row r="79" spans="1:24" ht="13.5" customHeight="1" x14ac:dyDescent="0.3">
      <c r="A79" s="20" t="s">
        <v>4</v>
      </c>
      <c r="B79" s="21">
        <f t="shared" ref="B79:C79" si="57">SUM(B75:B78)</f>
        <v>10</v>
      </c>
      <c r="C79" s="22">
        <f t="shared" si="57"/>
        <v>0</v>
      </c>
      <c r="D79" s="29">
        <f t="shared" si="49"/>
        <v>10</v>
      </c>
      <c r="E79" s="34">
        <f>SUM(E75:E78)</f>
        <v>14</v>
      </c>
      <c r="F79" s="22">
        <f>SUM(F75:F78)</f>
        <v>0</v>
      </c>
      <c r="G79" s="29">
        <f t="shared" si="50"/>
        <v>14</v>
      </c>
      <c r="H79" s="37"/>
      <c r="I79" s="20" t="s">
        <v>4</v>
      </c>
      <c r="J79" s="21">
        <f t="shared" ref="J79:K79" si="58">SUM(J75:J78)</f>
        <v>212</v>
      </c>
      <c r="K79" s="22">
        <f t="shared" si="58"/>
        <v>0</v>
      </c>
      <c r="L79" s="29">
        <f t="shared" si="52"/>
        <v>212</v>
      </c>
      <c r="M79" s="34">
        <v>0</v>
      </c>
      <c r="N79" s="22">
        <f>SUM(N75:N78)</f>
        <v>0</v>
      </c>
      <c r="O79" s="29">
        <f t="shared" si="53"/>
        <v>0</v>
      </c>
      <c r="P79" s="37"/>
      <c r="Q79" s="20" t="s">
        <v>4</v>
      </c>
      <c r="R79" s="21">
        <f t="shared" ref="R79:S79" si="59">SUM(R75:R78)</f>
        <v>116</v>
      </c>
      <c r="S79" s="22">
        <f t="shared" si="59"/>
        <v>0</v>
      </c>
      <c r="T79" s="29">
        <f t="shared" si="55"/>
        <v>116</v>
      </c>
      <c r="U79" s="34">
        <f>SUM(U75:U78)</f>
        <v>230</v>
      </c>
      <c r="V79" s="22">
        <f>SUM(V75:V78)</f>
        <v>0</v>
      </c>
      <c r="W79" s="29">
        <f t="shared" si="56"/>
        <v>230</v>
      </c>
      <c r="X79" s="37"/>
    </row>
    <row r="80" spans="1:24" ht="13.5" customHeight="1" x14ac:dyDescent="0.3">
      <c r="A80" s="9">
        <f>A78+"00:15"</f>
        <v>0.874999999999999</v>
      </c>
      <c r="B80" s="2">
        <v>4</v>
      </c>
      <c r="C80" s="3">
        <v>0</v>
      </c>
      <c r="D80" s="8">
        <f t="shared" si="49"/>
        <v>4</v>
      </c>
      <c r="E80" s="31">
        <v>3</v>
      </c>
      <c r="F80" s="3">
        <v>0</v>
      </c>
      <c r="G80" s="8">
        <f t="shared" si="50"/>
        <v>3</v>
      </c>
      <c r="H80" s="37"/>
      <c r="I80" s="9">
        <f>I78+"00:15"</f>
        <v>0.874999999999999</v>
      </c>
      <c r="J80" s="2">
        <v>33</v>
      </c>
      <c r="K80" s="3">
        <v>0</v>
      </c>
      <c r="L80" s="8">
        <f t="shared" si="52"/>
        <v>33</v>
      </c>
      <c r="M80" s="31">
        <v>44</v>
      </c>
      <c r="N80" s="3">
        <v>0</v>
      </c>
      <c r="O80" s="8">
        <f t="shared" si="53"/>
        <v>44</v>
      </c>
      <c r="P80" s="37"/>
      <c r="Q80" s="9">
        <f>Q78+"00:15"</f>
        <v>0.874999999999999</v>
      </c>
      <c r="R80" s="2">
        <v>21</v>
      </c>
      <c r="S80" s="3">
        <v>0</v>
      </c>
      <c r="T80" s="8">
        <f t="shared" si="55"/>
        <v>21</v>
      </c>
      <c r="U80" s="31">
        <v>55</v>
      </c>
      <c r="V80" s="3">
        <v>0</v>
      </c>
      <c r="W80" s="8">
        <f t="shared" si="56"/>
        <v>55</v>
      </c>
      <c r="X80" s="37"/>
    </row>
    <row r="81" spans="1:24" ht="13.5" customHeight="1" x14ac:dyDescent="0.3">
      <c r="A81" s="10">
        <f t="shared" si="45"/>
        <v>0.88541666666666563</v>
      </c>
      <c r="B81" s="4">
        <v>2</v>
      </c>
      <c r="C81" s="5">
        <v>0</v>
      </c>
      <c r="D81" s="11">
        <f t="shared" si="49"/>
        <v>2</v>
      </c>
      <c r="E81" s="32">
        <v>8</v>
      </c>
      <c r="F81" s="5">
        <v>0</v>
      </c>
      <c r="G81" s="11">
        <f t="shared" si="50"/>
        <v>8</v>
      </c>
      <c r="H81" s="37"/>
      <c r="I81" s="10">
        <f t="shared" si="46"/>
        <v>0.88541666666666563</v>
      </c>
      <c r="J81" s="4">
        <v>24</v>
      </c>
      <c r="K81" s="5">
        <v>0</v>
      </c>
      <c r="L81" s="11">
        <f t="shared" si="52"/>
        <v>24</v>
      </c>
      <c r="M81" s="32">
        <v>35</v>
      </c>
      <c r="N81" s="5">
        <v>0</v>
      </c>
      <c r="O81" s="11">
        <f t="shared" si="53"/>
        <v>35</v>
      </c>
      <c r="P81" s="37"/>
      <c r="Q81" s="10">
        <f t="shared" si="47"/>
        <v>0.88541666666666563</v>
      </c>
      <c r="R81" s="4">
        <v>16</v>
      </c>
      <c r="S81" s="5">
        <v>0</v>
      </c>
      <c r="T81" s="11">
        <f t="shared" si="55"/>
        <v>16</v>
      </c>
      <c r="U81" s="32">
        <v>35</v>
      </c>
      <c r="V81" s="5">
        <v>0</v>
      </c>
      <c r="W81" s="11">
        <f t="shared" si="56"/>
        <v>35</v>
      </c>
      <c r="X81" s="37"/>
    </row>
    <row r="82" spans="1:24" ht="13.5" customHeight="1" x14ac:dyDescent="0.3">
      <c r="A82" s="10">
        <f t="shared" si="45"/>
        <v>0.89583333333333226</v>
      </c>
      <c r="B82" s="4">
        <v>7</v>
      </c>
      <c r="C82" s="5">
        <v>0</v>
      </c>
      <c r="D82" s="11">
        <f t="shared" si="49"/>
        <v>7</v>
      </c>
      <c r="E82" s="32">
        <v>2</v>
      </c>
      <c r="F82" s="5">
        <v>0</v>
      </c>
      <c r="G82" s="11">
        <f t="shared" si="50"/>
        <v>2</v>
      </c>
      <c r="H82" s="37"/>
      <c r="I82" s="10">
        <f t="shared" si="46"/>
        <v>0.89583333333333226</v>
      </c>
      <c r="J82" s="4">
        <v>51</v>
      </c>
      <c r="K82" s="5">
        <v>0</v>
      </c>
      <c r="L82" s="11">
        <f t="shared" si="52"/>
        <v>51</v>
      </c>
      <c r="M82" s="32">
        <v>32</v>
      </c>
      <c r="N82" s="5">
        <v>0</v>
      </c>
      <c r="O82" s="11">
        <f t="shared" si="53"/>
        <v>32</v>
      </c>
      <c r="P82" s="37"/>
      <c r="Q82" s="10">
        <f t="shared" si="47"/>
        <v>0.89583333333333226</v>
      </c>
      <c r="R82" s="4">
        <v>22</v>
      </c>
      <c r="S82" s="5">
        <v>0</v>
      </c>
      <c r="T82" s="11">
        <f t="shared" si="55"/>
        <v>22</v>
      </c>
      <c r="U82" s="32">
        <v>30</v>
      </c>
      <c r="V82" s="5">
        <v>0</v>
      </c>
      <c r="W82" s="11">
        <f t="shared" si="56"/>
        <v>30</v>
      </c>
      <c r="X82" s="37"/>
    </row>
    <row r="83" spans="1:24" ht="13.5" customHeight="1" x14ac:dyDescent="0.3">
      <c r="A83" s="14">
        <f t="shared" si="45"/>
        <v>0.90624999999999889</v>
      </c>
      <c r="B83" s="15">
        <v>8</v>
      </c>
      <c r="C83" s="16">
        <v>0</v>
      </c>
      <c r="D83" s="17">
        <f t="shared" si="49"/>
        <v>8</v>
      </c>
      <c r="E83" s="33">
        <v>4</v>
      </c>
      <c r="F83" s="16">
        <v>0</v>
      </c>
      <c r="G83" s="17">
        <f t="shared" si="50"/>
        <v>4</v>
      </c>
      <c r="H83" s="37"/>
      <c r="I83" s="14">
        <f t="shared" si="46"/>
        <v>0.90624999999999889</v>
      </c>
      <c r="J83" s="15">
        <v>23</v>
      </c>
      <c r="K83" s="16">
        <v>0</v>
      </c>
      <c r="L83" s="17">
        <f t="shared" si="52"/>
        <v>23</v>
      </c>
      <c r="M83" s="33">
        <v>21</v>
      </c>
      <c r="N83" s="16">
        <v>0</v>
      </c>
      <c r="O83" s="17">
        <f t="shared" si="53"/>
        <v>21</v>
      </c>
      <c r="P83" s="37"/>
      <c r="Q83" s="14">
        <f t="shared" si="47"/>
        <v>0.90624999999999889</v>
      </c>
      <c r="R83" s="15">
        <v>23</v>
      </c>
      <c r="S83" s="16">
        <v>0</v>
      </c>
      <c r="T83" s="17">
        <f t="shared" si="55"/>
        <v>23</v>
      </c>
      <c r="U83" s="33">
        <v>39</v>
      </c>
      <c r="V83" s="16">
        <v>0</v>
      </c>
      <c r="W83" s="17">
        <f t="shared" si="56"/>
        <v>39</v>
      </c>
      <c r="X83" s="37"/>
    </row>
    <row r="84" spans="1:24" ht="13.5" customHeight="1" x14ac:dyDescent="0.3">
      <c r="A84" s="20" t="s">
        <v>4</v>
      </c>
      <c r="B84" s="21">
        <f t="shared" ref="B84:C84" si="60">SUM(B80:B83)</f>
        <v>21</v>
      </c>
      <c r="C84" s="22">
        <f t="shared" si="60"/>
        <v>0</v>
      </c>
      <c r="D84" s="29">
        <f t="shared" si="49"/>
        <v>21</v>
      </c>
      <c r="E84" s="34">
        <f>SUM(E80:E83)</f>
        <v>17</v>
      </c>
      <c r="F84" s="22">
        <f>SUM(F80:F83)</f>
        <v>0</v>
      </c>
      <c r="G84" s="29">
        <f t="shared" si="50"/>
        <v>17</v>
      </c>
      <c r="H84" s="37"/>
      <c r="I84" s="20" t="s">
        <v>4</v>
      </c>
      <c r="J84" s="21">
        <f t="shared" ref="J84:K84" si="61">SUM(J80:J83)</f>
        <v>131</v>
      </c>
      <c r="K84" s="22">
        <f t="shared" si="61"/>
        <v>0</v>
      </c>
      <c r="L84" s="29">
        <f t="shared" si="52"/>
        <v>131</v>
      </c>
      <c r="M84" s="34">
        <v>0</v>
      </c>
      <c r="N84" s="22">
        <f>SUM(N80:N83)</f>
        <v>0</v>
      </c>
      <c r="O84" s="29">
        <f t="shared" si="53"/>
        <v>0</v>
      </c>
      <c r="P84" s="37"/>
      <c r="Q84" s="20" t="s">
        <v>4</v>
      </c>
      <c r="R84" s="21">
        <f t="shared" ref="R84:S84" si="62">SUM(R80:R83)</f>
        <v>82</v>
      </c>
      <c r="S84" s="22">
        <f t="shared" si="62"/>
        <v>0</v>
      </c>
      <c r="T84" s="29">
        <f t="shared" si="55"/>
        <v>82</v>
      </c>
      <c r="U84" s="34">
        <f>SUM(U80:U83)</f>
        <v>159</v>
      </c>
      <c r="V84" s="22">
        <f>SUM(V80:V83)</f>
        <v>0</v>
      </c>
      <c r="W84" s="29">
        <f t="shared" si="56"/>
        <v>159</v>
      </c>
      <c r="X84" s="37"/>
    </row>
    <row r="85" spans="1:24" ht="13.5" customHeight="1" x14ac:dyDescent="0.3">
      <c r="A85" s="9">
        <f>A83+"00:15"</f>
        <v>0.91666666666666552</v>
      </c>
      <c r="B85" s="2">
        <v>1</v>
      </c>
      <c r="C85" s="3">
        <v>0</v>
      </c>
      <c r="D85" s="8">
        <f t="shared" si="49"/>
        <v>1</v>
      </c>
      <c r="E85" s="31">
        <v>5</v>
      </c>
      <c r="F85" s="3">
        <v>0</v>
      </c>
      <c r="G85" s="8">
        <f t="shared" si="50"/>
        <v>5</v>
      </c>
      <c r="H85" s="37"/>
      <c r="I85" s="9">
        <f>I83+"00:15"</f>
        <v>0.91666666666666552</v>
      </c>
      <c r="J85" s="2">
        <v>35</v>
      </c>
      <c r="K85" s="3">
        <v>0</v>
      </c>
      <c r="L85" s="8">
        <f t="shared" si="52"/>
        <v>35</v>
      </c>
      <c r="M85" s="31">
        <v>25</v>
      </c>
      <c r="N85" s="3">
        <v>0</v>
      </c>
      <c r="O85" s="8">
        <f t="shared" si="53"/>
        <v>25</v>
      </c>
      <c r="P85" s="37"/>
      <c r="Q85" s="9">
        <f>Q83+"00:15"</f>
        <v>0.91666666666666552</v>
      </c>
      <c r="R85" s="2">
        <v>19</v>
      </c>
      <c r="S85" s="3">
        <v>0</v>
      </c>
      <c r="T85" s="8">
        <f t="shared" si="55"/>
        <v>19</v>
      </c>
      <c r="U85" s="31">
        <v>69</v>
      </c>
      <c r="V85" s="3">
        <v>0</v>
      </c>
      <c r="W85" s="8">
        <f t="shared" si="56"/>
        <v>69</v>
      </c>
      <c r="X85" s="37"/>
    </row>
    <row r="86" spans="1:24" ht="13.5" customHeight="1" x14ac:dyDescent="0.3">
      <c r="A86" s="10">
        <f t="shared" si="45"/>
        <v>0.92708333333333215</v>
      </c>
      <c r="B86" s="4">
        <v>3</v>
      </c>
      <c r="C86" s="5">
        <v>0</v>
      </c>
      <c r="D86" s="11">
        <f t="shared" si="49"/>
        <v>3</v>
      </c>
      <c r="E86" s="32">
        <v>10</v>
      </c>
      <c r="F86" s="5">
        <v>0</v>
      </c>
      <c r="G86" s="11">
        <f t="shared" si="50"/>
        <v>10</v>
      </c>
      <c r="H86" s="37"/>
      <c r="I86" s="10">
        <f t="shared" si="46"/>
        <v>0.92708333333333215</v>
      </c>
      <c r="J86" s="4">
        <v>27</v>
      </c>
      <c r="K86" s="5">
        <v>0</v>
      </c>
      <c r="L86" s="11">
        <f t="shared" si="52"/>
        <v>27</v>
      </c>
      <c r="M86" s="32">
        <v>35</v>
      </c>
      <c r="N86" s="5">
        <v>0</v>
      </c>
      <c r="O86" s="11">
        <f t="shared" si="53"/>
        <v>35</v>
      </c>
      <c r="P86" s="37"/>
      <c r="Q86" s="10">
        <f t="shared" si="47"/>
        <v>0.92708333333333215</v>
      </c>
      <c r="R86" s="4">
        <v>30</v>
      </c>
      <c r="S86" s="5">
        <v>0</v>
      </c>
      <c r="T86" s="11">
        <f t="shared" si="55"/>
        <v>30</v>
      </c>
      <c r="U86" s="32">
        <v>109</v>
      </c>
      <c r="V86" s="5">
        <v>0</v>
      </c>
      <c r="W86" s="11">
        <f t="shared" si="56"/>
        <v>109</v>
      </c>
      <c r="X86" s="37"/>
    </row>
    <row r="87" spans="1:24" ht="13.5" customHeight="1" x14ac:dyDescent="0.3">
      <c r="A87" s="10">
        <f t="shared" si="45"/>
        <v>0.93749999999999878</v>
      </c>
      <c r="B87" s="4">
        <v>5</v>
      </c>
      <c r="C87" s="5">
        <v>0</v>
      </c>
      <c r="D87" s="11">
        <f t="shared" si="49"/>
        <v>5</v>
      </c>
      <c r="E87" s="32">
        <v>10</v>
      </c>
      <c r="F87" s="5">
        <v>0</v>
      </c>
      <c r="G87" s="11">
        <f t="shared" si="50"/>
        <v>10</v>
      </c>
      <c r="H87" s="37"/>
      <c r="I87" s="10">
        <f t="shared" si="46"/>
        <v>0.93749999999999878</v>
      </c>
      <c r="J87" s="4">
        <v>30</v>
      </c>
      <c r="K87" s="5">
        <v>0</v>
      </c>
      <c r="L87" s="11">
        <f t="shared" si="52"/>
        <v>30</v>
      </c>
      <c r="M87" s="32">
        <v>20</v>
      </c>
      <c r="N87" s="5">
        <v>0</v>
      </c>
      <c r="O87" s="11">
        <f t="shared" si="53"/>
        <v>20</v>
      </c>
      <c r="P87" s="37"/>
      <c r="Q87" s="10">
        <f t="shared" si="47"/>
        <v>0.93749999999999878</v>
      </c>
      <c r="R87" s="4">
        <v>1</v>
      </c>
      <c r="S87" s="5">
        <v>0</v>
      </c>
      <c r="T87" s="11">
        <f t="shared" si="55"/>
        <v>1</v>
      </c>
      <c r="U87" s="32">
        <v>45</v>
      </c>
      <c r="V87" s="5">
        <v>0</v>
      </c>
      <c r="W87" s="11">
        <f t="shared" si="56"/>
        <v>45</v>
      </c>
      <c r="X87" s="37"/>
    </row>
    <row r="88" spans="1:24" ht="13.5" customHeight="1" x14ac:dyDescent="0.3">
      <c r="A88" s="14">
        <f t="shared" si="45"/>
        <v>0.94791666666666541</v>
      </c>
      <c r="B88" s="15">
        <v>4</v>
      </c>
      <c r="C88" s="16">
        <v>0</v>
      </c>
      <c r="D88" s="17">
        <f t="shared" si="49"/>
        <v>4</v>
      </c>
      <c r="E88" s="33">
        <v>12</v>
      </c>
      <c r="F88" s="16">
        <v>0</v>
      </c>
      <c r="G88" s="17">
        <f t="shared" si="50"/>
        <v>12</v>
      </c>
      <c r="H88" s="37"/>
      <c r="I88" s="14">
        <f t="shared" si="46"/>
        <v>0.94791666666666541</v>
      </c>
      <c r="J88" s="15">
        <v>20</v>
      </c>
      <c r="K88" s="16">
        <v>0</v>
      </c>
      <c r="L88" s="17">
        <f t="shared" si="52"/>
        <v>20</v>
      </c>
      <c r="M88" s="33">
        <v>24</v>
      </c>
      <c r="N88" s="16">
        <v>0</v>
      </c>
      <c r="O88" s="17">
        <f t="shared" si="53"/>
        <v>24</v>
      </c>
      <c r="P88" s="37"/>
      <c r="Q88" s="14">
        <f t="shared" si="47"/>
        <v>0.94791666666666541</v>
      </c>
      <c r="R88" s="15">
        <v>15</v>
      </c>
      <c r="S88" s="16">
        <v>0</v>
      </c>
      <c r="T88" s="17">
        <f t="shared" si="55"/>
        <v>15</v>
      </c>
      <c r="U88" s="33">
        <v>32</v>
      </c>
      <c r="V88" s="16">
        <v>0</v>
      </c>
      <c r="W88" s="17">
        <f t="shared" si="56"/>
        <v>32</v>
      </c>
      <c r="X88" s="37"/>
    </row>
    <row r="89" spans="1:24" ht="13.5" customHeight="1" x14ac:dyDescent="0.3">
      <c r="A89" s="20" t="s">
        <v>4</v>
      </c>
      <c r="B89" s="21">
        <f t="shared" ref="B89:C89" si="63">SUM(B85:B88)</f>
        <v>13</v>
      </c>
      <c r="C89" s="22">
        <f t="shared" si="63"/>
        <v>0</v>
      </c>
      <c r="D89" s="29">
        <f t="shared" si="49"/>
        <v>13</v>
      </c>
      <c r="E89" s="34">
        <f>SUM(E85:E88)</f>
        <v>37</v>
      </c>
      <c r="F89" s="22">
        <f>SUM(F85:F88)</f>
        <v>0</v>
      </c>
      <c r="G89" s="29">
        <f t="shared" si="50"/>
        <v>37</v>
      </c>
      <c r="H89" s="37"/>
      <c r="I89" s="20" t="s">
        <v>4</v>
      </c>
      <c r="J89" s="21">
        <f t="shared" ref="J89:K89" si="64">SUM(J85:J88)</f>
        <v>112</v>
      </c>
      <c r="K89" s="22">
        <f t="shared" si="64"/>
        <v>0</v>
      </c>
      <c r="L89" s="29">
        <f t="shared" si="52"/>
        <v>112</v>
      </c>
      <c r="M89" s="34">
        <f>SUM(M85:M88)</f>
        <v>104</v>
      </c>
      <c r="N89" s="22">
        <f>SUM(N85:N88)</f>
        <v>0</v>
      </c>
      <c r="O89" s="29">
        <f t="shared" si="53"/>
        <v>104</v>
      </c>
      <c r="P89" s="37"/>
      <c r="Q89" s="20" t="s">
        <v>4</v>
      </c>
      <c r="R89" s="21">
        <f t="shared" ref="R89:S89" si="65">SUM(R85:R88)</f>
        <v>65</v>
      </c>
      <c r="S89" s="22">
        <f t="shared" si="65"/>
        <v>0</v>
      </c>
      <c r="T89" s="29">
        <f t="shared" si="55"/>
        <v>65</v>
      </c>
      <c r="U89" s="34">
        <f>SUM(U85:U88)</f>
        <v>255</v>
      </c>
      <c r="V89" s="22">
        <f>SUM(V85:V88)</f>
        <v>0</v>
      </c>
      <c r="W89" s="29">
        <f t="shared" si="56"/>
        <v>255</v>
      </c>
      <c r="X89" s="37"/>
    </row>
    <row r="90" spans="1:24" ht="13.5" customHeight="1" x14ac:dyDescent="0.3">
      <c r="A90" s="9">
        <f>A88+"00:15"</f>
        <v>0.95833333333333204</v>
      </c>
      <c r="B90" s="2">
        <v>2</v>
      </c>
      <c r="C90" s="3">
        <v>0</v>
      </c>
      <c r="D90" s="8">
        <f t="shared" si="49"/>
        <v>2</v>
      </c>
      <c r="E90" s="31">
        <v>20</v>
      </c>
      <c r="F90" s="3">
        <v>0</v>
      </c>
      <c r="G90" s="8">
        <f t="shared" si="50"/>
        <v>20</v>
      </c>
      <c r="H90" s="37"/>
      <c r="I90" s="9">
        <f>I88+"00:15"</f>
        <v>0.95833333333333204</v>
      </c>
      <c r="J90" s="2">
        <v>16</v>
      </c>
      <c r="K90" s="3">
        <v>0</v>
      </c>
      <c r="L90" s="8">
        <f t="shared" si="52"/>
        <v>16</v>
      </c>
      <c r="M90" s="31">
        <v>12</v>
      </c>
      <c r="N90" s="3">
        <v>0</v>
      </c>
      <c r="O90" s="8">
        <f t="shared" si="53"/>
        <v>12</v>
      </c>
      <c r="P90" s="37"/>
      <c r="Q90" s="9">
        <f>Q88+"00:15"</f>
        <v>0.95833333333333204</v>
      </c>
      <c r="R90" s="2">
        <v>6</v>
      </c>
      <c r="S90" s="3">
        <v>0</v>
      </c>
      <c r="T90" s="8">
        <f t="shared" si="55"/>
        <v>6</v>
      </c>
      <c r="U90" s="31">
        <v>30</v>
      </c>
      <c r="V90" s="3">
        <v>0</v>
      </c>
      <c r="W90" s="8">
        <f t="shared" si="56"/>
        <v>30</v>
      </c>
      <c r="X90" s="37"/>
    </row>
    <row r="91" spans="1:24" ht="13.5" customHeight="1" x14ac:dyDescent="0.3">
      <c r="A91" s="10">
        <f t="shared" si="45"/>
        <v>0.96874999999999867</v>
      </c>
      <c r="B91" s="4">
        <v>10</v>
      </c>
      <c r="C91" s="5">
        <v>0</v>
      </c>
      <c r="D91" s="11">
        <f t="shared" si="49"/>
        <v>10</v>
      </c>
      <c r="E91" s="32">
        <v>31</v>
      </c>
      <c r="F91" s="5">
        <v>0</v>
      </c>
      <c r="G91" s="11">
        <f t="shared" si="50"/>
        <v>31</v>
      </c>
      <c r="H91" s="37"/>
      <c r="I91" s="10">
        <f t="shared" si="46"/>
        <v>0.96874999999999867</v>
      </c>
      <c r="J91" s="4">
        <v>35</v>
      </c>
      <c r="K91" s="5">
        <v>0</v>
      </c>
      <c r="L91" s="11">
        <f t="shared" si="52"/>
        <v>35</v>
      </c>
      <c r="M91" s="32">
        <v>9</v>
      </c>
      <c r="N91" s="5">
        <v>0</v>
      </c>
      <c r="O91" s="11">
        <f t="shared" si="53"/>
        <v>9</v>
      </c>
      <c r="P91" s="37"/>
      <c r="Q91" s="10">
        <f t="shared" si="47"/>
        <v>0.96874999999999867</v>
      </c>
      <c r="R91" s="4">
        <v>8</v>
      </c>
      <c r="S91" s="5">
        <v>0</v>
      </c>
      <c r="T91" s="11">
        <f t="shared" si="55"/>
        <v>8</v>
      </c>
      <c r="U91" s="32">
        <v>30</v>
      </c>
      <c r="V91" s="5">
        <v>0</v>
      </c>
      <c r="W91" s="11">
        <f t="shared" si="56"/>
        <v>30</v>
      </c>
      <c r="X91" s="37"/>
    </row>
    <row r="92" spans="1:24" ht="13.5" customHeight="1" x14ac:dyDescent="0.3">
      <c r="A92" s="10">
        <f t="shared" si="45"/>
        <v>0.9791666666666653</v>
      </c>
      <c r="B92" s="4">
        <v>4</v>
      </c>
      <c r="C92" s="5">
        <v>0</v>
      </c>
      <c r="D92" s="11">
        <f t="shared" si="49"/>
        <v>4</v>
      </c>
      <c r="E92" s="32">
        <v>10</v>
      </c>
      <c r="F92" s="5">
        <v>0</v>
      </c>
      <c r="G92" s="11">
        <f t="shared" si="50"/>
        <v>10</v>
      </c>
      <c r="H92" s="37"/>
      <c r="I92" s="10">
        <f t="shared" si="46"/>
        <v>0.9791666666666653</v>
      </c>
      <c r="J92" s="4">
        <v>14</v>
      </c>
      <c r="K92" s="5">
        <v>0</v>
      </c>
      <c r="L92" s="11">
        <f t="shared" si="52"/>
        <v>14</v>
      </c>
      <c r="M92" s="32">
        <v>23</v>
      </c>
      <c r="N92" s="5">
        <v>0</v>
      </c>
      <c r="O92" s="11">
        <f t="shared" si="53"/>
        <v>23</v>
      </c>
      <c r="P92" s="37"/>
      <c r="Q92" s="10">
        <f t="shared" si="47"/>
        <v>0.9791666666666653</v>
      </c>
      <c r="R92" s="4">
        <v>3</v>
      </c>
      <c r="S92" s="5">
        <v>0</v>
      </c>
      <c r="T92" s="11">
        <f t="shared" si="55"/>
        <v>3</v>
      </c>
      <c r="U92" s="32">
        <v>8</v>
      </c>
      <c r="V92" s="5">
        <v>0</v>
      </c>
      <c r="W92" s="11">
        <f t="shared" si="56"/>
        <v>8</v>
      </c>
      <c r="X92" s="37"/>
    </row>
    <row r="93" spans="1:24" ht="13.5" customHeight="1" x14ac:dyDescent="0.3">
      <c r="A93" s="14">
        <f t="shared" si="45"/>
        <v>0.98958333333333193</v>
      </c>
      <c r="B93" s="15">
        <v>5</v>
      </c>
      <c r="C93" s="16">
        <v>0</v>
      </c>
      <c r="D93" s="17">
        <f t="shared" si="49"/>
        <v>5</v>
      </c>
      <c r="E93" s="33">
        <v>16</v>
      </c>
      <c r="F93" s="16">
        <v>0</v>
      </c>
      <c r="G93" s="17">
        <f t="shared" si="50"/>
        <v>16</v>
      </c>
      <c r="H93" s="37"/>
      <c r="I93" s="14">
        <f t="shared" si="46"/>
        <v>0.98958333333333193</v>
      </c>
      <c r="J93" s="15">
        <v>20</v>
      </c>
      <c r="K93" s="16">
        <v>0</v>
      </c>
      <c r="L93" s="17">
        <f t="shared" si="52"/>
        <v>20</v>
      </c>
      <c r="M93" s="33">
        <v>25</v>
      </c>
      <c r="N93" s="16">
        <v>0</v>
      </c>
      <c r="O93" s="17">
        <f t="shared" si="53"/>
        <v>25</v>
      </c>
      <c r="P93" s="37"/>
      <c r="Q93" s="14">
        <f t="shared" si="47"/>
        <v>0.98958333333333193</v>
      </c>
      <c r="R93" s="15">
        <v>2</v>
      </c>
      <c r="S93" s="16">
        <v>0</v>
      </c>
      <c r="T93" s="17">
        <f t="shared" si="55"/>
        <v>2</v>
      </c>
      <c r="U93" s="33">
        <v>23</v>
      </c>
      <c r="V93" s="16">
        <v>0</v>
      </c>
      <c r="W93" s="17">
        <f t="shared" si="56"/>
        <v>23</v>
      </c>
      <c r="X93" s="37"/>
    </row>
    <row r="94" spans="1:24" ht="13.5" customHeight="1" x14ac:dyDescent="0.3">
      <c r="A94" s="20" t="s">
        <v>4</v>
      </c>
      <c r="B94" s="21">
        <f t="shared" ref="B94:C94" si="66">SUM(B90:B93)</f>
        <v>21</v>
      </c>
      <c r="C94" s="22">
        <f t="shared" si="66"/>
        <v>0</v>
      </c>
      <c r="D94" s="29">
        <f t="shared" si="49"/>
        <v>21</v>
      </c>
      <c r="E94" s="34">
        <f>SUM(E90:E93)</f>
        <v>77</v>
      </c>
      <c r="F94" s="22">
        <f>SUM(F90:F93)</f>
        <v>0</v>
      </c>
      <c r="G94" s="29">
        <f t="shared" si="50"/>
        <v>77</v>
      </c>
      <c r="H94" s="37"/>
      <c r="I94" s="20" t="s">
        <v>4</v>
      </c>
      <c r="J94" s="21">
        <f t="shared" ref="J94:K94" si="67">SUM(J90:J93)</f>
        <v>85</v>
      </c>
      <c r="K94" s="22">
        <f t="shared" si="67"/>
        <v>0</v>
      </c>
      <c r="L94" s="29">
        <f t="shared" si="52"/>
        <v>85</v>
      </c>
      <c r="M94" s="34">
        <f>SUM(M90:M93)</f>
        <v>69</v>
      </c>
      <c r="N94" s="22">
        <f>SUM(N90:N93)</f>
        <v>0</v>
      </c>
      <c r="O94" s="29">
        <f t="shared" si="53"/>
        <v>69</v>
      </c>
      <c r="P94" s="37"/>
      <c r="Q94" s="20" t="s">
        <v>4</v>
      </c>
      <c r="R94" s="21">
        <f t="shared" ref="R94:S94" si="68">SUM(R90:R93)</f>
        <v>19</v>
      </c>
      <c r="S94" s="22">
        <f t="shared" si="68"/>
        <v>0</v>
      </c>
      <c r="T94" s="29">
        <f t="shared" si="55"/>
        <v>19</v>
      </c>
      <c r="U94" s="34">
        <f>SUM(U90:U93)</f>
        <v>91</v>
      </c>
      <c r="V94" s="22">
        <f>SUM(V90:V93)</f>
        <v>0</v>
      </c>
      <c r="W94" s="29">
        <f t="shared" si="56"/>
        <v>91</v>
      </c>
      <c r="X94" s="37"/>
    </row>
    <row r="95" spans="1:24" ht="13.5" customHeight="1" x14ac:dyDescent="0.3">
      <c r="A95" s="9">
        <f>A93+"00:15"</f>
        <v>0.99999999999999856</v>
      </c>
      <c r="B95" s="2">
        <v>5</v>
      </c>
      <c r="C95" s="3">
        <v>0</v>
      </c>
      <c r="D95" s="8">
        <f t="shared" si="49"/>
        <v>5</v>
      </c>
      <c r="E95" s="31">
        <v>11</v>
      </c>
      <c r="F95" s="3">
        <v>0</v>
      </c>
      <c r="G95" s="8">
        <f t="shared" si="50"/>
        <v>11</v>
      </c>
      <c r="H95" s="37"/>
      <c r="I95" s="9">
        <f>I93+"00:15"</f>
        <v>0.99999999999999856</v>
      </c>
      <c r="J95" s="2">
        <v>10</v>
      </c>
      <c r="K95" s="3">
        <v>0</v>
      </c>
      <c r="L95" s="8">
        <f t="shared" si="52"/>
        <v>10</v>
      </c>
      <c r="M95" s="31">
        <v>10</v>
      </c>
      <c r="N95" s="3">
        <v>0</v>
      </c>
      <c r="O95" s="8">
        <f t="shared" si="53"/>
        <v>10</v>
      </c>
      <c r="P95" s="37"/>
      <c r="Q95" s="9">
        <f>Q93+"00:15"</f>
        <v>0.99999999999999856</v>
      </c>
      <c r="R95" s="2">
        <v>7</v>
      </c>
      <c r="S95" s="3">
        <v>0</v>
      </c>
      <c r="T95" s="8">
        <f t="shared" si="55"/>
        <v>7</v>
      </c>
      <c r="U95" s="31">
        <v>9</v>
      </c>
      <c r="V95" s="3">
        <v>0</v>
      </c>
      <c r="W95" s="8">
        <f t="shared" si="56"/>
        <v>9</v>
      </c>
      <c r="X95" s="37"/>
    </row>
    <row r="96" spans="1:24" ht="13.5" customHeight="1" x14ac:dyDescent="0.3">
      <c r="A96" s="10">
        <f t="shared" si="45"/>
        <v>1.0104166666666652</v>
      </c>
      <c r="B96" s="4">
        <v>3</v>
      </c>
      <c r="C96" s="5">
        <v>0</v>
      </c>
      <c r="D96" s="11">
        <f t="shared" si="49"/>
        <v>3</v>
      </c>
      <c r="E96" s="32">
        <v>13</v>
      </c>
      <c r="F96" s="5">
        <v>0</v>
      </c>
      <c r="G96" s="11">
        <f t="shared" si="50"/>
        <v>13</v>
      </c>
      <c r="H96" s="37"/>
      <c r="I96" s="10">
        <f t="shared" si="46"/>
        <v>1.0104166666666652</v>
      </c>
      <c r="J96" s="4">
        <v>15</v>
      </c>
      <c r="K96" s="5">
        <v>0</v>
      </c>
      <c r="L96" s="11">
        <f t="shared" si="52"/>
        <v>15</v>
      </c>
      <c r="M96" s="32">
        <v>13</v>
      </c>
      <c r="N96" s="5">
        <v>0</v>
      </c>
      <c r="O96" s="11">
        <f t="shared" si="53"/>
        <v>13</v>
      </c>
      <c r="P96" s="37"/>
      <c r="Q96" s="10">
        <f t="shared" si="47"/>
        <v>1.0104166666666652</v>
      </c>
      <c r="R96" s="4">
        <v>2</v>
      </c>
      <c r="S96" s="5">
        <v>0</v>
      </c>
      <c r="T96" s="11">
        <f t="shared" si="55"/>
        <v>2</v>
      </c>
      <c r="U96" s="32">
        <v>5</v>
      </c>
      <c r="V96" s="5">
        <v>0</v>
      </c>
      <c r="W96" s="11">
        <f t="shared" si="56"/>
        <v>5</v>
      </c>
      <c r="X96" s="37"/>
    </row>
    <row r="97" spans="1:24" ht="13.5" customHeight="1" x14ac:dyDescent="0.3">
      <c r="A97" s="10">
        <f t="shared" si="45"/>
        <v>1.0208333333333319</v>
      </c>
      <c r="B97" s="4">
        <v>5</v>
      </c>
      <c r="C97" s="5">
        <v>1</v>
      </c>
      <c r="D97" s="11">
        <f t="shared" si="49"/>
        <v>6</v>
      </c>
      <c r="E97" s="32">
        <v>8</v>
      </c>
      <c r="F97" s="5">
        <v>0</v>
      </c>
      <c r="G97" s="11">
        <f t="shared" si="50"/>
        <v>8</v>
      </c>
      <c r="H97" s="37"/>
      <c r="I97" s="10">
        <f t="shared" si="46"/>
        <v>1.0208333333333319</v>
      </c>
      <c r="J97" s="4">
        <v>10</v>
      </c>
      <c r="K97" s="5">
        <v>0</v>
      </c>
      <c r="L97" s="11">
        <f t="shared" si="52"/>
        <v>10</v>
      </c>
      <c r="M97" s="32">
        <v>11</v>
      </c>
      <c r="N97" s="5">
        <v>0</v>
      </c>
      <c r="O97" s="11">
        <f t="shared" si="53"/>
        <v>11</v>
      </c>
      <c r="P97" s="37"/>
      <c r="Q97" s="10">
        <f t="shared" si="47"/>
        <v>1.0208333333333319</v>
      </c>
      <c r="R97" s="4">
        <v>5</v>
      </c>
      <c r="S97" s="5">
        <v>0</v>
      </c>
      <c r="T97" s="11">
        <f t="shared" si="55"/>
        <v>5</v>
      </c>
      <c r="U97" s="32">
        <v>0</v>
      </c>
      <c r="V97" s="5">
        <v>0</v>
      </c>
      <c r="W97" s="11">
        <f t="shared" si="56"/>
        <v>0</v>
      </c>
      <c r="X97" s="37"/>
    </row>
    <row r="98" spans="1:24" ht="13.5" customHeight="1" x14ac:dyDescent="0.3">
      <c r="A98" s="14">
        <f t="shared" si="45"/>
        <v>1.0312499999999987</v>
      </c>
      <c r="B98" s="15">
        <v>8</v>
      </c>
      <c r="C98" s="16">
        <v>0</v>
      </c>
      <c r="D98" s="17">
        <f t="shared" si="49"/>
        <v>8</v>
      </c>
      <c r="E98" s="33">
        <v>4</v>
      </c>
      <c r="F98" s="16">
        <v>0</v>
      </c>
      <c r="G98" s="17">
        <f t="shared" si="50"/>
        <v>4</v>
      </c>
      <c r="H98" s="37"/>
      <c r="I98" s="14">
        <f t="shared" si="46"/>
        <v>1.0312499999999987</v>
      </c>
      <c r="J98" s="15">
        <v>8</v>
      </c>
      <c r="K98" s="16">
        <v>0</v>
      </c>
      <c r="L98" s="17">
        <f t="shared" si="52"/>
        <v>8</v>
      </c>
      <c r="M98" s="33">
        <v>10</v>
      </c>
      <c r="N98" s="16">
        <v>0</v>
      </c>
      <c r="O98" s="17">
        <f t="shared" si="53"/>
        <v>10</v>
      </c>
      <c r="P98" s="37"/>
      <c r="Q98" s="14">
        <f t="shared" si="47"/>
        <v>1.0312499999999987</v>
      </c>
      <c r="R98" s="15">
        <v>4</v>
      </c>
      <c r="S98" s="16">
        <v>0</v>
      </c>
      <c r="T98" s="17">
        <f t="shared" si="55"/>
        <v>4</v>
      </c>
      <c r="U98" s="33">
        <v>6</v>
      </c>
      <c r="V98" s="16">
        <v>0</v>
      </c>
      <c r="W98" s="17">
        <f t="shared" si="56"/>
        <v>6</v>
      </c>
      <c r="X98" s="37"/>
    </row>
    <row r="99" spans="1:24" ht="13.5" customHeight="1" x14ac:dyDescent="0.3">
      <c r="A99" s="20" t="s">
        <v>4</v>
      </c>
      <c r="B99" s="21">
        <f t="shared" ref="B99:C99" si="69">SUM(B95:B98)</f>
        <v>21</v>
      </c>
      <c r="C99" s="22">
        <f t="shared" si="69"/>
        <v>1</v>
      </c>
      <c r="D99" s="29">
        <f t="shared" si="49"/>
        <v>22</v>
      </c>
      <c r="E99" s="34">
        <f>SUM(E95:E98)</f>
        <v>36</v>
      </c>
      <c r="F99" s="22">
        <f>SUM(F95:F98)</f>
        <v>0</v>
      </c>
      <c r="G99" s="29">
        <f t="shared" si="50"/>
        <v>36</v>
      </c>
      <c r="H99" s="37"/>
      <c r="I99" s="20" t="s">
        <v>4</v>
      </c>
      <c r="J99" s="21">
        <f t="shared" ref="J99:K99" si="70">SUM(J95:J98)</f>
        <v>43</v>
      </c>
      <c r="K99" s="22">
        <f t="shared" si="70"/>
        <v>0</v>
      </c>
      <c r="L99" s="29">
        <f t="shared" si="52"/>
        <v>43</v>
      </c>
      <c r="M99" s="34">
        <v>0</v>
      </c>
      <c r="N99" s="22">
        <f>SUM(N95:N98)</f>
        <v>0</v>
      </c>
      <c r="O99" s="29">
        <f t="shared" si="53"/>
        <v>0</v>
      </c>
      <c r="P99" s="37"/>
      <c r="Q99" s="20" t="s">
        <v>4</v>
      </c>
      <c r="R99" s="21">
        <f t="shared" ref="R99:S99" si="71">SUM(R95:R98)</f>
        <v>18</v>
      </c>
      <c r="S99" s="22">
        <f t="shared" si="71"/>
        <v>0</v>
      </c>
      <c r="T99" s="29">
        <f t="shared" si="55"/>
        <v>18</v>
      </c>
      <c r="U99" s="34">
        <f>SUM(U95:U98)</f>
        <v>20</v>
      </c>
      <c r="V99" s="22">
        <f>SUM(V95:V98)</f>
        <v>0</v>
      </c>
      <c r="W99" s="29">
        <f t="shared" si="56"/>
        <v>20</v>
      </c>
      <c r="X99" s="37"/>
    </row>
    <row r="100" spans="1:24" ht="13.5" customHeight="1" x14ac:dyDescent="0.3">
      <c r="A100" s="9">
        <f>A98+"00:15"</f>
        <v>1.0416666666666654</v>
      </c>
      <c r="B100" s="2">
        <v>9</v>
      </c>
      <c r="C100" s="3">
        <v>0</v>
      </c>
      <c r="D100" s="8">
        <f t="shared" si="49"/>
        <v>9</v>
      </c>
      <c r="E100" s="31">
        <v>14</v>
      </c>
      <c r="F100" s="3">
        <v>0</v>
      </c>
      <c r="G100" s="8">
        <f t="shared" si="50"/>
        <v>14</v>
      </c>
      <c r="H100" s="37"/>
      <c r="I100" s="9">
        <f>I98+"00:15"</f>
        <v>1.0416666666666654</v>
      </c>
      <c r="J100" s="2">
        <v>9</v>
      </c>
      <c r="K100" s="3">
        <v>0</v>
      </c>
      <c r="L100" s="8">
        <f t="shared" si="52"/>
        <v>9</v>
      </c>
      <c r="M100" s="31">
        <v>2</v>
      </c>
      <c r="N100" s="3">
        <v>0</v>
      </c>
      <c r="O100" s="8">
        <f t="shared" si="53"/>
        <v>2</v>
      </c>
      <c r="P100" s="37"/>
      <c r="Q100" s="9">
        <f>Q98+"00:15"</f>
        <v>1.0416666666666654</v>
      </c>
      <c r="R100" s="2">
        <v>2</v>
      </c>
      <c r="S100" s="3">
        <v>0</v>
      </c>
      <c r="T100" s="8">
        <f t="shared" si="55"/>
        <v>2</v>
      </c>
      <c r="U100" s="31">
        <v>10</v>
      </c>
      <c r="V100" s="3">
        <v>0</v>
      </c>
      <c r="W100" s="8">
        <f t="shared" si="56"/>
        <v>10</v>
      </c>
      <c r="X100" s="37"/>
    </row>
    <row r="101" spans="1:24" ht="13.5" customHeight="1" x14ac:dyDescent="0.3">
      <c r="A101" s="10">
        <f t="shared" si="45"/>
        <v>1.0520833333333321</v>
      </c>
      <c r="B101" s="4">
        <v>7</v>
      </c>
      <c r="C101" s="5">
        <v>0</v>
      </c>
      <c r="D101" s="11">
        <f t="shared" si="49"/>
        <v>7</v>
      </c>
      <c r="E101" s="32">
        <v>11</v>
      </c>
      <c r="F101" s="5">
        <v>0</v>
      </c>
      <c r="G101" s="11">
        <f t="shared" si="50"/>
        <v>11</v>
      </c>
      <c r="H101" s="37"/>
      <c r="I101" s="10">
        <f t="shared" si="46"/>
        <v>1.0520833333333321</v>
      </c>
      <c r="J101" s="4">
        <v>5</v>
      </c>
      <c r="K101" s="5">
        <v>0</v>
      </c>
      <c r="L101" s="11">
        <f t="shared" si="52"/>
        <v>5</v>
      </c>
      <c r="M101" s="32">
        <v>7</v>
      </c>
      <c r="N101" s="5">
        <v>0</v>
      </c>
      <c r="O101" s="11">
        <f t="shared" si="53"/>
        <v>7</v>
      </c>
      <c r="P101" s="37"/>
      <c r="Q101" s="10">
        <f t="shared" si="47"/>
        <v>1.0520833333333321</v>
      </c>
      <c r="R101" s="4">
        <v>1</v>
      </c>
      <c r="S101" s="5">
        <v>0</v>
      </c>
      <c r="T101" s="11">
        <f t="shared" si="55"/>
        <v>1</v>
      </c>
      <c r="U101" s="32">
        <v>8</v>
      </c>
      <c r="V101" s="5">
        <v>0</v>
      </c>
      <c r="W101" s="11">
        <f t="shared" si="56"/>
        <v>8</v>
      </c>
      <c r="X101" s="37"/>
    </row>
    <row r="102" spans="1:24" ht="13.5" customHeight="1" x14ac:dyDescent="0.3">
      <c r="A102" s="10">
        <f t="shared" si="45"/>
        <v>1.0624999999999989</v>
      </c>
      <c r="B102" s="4">
        <v>6</v>
      </c>
      <c r="C102" s="5">
        <v>0</v>
      </c>
      <c r="D102" s="11">
        <f t="shared" si="49"/>
        <v>6</v>
      </c>
      <c r="E102" s="32">
        <v>1</v>
      </c>
      <c r="F102" s="5">
        <v>0</v>
      </c>
      <c r="G102" s="11">
        <f t="shared" si="50"/>
        <v>1</v>
      </c>
      <c r="H102" s="37"/>
      <c r="I102" s="10">
        <f t="shared" si="46"/>
        <v>1.0624999999999989</v>
      </c>
      <c r="J102" s="4">
        <v>10</v>
      </c>
      <c r="K102" s="5">
        <v>0</v>
      </c>
      <c r="L102" s="11">
        <f t="shared" si="52"/>
        <v>10</v>
      </c>
      <c r="M102" s="32">
        <v>7</v>
      </c>
      <c r="N102" s="5">
        <v>0</v>
      </c>
      <c r="O102" s="11">
        <f t="shared" si="53"/>
        <v>7</v>
      </c>
      <c r="P102" s="37"/>
      <c r="Q102" s="10">
        <f t="shared" si="47"/>
        <v>1.0624999999999989</v>
      </c>
      <c r="R102" s="4">
        <v>5</v>
      </c>
      <c r="S102" s="5">
        <v>0</v>
      </c>
      <c r="T102" s="11">
        <f t="shared" si="55"/>
        <v>5</v>
      </c>
      <c r="U102" s="32">
        <v>3</v>
      </c>
      <c r="V102" s="5">
        <v>0</v>
      </c>
      <c r="W102" s="11">
        <f t="shared" si="56"/>
        <v>3</v>
      </c>
      <c r="X102" s="37"/>
    </row>
    <row r="103" spans="1:24" ht="13.5" customHeight="1" x14ac:dyDescent="0.3">
      <c r="A103" s="14">
        <f t="shared" si="45"/>
        <v>1.0729166666666656</v>
      </c>
      <c r="B103" s="15">
        <v>13</v>
      </c>
      <c r="C103" s="16">
        <v>0</v>
      </c>
      <c r="D103" s="17">
        <f t="shared" si="49"/>
        <v>13</v>
      </c>
      <c r="E103" s="33">
        <v>2</v>
      </c>
      <c r="F103" s="16">
        <v>0</v>
      </c>
      <c r="G103" s="17">
        <f t="shared" si="50"/>
        <v>2</v>
      </c>
      <c r="H103" s="37"/>
      <c r="I103" s="14">
        <f t="shared" si="46"/>
        <v>1.0729166666666656</v>
      </c>
      <c r="J103" s="15">
        <v>7</v>
      </c>
      <c r="K103" s="16">
        <v>0</v>
      </c>
      <c r="L103" s="17">
        <f t="shared" si="52"/>
        <v>7</v>
      </c>
      <c r="M103" s="33">
        <v>4</v>
      </c>
      <c r="N103" s="16">
        <v>0</v>
      </c>
      <c r="O103" s="17">
        <f t="shared" si="53"/>
        <v>4</v>
      </c>
      <c r="P103" s="37"/>
      <c r="Q103" s="14">
        <f t="shared" si="47"/>
        <v>1.0729166666666656</v>
      </c>
      <c r="R103" s="15">
        <v>5</v>
      </c>
      <c r="S103" s="16">
        <v>0</v>
      </c>
      <c r="T103" s="17">
        <f t="shared" si="55"/>
        <v>5</v>
      </c>
      <c r="U103" s="33">
        <v>3</v>
      </c>
      <c r="V103" s="16">
        <v>0</v>
      </c>
      <c r="W103" s="17">
        <f t="shared" si="56"/>
        <v>3</v>
      </c>
      <c r="X103" s="37"/>
    </row>
    <row r="104" spans="1:24" ht="13.5" customHeight="1" x14ac:dyDescent="0.3">
      <c r="A104" s="20" t="s">
        <v>4</v>
      </c>
      <c r="B104" s="21">
        <f t="shared" ref="B104:C104" si="72">SUM(B100:B103)</f>
        <v>35</v>
      </c>
      <c r="C104" s="22">
        <f t="shared" si="72"/>
        <v>0</v>
      </c>
      <c r="D104" s="29">
        <f t="shared" si="49"/>
        <v>35</v>
      </c>
      <c r="E104" s="34">
        <f>SUM(E100:E103)</f>
        <v>28</v>
      </c>
      <c r="F104" s="22">
        <f>SUM(F100:F103)</f>
        <v>0</v>
      </c>
      <c r="G104" s="29">
        <f t="shared" si="50"/>
        <v>28</v>
      </c>
      <c r="H104" s="37"/>
      <c r="I104" s="20" t="s">
        <v>4</v>
      </c>
      <c r="J104" s="21">
        <f t="shared" ref="J104:K104" si="73">SUM(J100:J103)</f>
        <v>31</v>
      </c>
      <c r="K104" s="22">
        <f t="shared" si="73"/>
        <v>0</v>
      </c>
      <c r="L104" s="29">
        <f t="shared" si="52"/>
        <v>31</v>
      </c>
      <c r="M104" s="34">
        <v>0</v>
      </c>
      <c r="N104" s="22">
        <f>SUM(N100:N103)</f>
        <v>0</v>
      </c>
      <c r="O104" s="29">
        <f t="shared" si="53"/>
        <v>0</v>
      </c>
      <c r="P104" s="37"/>
      <c r="Q104" s="20" t="s">
        <v>4</v>
      </c>
      <c r="R104" s="21">
        <f t="shared" ref="R104:S104" si="74">SUM(R100:R103)</f>
        <v>13</v>
      </c>
      <c r="S104" s="22">
        <f t="shared" si="74"/>
        <v>0</v>
      </c>
      <c r="T104" s="29">
        <f t="shared" si="55"/>
        <v>13</v>
      </c>
      <c r="U104" s="34">
        <f>SUM(U100:U103)</f>
        <v>24</v>
      </c>
      <c r="V104" s="22">
        <f>SUM(V100:V103)</f>
        <v>0</v>
      </c>
      <c r="W104" s="29">
        <f t="shared" si="56"/>
        <v>24</v>
      </c>
      <c r="X104" s="37"/>
    </row>
    <row r="105" spans="1:24" ht="13.5" customHeight="1" x14ac:dyDescent="0.3">
      <c r="A105" s="9">
        <f>A103+"00:15"</f>
        <v>1.0833333333333324</v>
      </c>
      <c r="B105" s="2">
        <v>3</v>
      </c>
      <c r="C105" s="3">
        <v>0</v>
      </c>
      <c r="D105" s="8">
        <f t="shared" si="49"/>
        <v>3</v>
      </c>
      <c r="E105" s="31">
        <v>5</v>
      </c>
      <c r="F105" s="3">
        <v>0</v>
      </c>
      <c r="G105" s="8">
        <f t="shared" si="50"/>
        <v>5</v>
      </c>
      <c r="H105" s="37"/>
      <c r="I105" s="9">
        <f>I103+"00:15"</f>
        <v>1.0833333333333324</v>
      </c>
      <c r="J105" s="2">
        <v>13</v>
      </c>
      <c r="K105" s="3">
        <v>0</v>
      </c>
      <c r="L105" s="8">
        <f t="shared" si="52"/>
        <v>13</v>
      </c>
      <c r="M105" s="31">
        <v>6</v>
      </c>
      <c r="N105" s="3">
        <v>0</v>
      </c>
      <c r="O105" s="8">
        <f t="shared" si="53"/>
        <v>6</v>
      </c>
      <c r="P105" s="37"/>
      <c r="Q105" s="9">
        <f>Q103+"00:15"</f>
        <v>1.0833333333333324</v>
      </c>
      <c r="R105" s="2">
        <v>5</v>
      </c>
      <c r="S105" s="3">
        <v>0</v>
      </c>
      <c r="T105" s="8">
        <f t="shared" si="55"/>
        <v>5</v>
      </c>
      <c r="U105" s="31">
        <v>2</v>
      </c>
      <c r="V105" s="3">
        <v>0</v>
      </c>
      <c r="W105" s="8">
        <f t="shared" si="56"/>
        <v>2</v>
      </c>
      <c r="X105" s="37"/>
    </row>
    <row r="106" spans="1:24" ht="13.5" customHeight="1" x14ac:dyDescent="0.3">
      <c r="A106" s="10">
        <f t="shared" si="45"/>
        <v>1.0937499999999991</v>
      </c>
      <c r="B106" s="4">
        <v>12</v>
      </c>
      <c r="C106" s="5">
        <v>0</v>
      </c>
      <c r="D106" s="11">
        <f t="shared" si="49"/>
        <v>12</v>
      </c>
      <c r="E106" s="32">
        <v>0</v>
      </c>
      <c r="F106" s="5">
        <v>0</v>
      </c>
      <c r="G106" s="11">
        <f t="shared" si="50"/>
        <v>0</v>
      </c>
      <c r="H106" s="37"/>
      <c r="I106" s="10">
        <f t="shared" si="46"/>
        <v>1.0937499999999991</v>
      </c>
      <c r="J106" s="4">
        <v>11</v>
      </c>
      <c r="K106" s="5">
        <v>0</v>
      </c>
      <c r="L106" s="11">
        <f t="shared" si="52"/>
        <v>11</v>
      </c>
      <c r="M106" s="32">
        <v>5</v>
      </c>
      <c r="N106" s="5">
        <v>0</v>
      </c>
      <c r="O106" s="11">
        <f t="shared" si="53"/>
        <v>5</v>
      </c>
      <c r="P106" s="37"/>
      <c r="Q106" s="10">
        <f t="shared" si="47"/>
        <v>1.0937499999999991</v>
      </c>
      <c r="R106" s="4">
        <v>1</v>
      </c>
      <c r="S106" s="5">
        <v>0</v>
      </c>
      <c r="T106" s="11">
        <f t="shared" si="55"/>
        <v>1</v>
      </c>
      <c r="U106" s="32">
        <v>9</v>
      </c>
      <c r="V106" s="5">
        <v>0</v>
      </c>
      <c r="W106" s="11">
        <f t="shared" si="56"/>
        <v>9</v>
      </c>
      <c r="X106" s="37"/>
    </row>
    <row r="107" spans="1:24" ht="13.5" customHeight="1" x14ac:dyDescent="0.3">
      <c r="A107" s="10">
        <f t="shared" si="45"/>
        <v>1.1041666666666659</v>
      </c>
      <c r="B107" s="4">
        <v>11</v>
      </c>
      <c r="C107" s="5">
        <v>0</v>
      </c>
      <c r="D107" s="11">
        <f t="shared" si="49"/>
        <v>11</v>
      </c>
      <c r="E107" s="32">
        <v>8</v>
      </c>
      <c r="F107" s="5">
        <v>0</v>
      </c>
      <c r="G107" s="11">
        <f t="shared" si="50"/>
        <v>8</v>
      </c>
      <c r="H107" s="37"/>
      <c r="I107" s="10">
        <f t="shared" si="46"/>
        <v>1.1041666666666659</v>
      </c>
      <c r="J107" s="4">
        <v>3</v>
      </c>
      <c r="K107" s="5">
        <v>0</v>
      </c>
      <c r="L107" s="11">
        <f t="shared" si="52"/>
        <v>3</v>
      </c>
      <c r="M107" s="32">
        <v>4</v>
      </c>
      <c r="N107" s="5">
        <v>0</v>
      </c>
      <c r="O107" s="11">
        <f t="shared" si="53"/>
        <v>4</v>
      </c>
      <c r="P107" s="37"/>
      <c r="Q107" s="10">
        <f t="shared" si="47"/>
        <v>1.1041666666666659</v>
      </c>
      <c r="R107" s="4">
        <v>1</v>
      </c>
      <c r="S107" s="5">
        <v>0</v>
      </c>
      <c r="T107" s="11">
        <f t="shared" si="55"/>
        <v>1</v>
      </c>
      <c r="U107" s="32">
        <v>1</v>
      </c>
      <c r="V107" s="5">
        <v>0</v>
      </c>
      <c r="W107" s="11">
        <f t="shared" si="56"/>
        <v>1</v>
      </c>
      <c r="X107" s="37"/>
    </row>
    <row r="108" spans="1:24" ht="13.5" customHeight="1" x14ac:dyDescent="0.3">
      <c r="A108" s="14">
        <f t="shared" si="45"/>
        <v>1.1145833333333326</v>
      </c>
      <c r="B108" s="15">
        <v>11</v>
      </c>
      <c r="C108" s="16">
        <v>0</v>
      </c>
      <c r="D108" s="17">
        <f t="shared" si="49"/>
        <v>11</v>
      </c>
      <c r="E108" s="33">
        <v>1</v>
      </c>
      <c r="F108" s="16">
        <v>0</v>
      </c>
      <c r="G108" s="17">
        <f t="shared" si="50"/>
        <v>1</v>
      </c>
      <c r="H108" s="37"/>
      <c r="I108" s="14">
        <f t="shared" si="46"/>
        <v>1.1145833333333326</v>
      </c>
      <c r="J108" s="15">
        <v>4</v>
      </c>
      <c r="K108" s="16">
        <v>0</v>
      </c>
      <c r="L108" s="17">
        <f t="shared" si="52"/>
        <v>4</v>
      </c>
      <c r="M108" s="33">
        <v>9</v>
      </c>
      <c r="N108" s="16">
        <v>0</v>
      </c>
      <c r="O108" s="17">
        <f t="shared" si="53"/>
        <v>9</v>
      </c>
      <c r="P108" s="37"/>
      <c r="Q108" s="14">
        <f t="shared" si="47"/>
        <v>1.1145833333333326</v>
      </c>
      <c r="R108" s="15">
        <v>6</v>
      </c>
      <c r="S108" s="16">
        <v>0</v>
      </c>
      <c r="T108" s="17">
        <f t="shared" si="55"/>
        <v>6</v>
      </c>
      <c r="U108" s="33">
        <v>3</v>
      </c>
      <c r="V108" s="16">
        <v>0</v>
      </c>
      <c r="W108" s="17">
        <f t="shared" si="56"/>
        <v>3</v>
      </c>
      <c r="X108" s="37"/>
    </row>
    <row r="109" spans="1:24" ht="13.5" customHeight="1" x14ac:dyDescent="0.3">
      <c r="A109" s="20" t="s">
        <v>4</v>
      </c>
      <c r="B109" s="21">
        <f t="shared" ref="B109:C109" si="75">SUM(B105:B108)</f>
        <v>37</v>
      </c>
      <c r="C109" s="22">
        <f t="shared" si="75"/>
        <v>0</v>
      </c>
      <c r="D109" s="29">
        <f t="shared" si="49"/>
        <v>37</v>
      </c>
      <c r="E109" s="34">
        <f>SUM(E105:E108)</f>
        <v>14</v>
      </c>
      <c r="F109" s="22">
        <f>SUM(F105:F108)</f>
        <v>0</v>
      </c>
      <c r="G109" s="29">
        <f t="shared" si="50"/>
        <v>14</v>
      </c>
      <c r="H109" s="37"/>
      <c r="I109" s="20" t="s">
        <v>4</v>
      </c>
      <c r="J109" s="21">
        <f t="shared" ref="J109:K109" si="76">SUM(J105:J108)</f>
        <v>31</v>
      </c>
      <c r="K109" s="22">
        <f t="shared" si="76"/>
        <v>0</v>
      </c>
      <c r="L109" s="29">
        <f t="shared" si="52"/>
        <v>31</v>
      </c>
      <c r="M109" s="34">
        <v>0</v>
      </c>
      <c r="N109" s="22">
        <f>SUM(N105:N108)</f>
        <v>0</v>
      </c>
      <c r="O109" s="29">
        <f t="shared" si="53"/>
        <v>0</v>
      </c>
      <c r="P109" s="37"/>
      <c r="Q109" s="20" t="s">
        <v>4</v>
      </c>
      <c r="R109" s="21">
        <f t="shared" ref="R109:S109" si="77">SUM(R105:R108)</f>
        <v>13</v>
      </c>
      <c r="S109" s="22">
        <f t="shared" si="77"/>
        <v>0</v>
      </c>
      <c r="T109" s="29">
        <f t="shared" si="55"/>
        <v>13</v>
      </c>
      <c r="U109" s="34">
        <f>SUM(U105:U108)</f>
        <v>15</v>
      </c>
      <c r="V109" s="22">
        <f>SUM(V105:V108)</f>
        <v>0</v>
      </c>
      <c r="W109" s="29">
        <f t="shared" si="56"/>
        <v>15</v>
      </c>
      <c r="X109" s="37"/>
    </row>
    <row r="110" spans="1:24" ht="13.5" customHeight="1" x14ac:dyDescent="0.3">
      <c r="A110" s="9">
        <f>A108+"00:15"</f>
        <v>1.1249999999999993</v>
      </c>
      <c r="B110" s="2">
        <v>19</v>
      </c>
      <c r="C110" s="3">
        <v>0</v>
      </c>
      <c r="D110" s="8">
        <f t="shared" si="49"/>
        <v>19</v>
      </c>
      <c r="E110" s="31">
        <v>7</v>
      </c>
      <c r="F110" s="3">
        <v>0</v>
      </c>
      <c r="G110" s="8">
        <f t="shared" si="50"/>
        <v>7</v>
      </c>
      <c r="H110" s="37"/>
      <c r="I110" s="9">
        <f>I108+"00:15"</f>
        <v>1.1249999999999993</v>
      </c>
      <c r="J110" s="2">
        <v>6</v>
      </c>
      <c r="K110" s="3">
        <v>0</v>
      </c>
      <c r="L110" s="8">
        <f t="shared" si="52"/>
        <v>6</v>
      </c>
      <c r="M110" s="31">
        <v>5</v>
      </c>
      <c r="N110" s="3">
        <v>0</v>
      </c>
      <c r="O110" s="8">
        <f t="shared" si="53"/>
        <v>5</v>
      </c>
      <c r="P110" s="37"/>
      <c r="Q110" s="9">
        <f>Q108+"00:15"</f>
        <v>1.1249999999999993</v>
      </c>
      <c r="R110" s="2">
        <v>6</v>
      </c>
      <c r="S110" s="3">
        <v>0</v>
      </c>
      <c r="T110" s="8">
        <f t="shared" si="55"/>
        <v>6</v>
      </c>
      <c r="U110" s="31">
        <v>9</v>
      </c>
      <c r="V110" s="3">
        <v>0</v>
      </c>
      <c r="W110" s="8">
        <f t="shared" si="56"/>
        <v>9</v>
      </c>
      <c r="X110" s="37"/>
    </row>
    <row r="111" spans="1:24" ht="13.5" customHeight="1" x14ac:dyDescent="0.3">
      <c r="A111" s="10">
        <f t="shared" si="45"/>
        <v>1.1354166666666661</v>
      </c>
      <c r="B111" s="4">
        <v>9</v>
      </c>
      <c r="C111" s="5">
        <v>0</v>
      </c>
      <c r="D111" s="11">
        <f t="shared" si="49"/>
        <v>9</v>
      </c>
      <c r="E111" s="32">
        <v>7</v>
      </c>
      <c r="F111" s="5">
        <v>0</v>
      </c>
      <c r="G111" s="11">
        <f t="shared" si="50"/>
        <v>7</v>
      </c>
      <c r="H111" s="37"/>
      <c r="I111" s="10">
        <f t="shared" si="46"/>
        <v>1.1354166666666661</v>
      </c>
      <c r="J111" s="4">
        <v>2</v>
      </c>
      <c r="K111" s="5">
        <v>0</v>
      </c>
      <c r="L111" s="11">
        <f t="shared" si="52"/>
        <v>2</v>
      </c>
      <c r="M111" s="32">
        <v>12</v>
      </c>
      <c r="N111" s="5">
        <v>0</v>
      </c>
      <c r="O111" s="11">
        <f t="shared" si="53"/>
        <v>12</v>
      </c>
      <c r="P111" s="37"/>
      <c r="Q111" s="10">
        <f t="shared" si="47"/>
        <v>1.1354166666666661</v>
      </c>
      <c r="R111" s="4">
        <v>0</v>
      </c>
      <c r="S111" s="5">
        <v>0</v>
      </c>
      <c r="T111" s="11">
        <f t="shared" si="55"/>
        <v>0</v>
      </c>
      <c r="U111" s="32">
        <v>6</v>
      </c>
      <c r="V111" s="5">
        <v>0</v>
      </c>
      <c r="W111" s="11">
        <f t="shared" si="56"/>
        <v>6</v>
      </c>
      <c r="X111" s="37"/>
    </row>
    <row r="112" spans="1:24" ht="13.5" customHeight="1" x14ac:dyDescent="0.3">
      <c r="A112" s="10">
        <f t="shared" si="45"/>
        <v>1.1458333333333328</v>
      </c>
      <c r="B112" s="4">
        <v>9</v>
      </c>
      <c r="C112" s="5">
        <v>0</v>
      </c>
      <c r="D112" s="11">
        <f t="shared" si="49"/>
        <v>9</v>
      </c>
      <c r="E112" s="32">
        <v>1</v>
      </c>
      <c r="F112" s="5">
        <v>0</v>
      </c>
      <c r="G112" s="11">
        <f t="shared" si="50"/>
        <v>1</v>
      </c>
      <c r="H112" s="37"/>
      <c r="I112" s="10">
        <f t="shared" si="46"/>
        <v>1.1458333333333328</v>
      </c>
      <c r="J112" s="4">
        <v>3</v>
      </c>
      <c r="K112" s="5">
        <v>0</v>
      </c>
      <c r="L112" s="11">
        <f t="shared" si="52"/>
        <v>3</v>
      </c>
      <c r="M112" s="32">
        <v>3</v>
      </c>
      <c r="N112" s="5">
        <v>0</v>
      </c>
      <c r="O112" s="11">
        <f t="shared" si="53"/>
        <v>3</v>
      </c>
      <c r="P112" s="37"/>
      <c r="Q112" s="10">
        <f t="shared" si="47"/>
        <v>1.1458333333333328</v>
      </c>
      <c r="R112" s="4">
        <v>1</v>
      </c>
      <c r="S112" s="5">
        <v>0</v>
      </c>
      <c r="T112" s="11">
        <f t="shared" si="55"/>
        <v>1</v>
      </c>
      <c r="U112" s="32">
        <v>1</v>
      </c>
      <c r="V112" s="5">
        <v>0</v>
      </c>
      <c r="W112" s="11">
        <f t="shared" si="56"/>
        <v>1</v>
      </c>
      <c r="X112" s="37"/>
    </row>
    <row r="113" spans="1:24" ht="13.5" customHeight="1" x14ac:dyDescent="0.3">
      <c r="A113" s="14">
        <f t="shared" si="45"/>
        <v>1.1562499999999996</v>
      </c>
      <c r="B113" s="15">
        <v>5</v>
      </c>
      <c r="C113" s="16">
        <v>0</v>
      </c>
      <c r="D113" s="17">
        <f t="shared" si="49"/>
        <v>5</v>
      </c>
      <c r="E113" s="33">
        <v>1</v>
      </c>
      <c r="F113" s="16">
        <v>0</v>
      </c>
      <c r="G113" s="17">
        <f t="shared" si="50"/>
        <v>1</v>
      </c>
      <c r="H113" s="37"/>
      <c r="I113" s="14">
        <f t="shared" si="46"/>
        <v>1.1562499999999996</v>
      </c>
      <c r="J113" s="15">
        <v>6</v>
      </c>
      <c r="K113" s="16">
        <v>0</v>
      </c>
      <c r="L113" s="17">
        <f t="shared" si="52"/>
        <v>6</v>
      </c>
      <c r="M113" s="33">
        <v>3</v>
      </c>
      <c r="N113" s="16">
        <v>0</v>
      </c>
      <c r="O113" s="17">
        <f t="shared" si="53"/>
        <v>3</v>
      </c>
      <c r="P113" s="37"/>
      <c r="Q113" s="14">
        <f t="shared" si="47"/>
        <v>1.1562499999999996</v>
      </c>
      <c r="R113" s="15">
        <v>2</v>
      </c>
      <c r="S113" s="16">
        <v>0</v>
      </c>
      <c r="T113" s="17">
        <f t="shared" si="55"/>
        <v>2</v>
      </c>
      <c r="U113" s="33">
        <v>2</v>
      </c>
      <c r="V113" s="16">
        <v>0</v>
      </c>
      <c r="W113" s="17">
        <f t="shared" si="56"/>
        <v>2</v>
      </c>
      <c r="X113" s="37"/>
    </row>
    <row r="114" spans="1:24" ht="13.5" customHeight="1" x14ac:dyDescent="0.3">
      <c r="A114" s="20" t="s">
        <v>4</v>
      </c>
      <c r="B114" s="21">
        <f t="shared" ref="B114:C114" si="78">SUM(B110:B113)</f>
        <v>42</v>
      </c>
      <c r="C114" s="22">
        <f t="shared" si="78"/>
        <v>0</v>
      </c>
      <c r="D114" s="29">
        <f t="shared" si="49"/>
        <v>42</v>
      </c>
      <c r="E114" s="34">
        <f>SUM(E110:E113)</f>
        <v>16</v>
      </c>
      <c r="F114" s="22">
        <f>SUM(F110:F113)</f>
        <v>0</v>
      </c>
      <c r="G114" s="29">
        <f t="shared" si="50"/>
        <v>16</v>
      </c>
      <c r="H114" s="37"/>
      <c r="I114" s="20" t="s">
        <v>4</v>
      </c>
      <c r="J114" s="21">
        <f t="shared" ref="J114:K114" si="79">SUM(J110:J113)</f>
        <v>17</v>
      </c>
      <c r="K114" s="22">
        <f t="shared" si="79"/>
        <v>0</v>
      </c>
      <c r="L114" s="29">
        <f t="shared" si="52"/>
        <v>17</v>
      </c>
      <c r="M114" s="34">
        <f>SUM(M110:M113)</f>
        <v>23</v>
      </c>
      <c r="N114" s="22">
        <f>SUM(N110:N113)</f>
        <v>0</v>
      </c>
      <c r="O114" s="29">
        <f t="shared" si="53"/>
        <v>23</v>
      </c>
      <c r="P114" s="37"/>
      <c r="Q114" s="20" t="s">
        <v>4</v>
      </c>
      <c r="R114" s="21">
        <f t="shared" ref="R114:S114" si="80">SUM(R110:R113)</f>
        <v>9</v>
      </c>
      <c r="S114" s="22">
        <f t="shared" si="80"/>
        <v>0</v>
      </c>
      <c r="T114" s="29">
        <f t="shared" si="55"/>
        <v>9</v>
      </c>
      <c r="U114" s="34">
        <f>SUM(U110:U113)</f>
        <v>18</v>
      </c>
      <c r="V114" s="22">
        <f>SUM(V110:V113)</f>
        <v>0</v>
      </c>
      <c r="W114" s="29">
        <f t="shared" si="56"/>
        <v>18</v>
      </c>
      <c r="X114" s="37"/>
    </row>
    <row r="115" spans="1:24" ht="13.5" customHeight="1" x14ac:dyDescent="0.3">
      <c r="A115" s="9">
        <f>A113+"00:15"</f>
        <v>1.1666666666666663</v>
      </c>
      <c r="B115" s="2">
        <v>1</v>
      </c>
      <c r="C115" s="3">
        <v>0</v>
      </c>
      <c r="D115" s="8">
        <f t="shared" si="49"/>
        <v>1</v>
      </c>
      <c r="E115" s="31">
        <v>2</v>
      </c>
      <c r="F115" s="3">
        <v>0</v>
      </c>
      <c r="G115" s="8">
        <f t="shared" si="50"/>
        <v>2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52"/>
        <v>0</v>
      </c>
      <c r="M115" s="31">
        <v>10</v>
      </c>
      <c r="N115" s="3">
        <v>0</v>
      </c>
      <c r="O115" s="8">
        <f t="shared" si="53"/>
        <v>10</v>
      </c>
      <c r="P115" s="37"/>
      <c r="Q115" s="9">
        <f>Q113+"00:15"</f>
        <v>1.1666666666666663</v>
      </c>
      <c r="R115" s="2">
        <v>1</v>
      </c>
      <c r="S115" s="3">
        <v>0</v>
      </c>
      <c r="T115" s="8">
        <f t="shared" si="55"/>
        <v>1</v>
      </c>
      <c r="U115" s="31">
        <v>0</v>
      </c>
      <c r="V115" s="3">
        <v>0</v>
      </c>
      <c r="W115" s="8">
        <f t="shared" si="56"/>
        <v>0</v>
      </c>
      <c r="X115" s="37"/>
    </row>
    <row r="116" spans="1:24" ht="13.5" customHeight="1" x14ac:dyDescent="0.3">
      <c r="A116" s="10">
        <f t="shared" si="45"/>
        <v>1.177083333333333</v>
      </c>
      <c r="B116" s="4">
        <v>5</v>
      </c>
      <c r="C116" s="5">
        <v>0</v>
      </c>
      <c r="D116" s="11">
        <f t="shared" si="49"/>
        <v>5</v>
      </c>
      <c r="E116" s="32">
        <v>0</v>
      </c>
      <c r="F116" s="5">
        <v>0</v>
      </c>
      <c r="G116" s="11">
        <f t="shared" si="50"/>
        <v>0</v>
      </c>
      <c r="H116" s="37"/>
      <c r="I116" s="10">
        <f t="shared" si="46"/>
        <v>1.177083333333333</v>
      </c>
      <c r="J116" s="4">
        <v>0</v>
      </c>
      <c r="K116" s="5">
        <v>0</v>
      </c>
      <c r="L116" s="11">
        <f t="shared" si="52"/>
        <v>0</v>
      </c>
      <c r="M116" s="32">
        <v>2</v>
      </c>
      <c r="N116" s="5">
        <v>0</v>
      </c>
      <c r="O116" s="11">
        <f t="shared" si="53"/>
        <v>2</v>
      </c>
      <c r="P116" s="37"/>
      <c r="Q116" s="10">
        <f t="shared" si="47"/>
        <v>1.177083333333333</v>
      </c>
      <c r="R116" s="4">
        <v>1</v>
      </c>
      <c r="S116" s="5">
        <v>0</v>
      </c>
      <c r="T116" s="11">
        <f t="shared" si="55"/>
        <v>1</v>
      </c>
      <c r="U116" s="32">
        <v>1</v>
      </c>
      <c r="V116" s="5">
        <v>0</v>
      </c>
      <c r="W116" s="11">
        <f t="shared" si="56"/>
        <v>1</v>
      </c>
      <c r="X116" s="37"/>
    </row>
    <row r="117" spans="1:24" ht="13.5" customHeight="1" x14ac:dyDescent="0.3">
      <c r="A117" s="10">
        <f t="shared" si="45"/>
        <v>1.1874999999999998</v>
      </c>
      <c r="B117" s="4">
        <v>1</v>
      </c>
      <c r="C117" s="5">
        <v>0</v>
      </c>
      <c r="D117" s="11">
        <f t="shared" si="49"/>
        <v>1</v>
      </c>
      <c r="E117" s="32">
        <v>1</v>
      </c>
      <c r="F117" s="5">
        <v>0</v>
      </c>
      <c r="G117" s="11">
        <f t="shared" si="50"/>
        <v>1</v>
      </c>
      <c r="H117" s="37"/>
      <c r="I117" s="10">
        <f t="shared" si="46"/>
        <v>1.1874999999999998</v>
      </c>
      <c r="J117" s="4">
        <v>6</v>
      </c>
      <c r="K117" s="5">
        <v>0</v>
      </c>
      <c r="L117" s="11">
        <f t="shared" si="52"/>
        <v>6</v>
      </c>
      <c r="M117" s="32">
        <v>3</v>
      </c>
      <c r="N117" s="5">
        <v>0</v>
      </c>
      <c r="O117" s="11">
        <f t="shared" si="53"/>
        <v>3</v>
      </c>
      <c r="P117" s="37"/>
      <c r="Q117" s="10">
        <f t="shared" si="47"/>
        <v>1.1874999999999998</v>
      </c>
      <c r="R117" s="4">
        <v>0</v>
      </c>
      <c r="S117" s="5">
        <v>0</v>
      </c>
      <c r="T117" s="11">
        <f t="shared" si="55"/>
        <v>0</v>
      </c>
      <c r="U117" s="32">
        <v>3</v>
      </c>
      <c r="V117" s="5">
        <v>0</v>
      </c>
      <c r="W117" s="11">
        <f t="shared" si="56"/>
        <v>3</v>
      </c>
      <c r="X117" s="37"/>
    </row>
    <row r="118" spans="1:24" ht="13.5" customHeight="1" x14ac:dyDescent="0.3">
      <c r="A118" s="14">
        <f t="shared" si="45"/>
        <v>1.1979166666666665</v>
      </c>
      <c r="B118" s="15">
        <v>0</v>
      </c>
      <c r="C118" s="16">
        <v>0</v>
      </c>
      <c r="D118" s="17">
        <f t="shared" si="49"/>
        <v>0</v>
      </c>
      <c r="E118" s="33">
        <v>1</v>
      </c>
      <c r="F118" s="16">
        <v>0</v>
      </c>
      <c r="G118" s="17">
        <f t="shared" si="50"/>
        <v>1</v>
      </c>
      <c r="H118" s="37"/>
      <c r="I118" s="14">
        <f t="shared" si="46"/>
        <v>1.1979166666666665</v>
      </c>
      <c r="J118" s="15">
        <v>1</v>
      </c>
      <c r="K118" s="16">
        <v>0</v>
      </c>
      <c r="L118" s="17">
        <f t="shared" si="52"/>
        <v>1</v>
      </c>
      <c r="M118" s="33">
        <v>3</v>
      </c>
      <c r="N118" s="16">
        <v>0</v>
      </c>
      <c r="O118" s="17">
        <f t="shared" si="53"/>
        <v>3</v>
      </c>
      <c r="P118" s="37"/>
      <c r="Q118" s="14">
        <f t="shared" si="47"/>
        <v>1.1979166666666665</v>
      </c>
      <c r="R118" s="15">
        <v>3</v>
      </c>
      <c r="S118" s="16">
        <v>0</v>
      </c>
      <c r="T118" s="17">
        <f t="shared" si="55"/>
        <v>3</v>
      </c>
      <c r="U118" s="33">
        <v>2</v>
      </c>
      <c r="V118" s="16">
        <v>0</v>
      </c>
      <c r="W118" s="17">
        <f t="shared" si="56"/>
        <v>2</v>
      </c>
      <c r="X118" s="37"/>
    </row>
    <row r="119" spans="1:24" ht="13.5" customHeight="1" x14ac:dyDescent="0.3">
      <c r="A119" s="20" t="s">
        <v>4</v>
      </c>
      <c r="B119" s="21">
        <f t="shared" ref="B119:C119" si="81">SUM(B115:B118)</f>
        <v>7</v>
      </c>
      <c r="C119" s="22">
        <f t="shared" si="81"/>
        <v>0</v>
      </c>
      <c r="D119" s="29">
        <f t="shared" si="49"/>
        <v>7</v>
      </c>
      <c r="E119" s="34">
        <f>SUM(E115:E118)</f>
        <v>4</v>
      </c>
      <c r="F119" s="22">
        <f>SUM(F115:F118)</f>
        <v>0</v>
      </c>
      <c r="G119" s="29">
        <f t="shared" si="50"/>
        <v>4</v>
      </c>
      <c r="H119" s="37"/>
      <c r="I119" s="20" t="s">
        <v>4</v>
      </c>
      <c r="J119" s="21">
        <f t="shared" ref="J119:K119" si="82">SUM(J115:J118)</f>
        <v>7</v>
      </c>
      <c r="K119" s="22">
        <f t="shared" si="82"/>
        <v>0</v>
      </c>
      <c r="L119" s="29">
        <f t="shared" si="52"/>
        <v>7</v>
      </c>
      <c r="M119" s="34">
        <f>SUM(M115:M118)</f>
        <v>18</v>
      </c>
      <c r="N119" s="22">
        <f>SUM(N115:N118)</f>
        <v>0</v>
      </c>
      <c r="O119" s="29">
        <f t="shared" si="53"/>
        <v>18</v>
      </c>
      <c r="P119" s="37"/>
      <c r="Q119" s="20" t="s">
        <v>4</v>
      </c>
      <c r="R119" s="21">
        <f t="shared" ref="R119:S119" si="83">SUM(R115:R118)</f>
        <v>5</v>
      </c>
      <c r="S119" s="22">
        <f t="shared" si="83"/>
        <v>0</v>
      </c>
      <c r="T119" s="29">
        <f t="shared" si="55"/>
        <v>5</v>
      </c>
      <c r="U119" s="34">
        <f>SUM(U115:U118)</f>
        <v>6</v>
      </c>
      <c r="V119" s="22">
        <f>SUM(V115:V118)</f>
        <v>0</v>
      </c>
      <c r="W119" s="29">
        <f t="shared" si="56"/>
        <v>6</v>
      </c>
      <c r="X119" s="37"/>
    </row>
    <row r="120" spans="1:24" ht="13.5" customHeight="1" x14ac:dyDescent="0.3">
      <c r="A120" s="9">
        <f>A118+"00:15"</f>
        <v>1.2083333333333333</v>
      </c>
      <c r="B120" s="2">
        <v>1</v>
      </c>
      <c r="C120" s="3">
        <v>0</v>
      </c>
      <c r="D120" s="8">
        <f t="shared" si="49"/>
        <v>1</v>
      </c>
      <c r="E120" s="31">
        <v>0</v>
      </c>
      <c r="F120" s="3">
        <v>0</v>
      </c>
      <c r="G120" s="8">
        <f t="shared" si="50"/>
        <v>0</v>
      </c>
      <c r="H120" s="37"/>
      <c r="I120" s="9">
        <f>I118+"00:15"</f>
        <v>1.2083333333333333</v>
      </c>
      <c r="J120" s="2">
        <v>2</v>
      </c>
      <c r="K120" s="3">
        <v>0</v>
      </c>
      <c r="L120" s="8">
        <f t="shared" si="52"/>
        <v>2</v>
      </c>
      <c r="M120" s="31">
        <v>2</v>
      </c>
      <c r="N120" s="3">
        <v>0</v>
      </c>
      <c r="O120" s="8">
        <f t="shared" si="53"/>
        <v>2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55"/>
        <v>0</v>
      </c>
      <c r="U120" s="31">
        <v>2</v>
      </c>
      <c r="V120" s="3">
        <v>0</v>
      </c>
      <c r="W120" s="8">
        <f t="shared" si="56"/>
        <v>2</v>
      </c>
      <c r="X120" s="37"/>
    </row>
    <row r="121" spans="1:24" ht="13.5" customHeight="1" x14ac:dyDescent="0.3">
      <c r="A121" s="10">
        <f t="shared" si="45"/>
        <v>1.21875</v>
      </c>
      <c r="B121" s="4">
        <v>0</v>
      </c>
      <c r="C121" s="5">
        <v>0</v>
      </c>
      <c r="D121" s="11">
        <f t="shared" si="49"/>
        <v>0</v>
      </c>
      <c r="E121" s="32">
        <v>0</v>
      </c>
      <c r="F121" s="5">
        <v>0</v>
      </c>
      <c r="G121" s="11">
        <f t="shared" si="50"/>
        <v>0</v>
      </c>
      <c r="H121" s="37"/>
      <c r="I121" s="10">
        <f t="shared" si="46"/>
        <v>1.21875</v>
      </c>
      <c r="J121" s="4">
        <v>3</v>
      </c>
      <c r="K121" s="5">
        <v>0</v>
      </c>
      <c r="L121" s="11">
        <f t="shared" si="52"/>
        <v>3</v>
      </c>
      <c r="M121" s="32">
        <v>3</v>
      </c>
      <c r="N121" s="5">
        <v>0</v>
      </c>
      <c r="O121" s="11">
        <f t="shared" si="53"/>
        <v>3</v>
      </c>
      <c r="P121" s="37"/>
      <c r="Q121" s="10">
        <f t="shared" si="47"/>
        <v>1.21875</v>
      </c>
      <c r="R121" s="4">
        <v>2</v>
      </c>
      <c r="S121" s="5">
        <v>0</v>
      </c>
      <c r="T121" s="11">
        <f t="shared" si="55"/>
        <v>2</v>
      </c>
      <c r="U121" s="32">
        <v>1</v>
      </c>
      <c r="V121" s="5">
        <v>0</v>
      </c>
      <c r="W121" s="11">
        <f t="shared" si="56"/>
        <v>1</v>
      </c>
      <c r="X121" s="37"/>
    </row>
    <row r="122" spans="1:24" ht="13.5" customHeight="1" x14ac:dyDescent="0.3">
      <c r="A122" s="10">
        <f t="shared" si="45"/>
        <v>1.2291666666666667</v>
      </c>
      <c r="B122" s="4">
        <v>4</v>
      </c>
      <c r="C122" s="5">
        <v>0</v>
      </c>
      <c r="D122" s="11">
        <f t="shared" si="49"/>
        <v>4</v>
      </c>
      <c r="E122" s="32">
        <v>0</v>
      </c>
      <c r="F122" s="5">
        <v>0</v>
      </c>
      <c r="G122" s="11">
        <f t="shared" si="50"/>
        <v>0</v>
      </c>
      <c r="H122" s="37"/>
      <c r="I122" s="10">
        <f t="shared" si="46"/>
        <v>1.2291666666666667</v>
      </c>
      <c r="J122" s="4">
        <v>3</v>
      </c>
      <c r="K122" s="5">
        <v>0</v>
      </c>
      <c r="L122" s="11">
        <f t="shared" si="52"/>
        <v>3</v>
      </c>
      <c r="M122" s="32">
        <v>2</v>
      </c>
      <c r="N122" s="5">
        <v>0</v>
      </c>
      <c r="O122" s="11">
        <f t="shared" si="53"/>
        <v>2</v>
      </c>
      <c r="P122" s="37"/>
      <c r="Q122" s="10">
        <f t="shared" si="47"/>
        <v>1.2291666666666667</v>
      </c>
      <c r="R122" s="4">
        <v>0</v>
      </c>
      <c r="S122" s="5">
        <v>0</v>
      </c>
      <c r="T122" s="11">
        <f t="shared" si="55"/>
        <v>0</v>
      </c>
      <c r="U122" s="32">
        <v>2</v>
      </c>
      <c r="V122" s="5">
        <v>0</v>
      </c>
      <c r="W122" s="11">
        <f t="shared" si="56"/>
        <v>2</v>
      </c>
      <c r="X122" s="37"/>
    </row>
    <row r="123" spans="1:24" ht="13.5" customHeight="1" x14ac:dyDescent="0.3">
      <c r="A123" s="14">
        <f t="shared" si="45"/>
        <v>1.2395833333333335</v>
      </c>
      <c r="B123" s="15">
        <v>2</v>
      </c>
      <c r="C123" s="16">
        <v>0</v>
      </c>
      <c r="D123" s="17">
        <f t="shared" si="49"/>
        <v>2</v>
      </c>
      <c r="E123" s="33">
        <v>3</v>
      </c>
      <c r="F123" s="16">
        <v>0</v>
      </c>
      <c r="G123" s="17">
        <f t="shared" si="50"/>
        <v>3</v>
      </c>
      <c r="H123" s="37"/>
      <c r="I123" s="14">
        <f t="shared" si="46"/>
        <v>1.2395833333333335</v>
      </c>
      <c r="J123" s="15">
        <v>2</v>
      </c>
      <c r="K123" s="16">
        <v>0</v>
      </c>
      <c r="L123" s="17">
        <f t="shared" si="52"/>
        <v>2</v>
      </c>
      <c r="M123" s="33">
        <v>13</v>
      </c>
      <c r="N123" s="16">
        <v>0</v>
      </c>
      <c r="O123" s="17">
        <f t="shared" si="53"/>
        <v>13</v>
      </c>
      <c r="P123" s="37"/>
      <c r="Q123" s="14">
        <f t="shared" si="47"/>
        <v>1.2395833333333335</v>
      </c>
      <c r="R123" s="15">
        <v>8</v>
      </c>
      <c r="S123" s="16">
        <v>0</v>
      </c>
      <c r="T123" s="17">
        <f t="shared" si="55"/>
        <v>8</v>
      </c>
      <c r="U123" s="33">
        <v>4</v>
      </c>
      <c r="V123" s="16">
        <v>0</v>
      </c>
      <c r="W123" s="17">
        <f t="shared" si="56"/>
        <v>4</v>
      </c>
      <c r="X123" s="37"/>
    </row>
    <row r="124" spans="1:24" ht="13.5" customHeight="1" x14ac:dyDescent="0.3">
      <c r="A124" s="20" t="s">
        <v>4</v>
      </c>
      <c r="B124" s="21">
        <f t="shared" ref="B124:C124" si="84">SUM(B120:B123)</f>
        <v>7</v>
      </c>
      <c r="C124" s="22">
        <f t="shared" si="84"/>
        <v>0</v>
      </c>
      <c r="D124" s="29">
        <f t="shared" si="49"/>
        <v>7</v>
      </c>
      <c r="E124" s="34">
        <f>SUM(E120:E123)</f>
        <v>3</v>
      </c>
      <c r="F124" s="22">
        <f>SUM(F120:F123)</f>
        <v>0</v>
      </c>
      <c r="G124" s="29">
        <f t="shared" si="50"/>
        <v>3</v>
      </c>
      <c r="H124" s="37"/>
      <c r="I124" s="20" t="s">
        <v>4</v>
      </c>
      <c r="J124" s="21">
        <f t="shared" ref="J124:K124" si="85">SUM(J120:J123)</f>
        <v>10</v>
      </c>
      <c r="K124" s="22">
        <f t="shared" si="85"/>
        <v>0</v>
      </c>
      <c r="L124" s="29">
        <f t="shared" si="52"/>
        <v>10</v>
      </c>
      <c r="M124" s="34">
        <f>SUM(M120:M123)</f>
        <v>20</v>
      </c>
      <c r="N124" s="22">
        <f>SUM(N120:N123)</f>
        <v>0</v>
      </c>
      <c r="O124" s="29">
        <f t="shared" si="53"/>
        <v>20</v>
      </c>
      <c r="P124" s="37"/>
      <c r="Q124" s="20" t="s">
        <v>4</v>
      </c>
      <c r="R124" s="21">
        <f t="shared" ref="R124:S124" si="86">SUM(R120:R123)</f>
        <v>10</v>
      </c>
      <c r="S124" s="22">
        <f t="shared" si="86"/>
        <v>0</v>
      </c>
      <c r="T124" s="29">
        <f t="shared" si="55"/>
        <v>10</v>
      </c>
      <c r="U124" s="34">
        <f>SUM(U120:U123)</f>
        <v>9</v>
      </c>
      <c r="V124" s="22">
        <f>SUM(V120:V123)</f>
        <v>0</v>
      </c>
      <c r="W124" s="29">
        <f t="shared" si="56"/>
        <v>9</v>
      </c>
      <c r="X124" s="37"/>
    </row>
    <row r="125" spans="1:24" ht="13.5" customHeight="1" x14ac:dyDescent="0.3">
      <c r="A125" s="9">
        <f>A123+"00:15"</f>
        <v>1.2500000000000002</v>
      </c>
      <c r="B125" s="2">
        <v>1</v>
      </c>
      <c r="C125" s="3">
        <v>0</v>
      </c>
      <c r="D125" s="8">
        <f t="shared" si="49"/>
        <v>1</v>
      </c>
      <c r="E125" s="31">
        <v>0</v>
      </c>
      <c r="F125" s="3">
        <v>0</v>
      </c>
      <c r="G125" s="8">
        <f t="shared" si="50"/>
        <v>0</v>
      </c>
      <c r="H125" s="37"/>
      <c r="I125" s="9">
        <f>I123+"00:15"</f>
        <v>1.2500000000000002</v>
      </c>
      <c r="J125" s="2">
        <v>11</v>
      </c>
      <c r="K125" s="3">
        <v>0</v>
      </c>
      <c r="L125" s="8">
        <f t="shared" si="52"/>
        <v>11</v>
      </c>
      <c r="M125" s="31">
        <v>8</v>
      </c>
      <c r="N125" s="3">
        <v>0</v>
      </c>
      <c r="O125" s="8">
        <f t="shared" si="53"/>
        <v>8</v>
      </c>
      <c r="P125" s="37"/>
      <c r="Q125" s="9">
        <f>Q123+"00:15"</f>
        <v>1.2500000000000002</v>
      </c>
      <c r="R125" s="2">
        <v>0</v>
      </c>
      <c r="S125" s="3">
        <v>0</v>
      </c>
      <c r="T125" s="8">
        <f t="shared" si="55"/>
        <v>0</v>
      </c>
      <c r="U125" s="31">
        <v>6</v>
      </c>
      <c r="V125" s="3">
        <v>0</v>
      </c>
      <c r="W125" s="8">
        <f t="shared" si="56"/>
        <v>6</v>
      </c>
      <c r="X125" s="37"/>
    </row>
    <row r="126" spans="1:24" ht="13.5" customHeight="1" x14ac:dyDescent="0.3">
      <c r="A126" s="10">
        <f t="shared" si="45"/>
        <v>1.260416666666667</v>
      </c>
      <c r="B126" s="4">
        <v>5</v>
      </c>
      <c r="C126" s="5">
        <v>0</v>
      </c>
      <c r="D126" s="11">
        <f t="shared" si="49"/>
        <v>5</v>
      </c>
      <c r="E126" s="32">
        <v>4</v>
      </c>
      <c r="F126" s="5">
        <v>0</v>
      </c>
      <c r="G126" s="11">
        <f t="shared" si="50"/>
        <v>4</v>
      </c>
      <c r="H126" s="37"/>
      <c r="I126" s="10">
        <f t="shared" si="46"/>
        <v>1.260416666666667</v>
      </c>
      <c r="J126" s="4">
        <v>12</v>
      </c>
      <c r="K126" s="5">
        <v>1</v>
      </c>
      <c r="L126" s="11">
        <f t="shared" si="52"/>
        <v>13</v>
      </c>
      <c r="M126" s="32">
        <v>12</v>
      </c>
      <c r="N126" s="5">
        <v>0</v>
      </c>
      <c r="O126" s="11">
        <f t="shared" si="53"/>
        <v>12</v>
      </c>
      <c r="P126" s="37"/>
      <c r="Q126" s="10">
        <f t="shared" si="47"/>
        <v>1.260416666666667</v>
      </c>
      <c r="R126" s="4">
        <v>3</v>
      </c>
      <c r="S126" s="5">
        <v>0</v>
      </c>
      <c r="T126" s="11">
        <f t="shared" si="55"/>
        <v>3</v>
      </c>
      <c r="U126" s="32">
        <v>5</v>
      </c>
      <c r="V126" s="5">
        <v>0</v>
      </c>
      <c r="W126" s="11">
        <f t="shared" si="56"/>
        <v>5</v>
      </c>
      <c r="X126" s="37"/>
    </row>
    <row r="127" spans="1:24" ht="13.5" customHeight="1" x14ac:dyDescent="0.3">
      <c r="A127" s="10">
        <f t="shared" si="45"/>
        <v>1.2708333333333337</v>
      </c>
      <c r="B127" s="4">
        <v>5</v>
      </c>
      <c r="C127" s="5">
        <v>0</v>
      </c>
      <c r="D127" s="11">
        <f t="shared" si="49"/>
        <v>5</v>
      </c>
      <c r="E127" s="32">
        <v>3</v>
      </c>
      <c r="F127" s="5">
        <v>0</v>
      </c>
      <c r="G127" s="11">
        <f t="shared" si="50"/>
        <v>3</v>
      </c>
      <c r="H127" s="37"/>
      <c r="I127" s="10">
        <f t="shared" si="46"/>
        <v>1.2708333333333337</v>
      </c>
      <c r="J127" s="4">
        <v>9</v>
      </c>
      <c r="K127" s="5">
        <v>0</v>
      </c>
      <c r="L127" s="11">
        <f t="shared" si="52"/>
        <v>9</v>
      </c>
      <c r="M127" s="32">
        <v>5</v>
      </c>
      <c r="N127" s="5">
        <v>0</v>
      </c>
      <c r="O127" s="11">
        <f t="shared" si="53"/>
        <v>5</v>
      </c>
      <c r="P127" s="37"/>
      <c r="Q127" s="10">
        <f t="shared" si="47"/>
        <v>1.2708333333333337</v>
      </c>
      <c r="R127" s="4">
        <v>3</v>
      </c>
      <c r="S127" s="5">
        <v>0</v>
      </c>
      <c r="T127" s="11">
        <f t="shared" si="55"/>
        <v>3</v>
      </c>
      <c r="U127" s="32">
        <v>3</v>
      </c>
      <c r="V127" s="5">
        <v>0</v>
      </c>
      <c r="W127" s="11">
        <f t="shared" si="56"/>
        <v>3</v>
      </c>
      <c r="X127" s="37"/>
    </row>
    <row r="128" spans="1:24" ht="13.5" customHeight="1" x14ac:dyDescent="0.3">
      <c r="A128" s="14">
        <f t="shared" si="45"/>
        <v>1.2812500000000004</v>
      </c>
      <c r="B128" s="15">
        <v>7</v>
      </c>
      <c r="C128" s="16">
        <v>0</v>
      </c>
      <c r="D128" s="17">
        <f t="shared" si="49"/>
        <v>7</v>
      </c>
      <c r="E128" s="33">
        <v>0</v>
      </c>
      <c r="F128" s="16">
        <v>0</v>
      </c>
      <c r="G128" s="17">
        <f t="shared" si="50"/>
        <v>0</v>
      </c>
      <c r="H128" s="37"/>
      <c r="I128" s="14">
        <f t="shared" si="46"/>
        <v>1.2812500000000004</v>
      </c>
      <c r="J128" s="15">
        <v>20</v>
      </c>
      <c r="K128" s="16">
        <v>0</v>
      </c>
      <c r="L128" s="17">
        <f t="shared" si="52"/>
        <v>20</v>
      </c>
      <c r="M128" s="33">
        <v>20</v>
      </c>
      <c r="N128" s="16">
        <v>0</v>
      </c>
      <c r="O128" s="17">
        <f t="shared" si="53"/>
        <v>20</v>
      </c>
      <c r="P128" s="37"/>
      <c r="Q128" s="14">
        <f t="shared" si="47"/>
        <v>1.2812500000000004</v>
      </c>
      <c r="R128" s="15">
        <v>14</v>
      </c>
      <c r="S128" s="16">
        <v>0</v>
      </c>
      <c r="T128" s="17">
        <f t="shared" si="55"/>
        <v>14</v>
      </c>
      <c r="U128" s="33">
        <v>13</v>
      </c>
      <c r="V128" s="16">
        <v>0</v>
      </c>
      <c r="W128" s="17">
        <f t="shared" si="56"/>
        <v>13</v>
      </c>
      <c r="X128" s="37"/>
    </row>
    <row r="129" spans="1:24" ht="13.5" customHeight="1" thickBot="1" x14ac:dyDescent="0.35">
      <c r="A129" s="20" t="s">
        <v>4</v>
      </c>
      <c r="B129" s="21">
        <f t="shared" ref="B129:C129" si="87">SUM(B125:B128)</f>
        <v>18</v>
      </c>
      <c r="C129" s="22">
        <f t="shared" si="87"/>
        <v>0</v>
      </c>
      <c r="D129" s="29">
        <f t="shared" si="49"/>
        <v>18</v>
      </c>
      <c r="E129" s="34">
        <f>SUM(E125:E128)</f>
        <v>7</v>
      </c>
      <c r="F129" s="22">
        <f>SUM(F125:F128)</f>
        <v>0</v>
      </c>
      <c r="G129" s="29">
        <f t="shared" si="50"/>
        <v>7</v>
      </c>
      <c r="H129" s="37"/>
      <c r="I129" s="20" t="s">
        <v>4</v>
      </c>
      <c r="J129" s="21">
        <f t="shared" ref="J129:K129" si="88">SUM(J125:J128)</f>
        <v>52</v>
      </c>
      <c r="K129" s="22">
        <f t="shared" si="88"/>
        <v>1</v>
      </c>
      <c r="L129" s="29">
        <f t="shared" si="52"/>
        <v>53</v>
      </c>
      <c r="M129" s="34">
        <f>SUM(M125:M128)</f>
        <v>45</v>
      </c>
      <c r="N129" s="22">
        <f>SUM(N125:N128)</f>
        <v>0</v>
      </c>
      <c r="O129" s="29">
        <f t="shared" si="53"/>
        <v>45</v>
      </c>
      <c r="P129" s="37"/>
      <c r="Q129" s="20" t="s">
        <v>4</v>
      </c>
      <c r="R129" s="21">
        <f t="shared" ref="R129:S129" si="89">SUM(R125:R128)</f>
        <v>20</v>
      </c>
      <c r="S129" s="22">
        <f t="shared" si="89"/>
        <v>0</v>
      </c>
      <c r="T129" s="29">
        <f t="shared" si="55"/>
        <v>20</v>
      </c>
      <c r="U129" s="34">
        <f>SUM(U125:U128)</f>
        <v>27</v>
      </c>
      <c r="V129" s="22">
        <f>SUM(V125:V128)</f>
        <v>0</v>
      </c>
      <c r="W129" s="29">
        <f t="shared" si="56"/>
        <v>27</v>
      </c>
      <c r="X129" s="37"/>
    </row>
    <row r="130" spans="1:24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663</v>
      </c>
      <c r="C130" s="28">
        <f t="shared" ref="C130:G130" si="90">SUM(C14,C19,C24,C29,C34,C39,C44,C49,C54,C59,C64,C69,C74,C79,C84,C89,C94,C99,C104,C109,C114,C119,C124,C129)</f>
        <v>3</v>
      </c>
      <c r="D130" s="48">
        <f t="shared" si="90"/>
        <v>666</v>
      </c>
      <c r="E130" s="13">
        <f t="shared" si="90"/>
        <v>740</v>
      </c>
      <c r="F130" s="28">
        <f t="shared" si="90"/>
        <v>0</v>
      </c>
      <c r="G130" s="48">
        <f t="shared" si="90"/>
        <v>740</v>
      </c>
      <c r="H130" s="37"/>
      <c r="I130" s="12" t="s">
        <v>5</v>
      </c>
      <c r="J130" s="13">
        <f>SUM(J14,J19,J24,J29,J34,J39,J44,J49,J54,J59,J64,J69,J74,J79,J84,J89,J94,J99,J104,J109,J114,J119,J124,J129)</f>
        <v>5970</v>
      </c>
      <c r="K130" s="28">
        <f t="shared" ref="K130:L130" si="91">SUM(K14,K19,K24,K29,K34,K39,K44,K49,K54,K59,K64,K69,K74,K79,K84,K89,K94,K99,K104,K109,K114,K119,K124,K129)</f>
        <v>3</v>
      </c>
      <c r="L130" s="48">
        <f t="shared" si="91"/>
        <v>5973</v>
      </c>
      <c r="M130" s="13">
        <f>SUM(M14,M19,M24,M29,M34,M39,M44,M49,M54,M59,M64,M69,M74,M79,M84,M89,M94,M99,M104,M109,M114,M119,M124,M129)</f>
        <v>4704</v>
      </c>
      <c r="N130" s="28">
        <f t="shared" ref="N130:O130" si="92">SUM(N14,N19,N24,N29,N34,N39,N44,N49,N54,N59,N64,N69,N74,N79,N84,N89,N94,N99,N104,N109,N114,N119,N124,N129)</f>
        <v>2</v>
      </c>
      <c r="O130" s="48">
        <f t="shared" si="92"/>
        <v>4706</v>
      </c>
      <c r="P130" s="37"/>
      <c r="Q130" s="12" t="s">
        <v>5</v>
      </c>
      <c r="R130" s="13">
        <f>SUM(R14,R19,R24,R29,R34,R39,R44,R49,R54,R59,R64,R69,R74,R79,R84,R89,R94,R99,R104,R109,R114,R119,R124,R129)</f>
        <v>4850</v>
      </c>
      <c r="S130" s="28">
        <f t="shared" ref="S130:W130" si="93">SUM(S14,S19,S24,S29,S34,S39,S44,S49,S54,S59,S64,S69,S74,S79,S84,S89,S94,S99,S104,S109,S114,S119,S124,S129)</f>
        <v>1</v>
      </c>
      <c r="T130" s="48">
        <f t="shared" si="93"/>
        <v>4851</v>
      </c>
      <c r="U130" s="13">
        <f t="shared" si="93"/>
        <v>6164</v>
      </c>
      <c r="V130" s="28">
        <f t="shared" si="93"/>
        <v>0</v>
      </c>
      <c r="W130" s="48">
        <f t="shared" si="93"/>
        <v>6164</v>
      </c>
      <c r="X130" s="37"/>
    </row>
    <row r="131" spans="1:24" ht="15" customHeight="1" thickTop="1" x14ac:dyDescent="0.3">
      <c r="A131" s="7"/>
      <c r="I131" s="7"/>
      <c r="Q131" s="7"/>
    </row>
    <row r="132" spans="1:24" ht="15" customHeight="1" x14ac:dyDescent="0.3">
      <c r="A132" s="7"/>
      <c r="I132" s="7"/>
      <c r="Q132" s="7"/>
    </row>
    <row r="133" spans="1:24" ht="15" customHeight="1" x14ac:dyDescent="0.3">
      <c r="A133" s="7"/>
      <c r="I133" s="7"/>
      <c r="Q133" s="7"/>
    </row>
    <row r="134" spans="1:24" ht="15" customHeight="1" x14ac:dyDescent="0.3">
      <c r="A134" s="7"/>
      <c r="I134" s="7"/>
      <c r="Q134" s="7"/>
    </row>
    <row r="135" spans="1:24" ht="15" customHeight="1" x14ac:dyDescent="0.3">
      <c r="A135" s="7"/>
      <c r="I135" s="7"/>
      <c r="Q135" s="7"/>
    </row>
    <row r="136" spans="1:24" ht="15" customHeight="1" x14ac:dyDescent="0.3">
      <c r="A136" s="7"/>
      <c r="I136" s="7"/>
      <c r="Q136" s="7"/>
    </row>
    <row r="137" spans="1:24" ht="15" customHeight="1" x14ac:dyDescent="0.3">
      <c r="A137" s="7"/>
      <c r="I137" s="7"/>
      <c r="Q137" s="7"/>
    </row>
    <row r="138" spans="1:24" ht="15" customHeight="1" x14ac:dyDescent="0.3">
      <c r="A138" s="7"/>
      <c r="I138" s="7"/>
      <c r="Q138" s="7"/>
    </row>
    <row r="139" spans="1:24" ht="15" customHeight="1" x14ac:dyDescent="0.3">
      <c r="A139" s="7"/>
      <c r="I139" s="7"/>
      <c r="Q139" s="7"/>
    </row>
    <row r="140" spans="1:24" ht="15" customHeight="1" x14ac:dyDescent="0.3">
      <c r="A140" s="7"/>
      <c r="I140" s="7"/>
      <c r="Q140" s="7"/>
    </row>
    <row r="141" spans="1:24" ht="15" customHeight="1" x14ac:dyDescent="0.3">
      <c r="A141" s="7"/>
      <c r="I141" s="7"/>
      <c r="Q141" s="7"/>
    </row>
    <row r="142" spans="1:24" ht="15" customHeight="1" x14ac:dyDescent="0.3">
      <c r="A142" s="7"/>
      <c r="I142" s="7"/>
      <c r="Q142" s="7"/>
    </row>
    <row r="143" spans="1:24" ht="15" customHeight="1" x14ac:dyDescent="0.3">
      <c r="A143" s="7"/>
      <c r="I143" s="7"/>
      <c r="Q143" s="7"/>
    </row>
    <row r="144" spans="1:24" ht="15" customHeight="1" x14ac:dyDescent="0.3">
      <c r="A144" s="7"/>
      <c r="I144" s="7"/>
      <c r="Q144" s="7"/>
    </row>
    <row r="145" spans="1:17" ht="15" customHeight="1" x14ac:dyDescent="0.3">
      <c r="A145" s="7"/>
      <c r="I145" s="7"/>
      <c r="Q145" s="7"/>
    </row>
    <row r="146" spans="1:17" ht="15" customHeight="1" x14ac:dyDescent="0.3">
      <c r="A146" s="7"/>
      <c r="I146" s="7"/>
      <c r="Q146" s="7"/>
    </row>
    <row r="147" spans="1:17" ht="15" customHeight="1" x14ac:dyDescent="0.3">
      <c r="A147" s="7"/>
      <c r="I147" s="7"/>
      <c r="Q147" s="7"/>
    </row>
    <row r="148" spans="1:17" ht="15" customHeight="1" x14ac:dyDescent="0.3">
      <c r="A148" s="7"/>
      <c r="I148" s="7"/>
      <c r="Q148" s="7"/>
    </row>
    <row r="149" spans="1:17" ht="15" customHeight="1" x14ac:dyDescent="0.3">
      <c r="A149" s="7"/>
      <c r="I149" s="7"/>
      <c r="Q149" s="7"/>
    </row>
    <row r="150" spans="1:17" ht="15" customHeight="1" x14ac:dyDescent="0.3">
      <c r="A150" s="7"/>
      <c r="I150" s="7"/>
      <c r="Q150" s="7"/>
    </row>
    <row r="151" spans="1:17" ht="15" customHeight="1" x14ac:dyDescent="0.3">
      <c r="A151" s="7"/>
      <c r="I151" s="7"/>
      <c r="Q151" s="7"/>
    </row>
    <row r="152" spans="1:17" ht="15" customHeight="1" x14ac:dyDescent="0.3">
      <c r="A152" s="7"/>
      <c r="I152" s="7"/>
      <c r="Q152" s="7"/>
    </row>
    <row r="153" spans="1:17" ht="15" customHeight="1" x14ac:dyDescent="0.3">
      <c r="A153" s="7"/>
      <c r="I153" s="7"/>
      <c r="Q153" s="7"/>
    </row>
    <row r="154" spans="1:17" ht="15" customHeight="1" x14ac:dyDescent="0.3">
      <c r="A154" s="7"/>
      <c r="I154" s="7"/>
      <c r="Q154" s="7"/>
    </row>
    <row r="155" spans="1:17" ht="15" customHeight="1" x14ac:dyDescent="0.3">
      <c r="A155" s="7"/>
      <c r="I155" s="7"/>
      <c r="Q155" s="7"/>
    </row>
    <row r="156" spans="1:17" ht="15" customHeight="1" x14ac:dyDescent="0.3">
      <c r="A156" s="7"/>
      <c r="I156" s="7"/>
      <c r="Q156" s="7"/>
    </row>
    <row r="157" spans="1:17" ht="15" customHeight="1" x14ac:dyDescent="0.3">
      <c r="A157" s="7"/>
      <c r="I157" s="7"/>
      <c r="Q157" s="7"/>
    </row>
    <row r="158" spans="1:17" ht="15" customHeight="1" x14ac:dyDescent="0.3">
      <c r="A158" s="7"/>
      <c r="I158" s="7"/>
      <c r="Q158" s="7"/>
    </row>
    <row r="159" spans="1:17" ht="15" customHeight="1" x14ac:dyDescent="0.3">
      <c r="A159" s="7"/>
      <c r="I159" s="7"/>
      <c r="Q159" s="7"/>
    </row>
    <row r="160" spans="1:17" ht="15" customHeight="1" x14ac:dyDescent="0.3">
      <c r="A160" s="7"/>
      <c r="I160" s="7"/>
      <c r="Q160" s="7"/>
    </row>
    <row r="161" spans="1:17" ht="15" customHeight="1" x14ac:dyDescent="0.3">
      <c r="A161" s="7"/>
      <c r="I161" s="7"/>
      <c r="Q161" s="7"/>
    </row>
    <row r="162" spans="1:17" ht="15" customHeight="1" x14ac:dyDescent="0.3">
      <c r="A162" s="7"/>
      <c r="I162" s="7"/>
      <c r="Q162" s="7"/>
    </row>
    <row r="163" spans="1:17" ht="15" customHeight="1" x14ac:dyDescent="0.3">
      <c r="A163" s="7"/>
      <c r="I163" s="7"/>
      <c r="Q163" s="7"/>
    </row>
    <row r="164" spans="1:17" ht="15" customHeight="1" x14ac:dyDescent="0.3">
      <c r="A164" s="7"/>
      <c r="I164" s="7"/>
      <c r="Q164" s="7"/>
    </row>
    <row r="165" spans="1:17" ht="15" customHeight="1" x14ac:dyDescent="0.3">
      <c r="A165" s="7"/>
      <c r="I165" s="7"/>
      <c r="Q165" s="7"/>
    </row>
    <row r="166" spans="1:17" ht="15" customHeight="1" x14ac:dyDescent="0.3">
      <c r="A166" s="7"/>
      <c r="I166" s="7"/>
      <c r="Q166" s="7"/>
    </row>
    <row r="167" spans="1:17" ht="15" customHeight="1" x14ac:dyDescent="0.3">
      <c r="A167" s="7"/>
      <c r="I167" s="7"/>
      <c r="Q167" s="7"/>
    </row>
    <row r="168" spans="1:17" ht="15" customHeight="1" x14ac:dyDescent="0.3">
      <c r="A168" s="7"/>
      <c r="I168" s="7"/>
      <c r="Q168" s="7"/>
    </row>
    <row r="169" spans="1:17" ht="15" customHeight="1" x14ac:dyDescent="0.3">
      <c r="A169" s="7"/>
      <c r="I169" s="7"/>
      <c r="Q169" s="7"/>
    </row>
    <row r="170" spans="1:17" ht="15" customHeight="1" x14ac:dyDescent="0.3">
      <c r="A170" s="7"/>
      <c r="I170" s="7"/>
      <c r="Q17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F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16384" width="10.42578125" style="19"/>
  </cols>
  <sheetData>
    <row r="1" spans="1:32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</row>
    <row r="2" spans="1:32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</row>
    <row r="3" spans="1:32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</row>
    <row r="4" spans="1:32" s="1" customFormat="1" ht="12.75" customHeight="1" x14ac:dyDescent="0.2">
      <c r="A4" s="42" t="s">
        <v>0</v>
      </c>
      <c r="B4" s="41">
        <v>94</v>
      </c>
      <c r="C4" s="47"/>
      <c r="D4" s="47"/>
      <c r="E4" s="47"/>
      <c r="F4" s="47"/>
      <c r="G4" s="47"/>
      <c r="H4" s="47"/>
      <c r="I4" s="42" t="s">
        <v>0</v>
      </c>
      <c r="J4" s="41">
        <f>B4</f>
        <v>94</v>
      </c>
      <c r="K4" s="47"/>
      <c r="L4" s="47"/>
      <c r="M4" s="47"/>
      <c r="N4" s="47"/>
      <c r="O4" s="47"/>
      <c r="P4" s="47"/>
      <c r="Q4" s="42" t="s">
        <v>0</v>
      </c>
      <c r="R4" s="41">
        <f>J4</f>
        <v>94</v>
      </c>
      <c r="S4" s="47"/>
      <c r="T4" s="47"/>
      <c r="U4" s="47"/>
      <c r="V4" s="47"/>
      <c r="W4" s="47"/>
      <c r="X4" s="47"/>
      <c r="Y4" s="42" t="s">
        <v>0</v>
      </c>
      <c r="Z4" s="41">
        <f>R4</f>
        <v>94</v>
      </c>
      <c r="AA4" s="47"/>
      <c r="AB4" s="47"/>
      <c r="AC4" s="47"/>
      <c r="AD4" s="47"/>
      <c r="AE4" s="47"/>
      <c r="AF4" s="47"/>
    </row>
    <row r="5" spans="1:32" s="1" customFormat="1" ht="12.75" customHeight="1" x14ac:dyDescent="0.2">
      <c r="A5" s="42" t="s">
        <v>1</v>
      </c>
      <c r="B5" s="41" t="s">
        <v>76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Forres St / Albyn Place / N Charlotte St / St Colme St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Forres St / Albyn Place / N Charlotte St / St Colme St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Forres St / Albyn Place / N Charlotte St / St Colme St</v>
      </c>
      <c r="AA5" s="46"/>
      <c r="AB5" s="46"/>
      <c r="AC5" s="46"/>
      <c r="AD5" s="46"/>
      <c r="AE5" s="46"/>
      <c r="AF5" s="46"/>
    </row>
    <row r="6" spans="1:32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</row>
    <row r="7" spans="1:32" s="1" customFormat="1" ht="12.75" customHeight="1" thickTop="1" thickBot="1" x14ac:dyDescent="0.25">
      <c r="A7" s="41"/>
      <c r="B7" s="76" t="s">
        <v>77</v>
      </c>
      <c r="C7" s="77"/>
      <c r="D7" s="77"/>
      <c r="E7" s="77"/>
      <c r="F7" s="77"/>
      <c r="G7" s="78"/>
      <c r="H7" s="45"/>
      <c r="I7" s="41"/>
      <c r="J7" s="76" t="s">
        <v>78</v>
      </c>
      <c r="K7" s="77"/>
      <c r="L7" s="77"/>
      <c r="M7" s="77"/>
      <c r="N7" s="77"/>
      <c r="O7" s="78"/>
      <c r="P7" s="45"/>
      <c r="Q7" s="41"/>
      <c r="R7" s="76" t="s">
        <v>80</v>
      </c>
      <c r="S7" s="77"/>
      <c r="T7" s="77"/>
      <c r="U7" s="77"/>
      <c r="V7" s="77"/>
      <c r="W7" s="78"/>
      <c r="X7" s="45"/>
      <c r="Y7" s="41"/>
      <c r="Z7" s="76" t="s">
        <v>81</v>
      </c>
      <c r="AA7" s="77"/>
      <c r="AB7" s="77"/>
      <c r="AC7" s="77"/>
      <c r="AD7" s="77"/>
      <c r="AE7" s="78"/>
      <c r="AF7" s="45"/>
    </row>
    <row r="8" spans="1:32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79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35"/>
    </row>
    <row r="9" spans="1:32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</row>
    <row r="10" spans="1:32" ht="13.5" customHeight="1" thickTop="1" x14ac:dyDescent="0.3">
      <c r="A10" s="27">
        <v>0.29166666666666669</v>
      </c>
      <c r="B10" s="2">
        <v>3</v>
      </c>
      <c r="C10" s="3">
        <v>0</v>
      </c>
      <c r="D10" s="8">
        <f t="shared" ref="D10:D73" si="0">SUM(B10:C10)</f>
        <v>3</v>
      </c>
      <c r="E10" s="31">
        <v>2</v>
      </c>
      <c r="F10" s="3">
        <v>0</v>
      </c>
      <c r="G10" s="8">
        <f t="shared" ref="G10:G73" si="1">SUM(E10:F10)</f>
        <v>2</v>
      </c>
      <c r="H10" s="37"/>
      <c r="I10" s="27">
        <f>$A$10</f>
        <v>0.29166666666666669</v>
      </c>
      <c r="J10" s="2">
        <v>0</v>
      </c>
      <c r="K10" s="3">
        <v>0</v>
      </c>
      <c r="L10" s="8">
        <f t="shared" ref="L10:L73" si="2">SUM(J10:K10)</f>
        <v>0</v>
      </c>
      <c r="M10" s="31">
        <v>0</v>
      </c>
      <c r="N10" s="3">
        <v>0</v>
      </c>
      <c r="O10" s="8">
        <f t="shared" ref="O10:O73" si="3">SUM(M10:N10)</f>
        <v>0</v>
      </c>
      <c r="P10" s="37"/>
      <c r="Q10" s="27">
        <f>$A$10</f>
        <v>0.29166666666666669</v>
      </c>
      <c r="R10" s="2">
        <v>2</v>
      </c>
      <c r="S10" s="3">
        <v>0</v>
      </c>
      <c r="T10" s="8">
        <f t="shared" ref="T10:T73" si="4">SUM(R10:S10)</f>
        <v>2</v>
      </c>
      <c r="U10" s="31">
        <v>2</v>
      </c>
      <c r="V10" s="3">
        <v>0</v>
      </c>
      <c r="W10" s="8">
        <f t="shared" ref="W10:W73" si="5">SUM(U10:V10)</f>
        <v>2</v>
      </c>
      <c r="X10" s="37"/>
      <c r="Y10" s="27">
        <f>$A$10</f>
        <v>0.29166666666666669</v>
      </c>
      <c r="Z10" s="2">
        <v>4</v>
      </c>
      <c r="AA10" s="3">
        <v>0</v>
      </c>
      <c r="AB10" s="8">
        <f t="shared" ref="AB10:AB73" si="6">SUM(Z10:AA10)</f>
        <v>4</v>
      </c>
      <c r="AC10" s="31">
        <v>1</v>
      </c>
      <c r="AD10" s="3">
        <v>0</v>
      </c>
      <c r="AE10" s="8">
        <f t="shared" ref="AE10:AE73" si="7">SUM(AC10:AD10)</f>
        <v>1</v>
      </c>
      <c r="AF10" s="37"/>
    </row>
    <row r="11" spans="1:32" ht="13.5" customHeight="1" x14ac:dyDescent="0.3">
      <c r="A11" s="10">
        <f t="shared" ref="A11:A68" si="8">A10+"00:15"</f>
        <v>0.30208333333333337</v>
      </c>
      <c r="B11" s="4">
        <v>2</v>
      </c>
      <c r="C11" s="5">
        <v>0</v>
      </c>
      <c r="D11" s="11">
        <f t="shared" si="0"/>
        <v>2</v>
      </c>
      <c r="E11" s="32">
        <v>3</v>
      </c>
      <c r="F11" s="5">
        <v>1</v>
      </c>
      <c r="G11" s="11">
        <f t="shared" si="1"/>
        <v>4</v>
      </c>
      <c r="H11" s="37"/>
      <c r="I11" s="10">
        <f t="shared" ref="I11:I68" si="9">I10+"00:15"</f>
        <v>0.30208333333333337</v>
      </c>
      <c r="J11" s="4">
        <v>1</v>
      </c>
      <c r="K11" s="5">
        <v>0</v>
      </c>
      <c r="L11" s="11">
        <f t="shared" si="2"/>
        <v>1</v>
      </c>
      <c r="M11" s="32">
        <v>0</v>
      </c>
      <c r="N11" s="5">
        <v>0</v>
      </c>
      <c r="O11" s="11">
        <f t="shared" si="3"/>
        <v>0</v>
      </c>
      <c r="P11" s="37"/>
      <c r="Q11" s="10">
        <f t="shared" ref="Q11:Q68" si="10">Q10+"00:15"</f>
        <v>0.30208333333333337</v>
      </c>
      <c r="R11" s="4">
        <v>1</v>
      </c>
      <c r="S11" s="5">
        <v>0</v>
      </c>
      <c r="T11" s="11">
        <f t="shared" si="4"/>
        <v>1</v>
      </c>
      <c r="U11" s="32">
        <v>3</v>
      </c>
      <c r="V11" s="5">
        <v>0</v>
      </c>
      <c r="W11" s="11">
        <f t="shared" si="5"/>
        <v>3</v>
      </c>
      <c r="X11" s="37"/>
      <c r="Y11" s="10">
        <f t="shared" ref="Y11:Y68" si="11">Y10+"00:15"</f>
        <v>0.30208333333333337</v>
      </c>
      <c r="Z11" s="4">
        <v>5</v>
      </c>
      <c r="AA11" s="5">
        <v>1</v>
      </c>
      <c r="AB11" s="11">
        <f t="shared" si="6"/>
        <v>6</v>
      </c>
      <c r="AC11" s="32">
        <v>3</v>
      </c>
      <c r="AD11" s="5">
        <v>1</v>
      </c>
      <c r="AE11" s="11">
        <f t="shared" si="7"/>
        <v>4</v>
      </c>
      <c r="AF11" s="37"/>
    </row>
    <row r="12" spans="1:32" ht="13.5" customHeight="1" x14ac:dyDescent="0.3">
      <c r="A12" s="10">
        <f t="shared" si="8"/>
        <v>0.31250000000000006</v>
      </c>
      <c r="B12" s="4">
        <v>5</v>
      </c>
      <c r="C12" s="5">
        <v>0</v>
      </c>
      <c r="D12" s="11">
        <f t="shared" si="0"/>
        <v>5</v>
      </c>
      <c r="E12" s="32">
        <v>3</v>
      </c>
      <c r="F12" s="5">
        <v>0</v>
      </c>
      <c r="G12" s="11">
        <f t="shared" si="1"/>
        <v>3</v>
      </c>
      <c r="H12" s="37"/>
      <c r="I12" s="10">
        <f t="shared" si="9"/>
        <v>0.31250000000000006</v>
      </c>
      <c r="J12" s="4">
        <v>1</v>
      </c>
      <c r="K12" s="5">
        <v>0</v>
      </c>
      <c r="L12" s="11">
        <f t="shared" si="2"/>
        <v>1</v>
      </c>
      <c r="M12" s="32">
        <v>0</v>
      </c>
      <c r="N12" s="5">
        <v>0</v>
      </c>
      <c r="O12" s="11">
        <f t="shared" si="3"/>
        <v>0</v>
      </c>
      <c r="P12" s="37"/>
      <c r="Q12" s="10">
        <f t="shared" si="10"/>
        <v>0.31250000000000006</v>
      </c>
      <c r="R12" s="4">
        <v>5</v>
      </c>
      <c r="S12" s="5">
        <v>0</v>
      </c>
      <c r="T12" s="11">
        <f t="shared" si="4"/>
        <v>5</v>
      </c>
      <c r="U12" s="32">
        <v>2</v>
      </c>
      <c r="V12" s="5">
        <v>0</v>
      </c>
      <c r="W12" s="11">
        <f t="shared" si="5"/>
        <v>2</v>
      </c>
      <c r="X12" s="37"/>
      <c r="Y12" s="10">
        <f t="shared" si="11"/>
        <v>0.31250000000000006</v>
      </c>
      <c r="Z12" s="4">
        <v>3</v>
      </c>
      <c r="AA12" s="5">
        <v>0</v>
      </c>
      <c r="AB12" s="11">
        <f t="shared" si="6"/>
        <v>3</v>
      </c>
      <c r="AC12" s="32">
        <v>3</v>
      </c>
      <c r="AD12" s="5">
        <v>1</v>
      </c>
      <c r="AE12" s="11">
        <f t="shared" si="7"/>
        <v>4</v>
      </c>
      <c r="AF12" s="37"/>
    </row>
    <row r="13" spans="1:32" ht="13.5" customHeight="1" x14ac:dyDescent="0.3">
      <c r="A13" s="14">
        <f t="shared" si="8"/>
        <v>0.32291666666666674</v>
      </c>
      <c r="B13" s="15">
        <v>4</v>
      </c>
      <c r="C13" s="16">
        <v>0</v>
      </c>
      <c r="D13" s="17">
        <f t="shared" si="0"/>
        <v>4</v>
      </c>
      <c r="E13" s="33">
        <v>5</v>
      </c>
      <c r="F13" s="16">
        <v>0</v>
      </c>
      <c r="G13" s="17">
        <f t="shared" si="1"/>
        <v>5</v>
      </c>
      <c r="H13" s="37"/>
      <c r="I13" s="14">
        <f t="shared" si="9"/>
        <v>0.32291666666666674</v>
      </c>
      <c r="J13" s="15">
        <v>0</v>
      </c>
      <c r="K13" s="16">
        <v>0</v>
      </c>
      <c r="L13" s="17">
        <f t="shared" si="2"/>
        <v>0</v>
      </c>
      <c r="M13" s="33">
        <v>0</v>
      </c>
      <c r="N13" s="16">
        <v>0</v>
      </c>
      <c r="O13" s="17">
        <f t="shared" si="3"/>
        <v>0</v>
      </c>
      <c r="P13" s="37"/>
      <c r="Q13" s="14">
        <f t="shared" si="10"/>
        <v>0.32291666666666674</v>
      </c>
      <c r="R13" s="15">
        <v>9</v>
      </c>
      <c r="S13" s="16">
        <v>0</v>
      </c>
      <c r="T13" s="17">
        <f t="shared" si="4"/>
        <v>9</v>
      </c>
      <c r="U13" s="33">
        <v>6</v>
      </c>
      <c r="V13" s="16">
        <v>0</v>
      </c>
      <c r="W13" s="17">
        <f t="shared" si="5"/>
        <v>6</v>
      </c>
      <c r="X13" s="37"/>
      <c r="Y13" s="14">
        <f t="shared" si="11"/>
        <v>0.32291666666666674</v>
      </c>
      <c r="Z13" s="15">
        <v>7</v>
      </c>
      <c r="AA13" s="16">
        <v>0</v>
      </c>
      <c r="AB13" s="17">
        <f t="shared" si="6"/>
        <v>7</v>
      </c>
      <c r="AC13" s="33">
        <v>2</v>
      </c>
      <c r="AD13" s="16">
        <v>0</v>
      </c>
      <c r="AE13" s="17">
        <f t="shared" si="7"/>
        <v>2</v>
      </c>
      <c r="AF13" s="37"/>
    </row>
    <row r="14" spans="1:32" ht="13.5" customHeight="1" x14ac:dyDescent="0.3">
      <c r="A14" s="20" t="s">
        <v>4</v>
      </c>
      <c r="B14" s="21">
        <f>SUM(B10:B13)</f>
        <v>14</v>
      </c>
      <c r="C14" s="22">
        <f t="shared" ref="C14" si="12">SUM(C10:C13)</f>
        <v>0</v>
      </c>
      <c r="D14" s="29">
        <f t="shared" si="0"/>
        <v>14</v>
      </c>
      <c r="E14" s="34">
        <f>SUM(E10:E13)</f>
        <v>13</v>
      </c>
      <c r="F14" s="22">
        <f>SUM(F10:F13)</f>
        <v>1</v>
      </c>
      <c r="G14" s="29">
        <f t="shared" si="1"/>
        <v>14</v>
      </c>
      <c r="H14" s="37"/>
      <c r="I14" s="20" t="s">
        <v>4</v>
      </c>
      <c r="J14" s="21">
        <f>SUM(J10:J13)</f>
        <v>2</v>
      </c>
      <c r="K14" s="22">
        <f t="shared" ref="K14" si="13">SUM(K10:K13)</f>
        <v>0</v>
      </c>
      <c r="L14" s="29">
        <f t="shared" si="2"/>
        <v>2</v>
      </c>
      <c r="M14" s="34">
        <f>SUM(M10:M13)</f>
        <v>0</v>
      </c>
      <c r="N14" s="22">
        <f>SUM(N10:N13)</f>
        <v>0</v>
      </c>
      <c r="O14" s="29">
        <f t="shared" si="3"/>
        <v>0</v>
      </c>
      <c r="P14" s="37"/>
      <c r="Q14" s="20" t="s">
        <v>4</v>
      </c>
      <c r="R14" s="21">
        <f>SUM(R10:R13)</f>
        <v>17</v>
      </c>
      <c r="S14" s="22">
        <f t="shared" ref="S14" si="14">SUM(S10:S13)</f>
        <v>0</v>
      </c>
      <c r="T14" s="29">
        <f t="shared" si="4"/>
        <v>17</v>
      </c>
      <c r="U14" s="34">
        <f>SUM(U10:U13)</f>
        <v>13</v>
      </c>
      <c r="V14" s="22">
        <f>SUM(V10:V13)</f>
        <v>0</v>
      </c>
      <c r="W14" s="29">
        <f t="shared" si="5"/>
        <v>13</v>
      </c>
      <c r="X14" s="37"/>
      <c r="Y14" s="20" t="s">
        <v>4</v>
      </c>
      <c r="Z14" s="21">
        <f>SUM(Z10:Z13)</f>
        <v>19</v>
      </c>
      <c r="AA14" s="22">
        <f t="shared" ref="AA14" si="15">SUM(AA10:AA13)</f>
        <v>1</v>
      </c>
      <c r="AB14" s="29">
        <f t="shared" si="6"/>
        <v>20</v>
      </c>
      <c r="AC14" s="34">
        <f>SUM(AC10:AC13)</f>
        <v>9</v>
      </c>
      <c r="AD14" s="22">
        <f>SUM(AD10:AD13)</f>
        <v>2</v>
      </c>
      <c r="AE14" s="29">
        <f t="shared" si="7"/>
        <v>11</v>
      </c>
      <c r="AF14" s="37"/>
    </row>
    <row r="15" spans="1:32" ht="13.5" customHeight="1" x14ac:dyDescent="0.3">
      <c r="A15" s="9">
        <f>A13+"00:15"</f>
        <v>0.33333333333333343</v>
      </c>
      <c r="B15" s="2">
        <v>13</v>
      </c>
      <c r="C15" s="3">
        <v>0</v>
      </c>
      <c r="D15" s="8">
        <f t="shared" si="0"/>
        <v>13</v>
      </c>
      <c r="E15" s="31">
        <v>14</v>
      </c>
      <c r="F15" s="3">
        <v>0</v>
      </c>
      <c r="G15" s="8">
        <f t="shared" si="1"/>
        <v>14</v>
      </c>
      <c r="H15" s="37"/>
      <c r="I15" s="9">
        <f>I13+"00:15"</f>
        <v>0.33333333333333343</v>
      </c>
      <c r="J15" s="2">
        <v>0</v>
      </c>
      <c r="K15" s="3">
        <v>0</v>
      </c>
      <c r="L15" s="8">
        <f t="shared" si="2"/>
        <v>0</v>
      </c>
      <c r="M15" s="31">
        <v>0</v>
      </c>
      <c r="N15" s="3">
        <v>0</v>
      </c>
      <c r="O15" s="8">
        <f t="shared" si="3"/>
        <v>0</v>
      </c>
      <c r="P15" s="37"/>
      <c r="Q15" s="9">
        <f>Q13+"00:15"</f>
        <v>0.33333333333333343</v>
      </c>
      <c r="R15" s="2">
        <v>8</v>
      </c>
      <c r="S15" s="3">
        <v>1</v>
      </c>
      <c r="T15" s="8">
        <f t="shared" si="4"/>
        <v>9</v>
      </c>
      <c r="U15" s="31">
        <v>14</v>
      </c>
      <c r="V15" s="3">
        <v>0</v>
      </c>
      <c r="W15" s="8">
        <f t="shared" si="5"/>
        <v>14</v>
      </c>
      <c r="X15" s="37"/>
      <c r="Y15" s="9">
        <f>Y13+"00:15"</f>
        <v>0.33333333333333343</v>
      </c>
      <c r="Z15" s="2">
        <v>14</v>
      </c>
      <c r="AA15" s="3">
        <v>0</v>
      </c>
      <c r="AB15" s="8">
        <f t="shared" si="6"/>
        <v>14</v>
      </c>
      <c r="AC15" s="31">
        <v>13</v>
      </c>
      <c r="AD15" s="3">
        <v>2</v>
      </c>
      <c r="AE15" s="8">
        <f t="shared" si="7"/>
        <v>15</v>
      </c>
      <c r="AF15" s="37"/>
    </row>
    <row r="16" spans="1:32" ht="13.5" customHeight="1" x14ac:dyDescent="0.3">
      <c r="A16" s="10">
        <f t="shared" si="8"/>
        <v>0.34375000000000011</v>
      </c>
      <c r="B16" s="4">
        <v>18</v>
      </c>
      <c r="C16" s="5">
        <v>0</v>
      </c>
      <c r="D16" s="11">
        <f t="shared" si="0"/>
        <v>18</v>
      </c>
      <c r="E16" s="32">
        <v>4</v>
      </c>
      <c r="F16" s="5">
        <v>0</v>
      </c>
      <c r="G16" s="11">
        <f t="shared" si="1"/>
        <v>4</v>
      </c>
      <c r="H16" s="37"/>
      <c r="I16" s="10">
        <f t="shared" si="9"/>
        <v>0.34375000000000011</v>
      </c>
      <c r="J16" s="4">
        <v>1</v>
      </c>
      <c r="K16" s="5">
        <v>0</v>
      </c>
      <c r="L16" s="11">
        <f t="shared" si="2"/>
        <v>1</v>
      </c>
      <c r="M16" s="32">
        <v>0</v>
      </c>
      <c r="N16" s="5">
        <v>0</v>
      </c>
      <c r="O16" s="11">
        <f t="shared" si="3"/>
        <v>0</v>
      </c>
      <c r="P16" s="37"/>
      <c r="Q16" s="10">
        <f t="shared" si="10"/>
        <v>0.34375000000000011</v>
      </c>
      <c r="R16" s="4">
        <v>13</v>
      </c>
      <c r="S16" s="5">
        <v>0</v>
      </c>
      <c r="T16" s="11">
        <f t="shared" si="4"/>
        <v>13</v>
      </c>
      <c r="U16" s="32">
        <v>6</v>
      </c>
      <c r="V16" s="5">
        <v>0</v>
      </c>
      <c r="W16" s="11">
        <f t="shared" si="5"/>
        <v>6</v>
      </c>
      <c r="X16" s="37"/>
      <c r="Y16" s="10">
        <f t="shared" si="11"/>
        <v>0.34375000000000011</v>
      </c>
      <c r="Z16" s="4">
        <v>16</v>
      </c>
      <c r="AA16" s="5">
        <v>0</v>
      </c>
      <c r="AB16" s="11">
        <f t="shared" si="6"/>
        <v>16</v>
      </c>
      <c r="AC16" s="32">
        <v>10</v>
      </c>
      <c r="AD16" s="5">
        <v>1</v>
      </c>
      <c r="AE16" s="11">
        <f t="shared" si="7"/>
        <v>11</v>
      </c>
      <c r="AF16" s="37"/>
    </row>
    <row r="17" spans="1:32" ht="13.5" customHeight="1" x14ac:dyDescent="0.3">
      <c r="A17" s="10">
        <f t="shared" si="8"/>
        <v>0.3541666666666668</v>
      </c>
      <c r="B17" s="4">
        <v>24</v>
      </c>
      <c r="C17" s="5">
        <v>2</v>
      </c>
      <c r="D17" s="11">
        <f t="shared" si="0"/>
        <v>26</v>
      </c>
      <c r="E17" s="32">
        <v>23</v>
      </c>
      <c r="F17" s="5">
        <v>1</v>
      </c>
      <c r="G17" s="11">
        <f t="shared" si="1"/>
        <v>24</v>
      </c>
      <c r="H17" s="37"/>
      <c r="I17" s="10">
        <f t="shared" si="9"/>
        <v>0.3541666666666668</v>
      </c>
      <c r="J17" s="4">
        <v>0</v>
      </c>
      <c r="K17" s="5">
        <v>0</v>
      </c>
      <c r="L17" s="11">
        <f t="shared" si="2"/>
        <v>0</v>
      </c>
      <c r="M17" s="32">
        <v>0</v>
      </c>
      <c r="N17" s="5">
        <v>0</v>
      </c>
      <c r="O17" s="11">
        <f t="shared" si="3"/>
        <v>0</v>
      </c>
      <c r="P17" s="37"/>
      <c r="Q17" s="10">
        <f t="shared" si="10"/>
        <v>0.3541666666666668</v>
      </c>
      <c r="R17" s="4">
        <v>15</v>
      </c>
      <c r="S17" s="5">
        <v>0</v>
      </c>
      <c r="T17" s="11">
        <f t="shared" si="4"/>
        <v>15</v>
      </c>
      <c r="U17" s="32">
        <v>12</v>
      </c>
      <c r="V17" s="5">
        <v>0</v>
      </c>
      <c r="W17" s="11">
        <f t="shared" si="5"/>
        <v>12</v>
      </c>
      <c r="X17" s="37"/>
      <c r="Y17" s="10">
        <f t="shared" si="11"/>
        <v>0.3541666666666668</v>
      </c>
      <c r="Z17" s="4">
        <v>29</v>
      </c>
      <c r="AA17" s="5">
        <v>2</v>
      </c>
      <c r="AB17" s="11">
        <f t="shared" si="6"/>
        <v>31</v>
      </c>
      <c r="AC17" s="32">
        <v>25</v>
      </c>
      <c r="AD17" s="5">
        <v>2</v>
      </c>
      <c r="AE17" s="11">
        <f t="shared" si="7"/>
        <v>27</v>
      </c>
      <c r="AF17" s="37"/>
    </row>
    <row r="18" spans="1:32" ht="13.5" customHeight="1" x14ac:dyDescent="0.3">
      <c r="A18" s="14">
        <f t="shared" si="8"/>
        <v>0.36458333333333348</v>
      </c>
      <c r="B18" s="15">
        <v>20</v>
      </c>
      <c r="C18" s="16">
        <v>1</v>
      </c>
      <c r="D18" s="17">
        <f t="shared" si="0"/>
        <v>21</v>
      </c>
      <c r="E18" s="33">
        <v>19</v>
      </c>
      <c r="F18" s="16">
        <v>0</v>
      </c>
      <c r="G18" s="17">
        <f t="shared" si="1"/>
        <v>19</v>
      </c>
      <c r="H18" s="37"/>
      <c r="I18" s="14">
        <f t="shared" si="9"/>
        <v>0.36458333333333348</v>
      </c>
      <c r="J18" s="15">
        <v>0</v>
      </c>
      <c r="K18" s="16">
        <v>0</v>
      </c>
      <c r="L18" s="17">
        <f t="shared" si="2"/>
        <v>0</v>
      </c>
      <c r="M18" s="33">
        <v>0</v>
      </c>
      <c r="N18" s="16">
        <v>0</v>
      </c>
      <c r="O18" s="17">
        <f t="shared" si="3"/>
        <v>0</v>
      </c>
      <c r="P18" s="37"/>
      <c r="Q18" s="14">
        <f t="shared" si="10"/>
        <v>0.36458333333333348</v>
      </c>
      <c r="R18" s="15">
        <v>8</v>
      </c>
      <c r="S18" s="16">
        <v>0</v>
      </c>
      <c r="T18" s="17">
        <f t="shared" si="4"/>
        <v>8</v>
      </c>
      <c r="U18" s="33">
        <v>11</v>
      </c>
      <c r="V18" s="16">
        <v>0</v>
      </c>
      <c r="W18" s="17">
        <f t="shared" si="5"/>
        <v>11</v>
      </c>
      <c r="X18" s="37"/>
      <c r="Y18" s="14">
        <f t="shared" si="11"/>
        <v>0.36458333333333348</v>
      </c>
      <c r="Z18" s="15">
        <v>34</v>
      </c>
      <c r="AA18" s="16">
        <v>1</v>
      </c>
      <c r="AB18" s="17">
        <f t="shared" si="6"/>
        <v>35</v>
      </c>
      <c r="AC18" s="33">
        <v>17</v>
      </c>
      <c r="AD18" s="16">
        <v>0</v>
      </c>
      <c r="AE18" s="17">
        <f t="shared" si="7"/>
        <v>17</v>
      </c>
      <c r="AF18" s="37"/>
    </row>
    <row r="19" spans="1:32" ht="13.5" customHeight="1" x14ac:dyDescent="0.3">
      <c r="A19" s="20" t="s">
        <v>4</v>
      </c>
      <c r="B19" s="21">
        <f t="shared" ref="B19:C19" si="16">SUM(B15:B18)</f>
        <v>75</v>
      </c>
      <c r="C19" s="22">
        <f t="shared" si="16"/>
        <v>3</v>
      </c>
      <c r="D19" s="29">
        <f t="shared" si="0"/>
        <v>78</v>
      </c>
      <c r="E19" s="34">
        <f>SUM(E15:E18)</f>
        <v>60</v>
      </c>
      <c r="F19" s="22">
        <f>SUM(F15:F18)</f>
        <v>1</v>
      </c>
      <c r="G19" s="29">
        <f t="shared" si="1"/>
        <v>61</v>
      </c>
      <c r="H19" s="37"/>
      <c r="I19" s="20" t="s">
        <v>4</v>
      </c>
      <c r="J19" s="21">
        <f t="shared" ref="J19:K19" si="17">SUM(J15:J18)</f>
        <v>1</v>
      </c>
      <c r="K19" s="22">
        <f t="shared" si="17"/>
        <v>0</v>
      </c>
      <c r="L19" s="29">
        <f t="shared" si="2"/>
        <v>1</v>
      </c>
      <c r="M19" s="34">
        <f>SUM(M15:M18)</f>
        <v>0</v>
      </c>
      <c r="N19" s="22">
        <f>SUM(N15:N18)</f>
        <v>0</v>
      </c>
      <c r="O19" s="29">
        <f t="shared" si="3"/>
        <v>0</v>
      </c>
      <c r="P19" s="37"/>
      <c r="Q19" s="20" t="s">
        <v>4</v>
      </c>
      <c r="R19" s="21">
        <f t="shared" ref="R19:S19" si="18">SUM(R15:R18)</f>
        <v>44</v>
      </c>
      <c r="S19" s="22">
        <f t="shared" si="18"/>
        <v>1</v>
      </c>
      <c r="T19" s="29">
        <f t="shared" si="4"/>
        <v>45</v>
      </c>
      <c r="U19" s="34">
        <f>SUM(U15:U18)</f>
        <v>43</v>
      </c>
      <c r="V19" s="22">
        <f>SUM(V15:V18)</f>
        <v>0</v>
      </c>
      <c r="W19" s="29">
        <f t="shared" si="5"/>
        <v>43</v>
      </c>
      <c r="X19" s="37"/>
      <c r="Y19" s="20" t="s">
        <v>4</v>
      </c>
      <c r="Z19" s="21">
        <f t="shared" ref="Z19:AA19" si="19">SUM(Z15:Z18)</f>
        <v>93</v>
      </c>
      <c r="AA19" s="22">
        <f t="shared" si="19"/>
        <v>3</v>
      </c>
      <c r="AB19" s="29">
        <f t="shared" si="6"/>
        <v>96</v>
      </c>
      <c r="AC19" s="34">
        <f>SUM(AC15:AC18)</f>
        <v>65</v>
      </c>
      <c r="AD19" s="22">
        <f>SUM(AD15:AD18)</f>
        <v>5</v>
      </c>
      <c r="AE19" s="29">
        <f t="shared" si="7"/>
        <v>70</v>
      </c>
      <c r="AF19" s="37"/>
    </row>
    <row r="20" spans="1:32" ht="13.5" customHeight="1" x14ac:dyDescent="0.3">
      <c r="A20" s="9">
        <f>A18+"00:15"</f>
        <v>0.37500000000000017</v>
      </c>
      <c r="B20" s="2">
        <v>7</v>
      </c>
      <c r="C20" s="3">
        <v>0</v>
      </c>
      <c r="D20" s="8">
        <f t="shared" si="0"/>
        <v>7</v>
      </c>
      <c r="E20" s="31">
        <v>4</v>
      </c>
      <c r="F20" s="3">
        <v>0</v>
      </c>
      <c r="G20" s="8">
        <f t="shared" si="1"/>
        <v>4</v>
      </c>
      <c r="H20" s="37"/>
      <c r="I20" s="9">
        <f>I18+"00:15"</f>
        <v>0.37500000000000017</v>
      </c>
      <c r="J20" s="2">
        <v>0</v>
      </c>
      <c r="K20" s="3">
        <v>0</v>
      </c>
      <c r="L20" s="8">
        <f t="shared" si="2"/>
        <v>0</v>
      </c>
      <c r="M20" s="31">
        <v>0</v>
      </c>
      <c r="N20" s="3">
        <v>0</v>
      </c>
      <c r="O20" s="8">
        <f t="shared" si="3"/>
        <v>0</v>
      </c>
      <c r="P20" s="37"/>
      <c r="Q20" s="9">
        <f>Q18+"00:15"</f>
        <v>0.37500000000000017</v>
      </c>
      <c r="R20" s="2">
        <v>10</v>
      </c>
      <c r="S20" s="3">
        <v>0</v>
      </c>
      <c r="T20" s="8">
        <f t="shared" si="4"/>
        <v>10</v>
      </c>
      <c r="U20" s="31">
        <v>4</v>
      </c>
      <c r="V20" s="3">
        <v>0</v>
      </c>
      <c r="W20" s="8">
        <f t="shared" si="5"/>
        <v>4</v>
      </c>
      <c r="X20" s="37"/>
      <c r="Y20" s="9">
        <f>Y18+"00:15"</f>
        <v>0.37500000000000017</v>
      </c>
      <c r="Z20" s="2">
        <v>18</v>
      </c>
      <c r="AA20" s="3">
        <v>0</v>
      </c>
      <c r="AB20" s="8">
        <f t="shared" si="6"/>
        <v>18</v>
      </c>
      <c r="AC20" s="31">
        <v>7</v>
      </c>
      <c r="AD20" s="3">
        <v>0</v>
      </c>
      <c r="AE20" s="8">
        <f t="shared" si="7"/>
        <v>7</v>
      </c>
      <c r="AF20" s="37"/>
    </row>
    <row r="21" spans="1:32" ht="13.5" customHeight="1" x14ac:dyDescent="0.3">
      <c r="A21" s="10">
        <f t="shared" si="8"/>
        <v>0.38541666666666685</v>
      </c>
      <c r="B21" s="4">
        <v>5</v>
      </c>
      <c r="C21" s="5">
        <v>0</v>
      </c>
      <c r="D21" s="11">
        <f t="shared" si="0"/>
        <v>5</v>
      </c>
      <c r="E21" s="32">
        <v>2</v>
      </c>
      <c r="F21" s="5">
        <v>0</v>
      </c>
      <c r="G21" s="11">
        <f t="shared" si="1"/>
        <v>2</v>
      </c>
      <c r="H21" s="37"/>
      <c r="I21" s="10">
        <f t="shared" si="9"/>
        <v>0.38541666666666685</v>
      </c>
      <c r="J21" s="4">
        <v>0</v>
      </c>
      <c r="K21" s="5">
        <v>0</v>
      </c>
      <c r="L21" s="11">
        <f t="shared" si="2"/>
        <v>0</v>
      </c>
      <c r="M21" s="32">
        <v>0</v>
      </c>
      <c r="N21" s="5">
        <v>0</v>
      </c>
      <c r="O21" s="11">
        <f t="shared" si="3"/>
        <v>0</v>
      </c>
      <c r="P21" s="37"/>
      <c r="Q21" s="10">
        <f t="shared" si="10"/>
        <v>0.38541666666666685</v>
      </c>
      <c r="R21" s="4">
        <v>8</v>
      </c>
      <c r="S21" s="5">
        <v>0</v>
      </c>
      <c r="T21" s="11">
        <f t="shared" si="4"/>
        <v>8</v>
      </c>
      <c r="U21" s="32">
        <v>5</v>
      </c>
      <c r="V21" s="5">
        <v>0</v>
      </c>
      <c r="W21" s="11">
        <f t="shared" si="5"/>
        <v>5</v>
      </c>
      <c r="X21" s="37"/>
      <c r="Y21" s="10">
        <f t="shared" si="11"/>
        <v>0.38541666666666685</v>
      </c>
      <c r="Z21" s="4">
        <v>3</v>
      </c>
      <c r="AA21" s="5">
        <v>0</v>
      </c>
      <c r="AB21" s="11">
        <f t="shared" si="6"/>
        <v>3</v>
      </c>
      <c r="AC21" s="32">
        <v>4</v>
      </c>
      <c r="AD21" s="5">
        <v>0</v>
      </c>
      <c r="AE21" s="11">
        <f t="shared" si="7"/>
        <v>4</v>
      </c>
      <c r="AF21" s="37"/>
    </row>
    <row r="22" spans="1:32" ht="13.5" customHeight="1" x14ac:dyDescent="0.3">
      <c r="A22" s="10">
        <f t="shared" si="8"/>
        <v>0.39583333333333354</v>
      </c>
      <c r="B22" s="4">
        <v>5</v>
      </c>
      <c r="C22" s="5">
        <v>0</v>
      </c>
      <c r="D22" s="11">
        <f t="shared" si="0"/>
        <v>5</v>
      </c>
      <c r="E22" s="32">
        <v>4</v>
      </c>
      <c r="F22" s="5">
        <v>0</v>
      </c>
      <c r="G22" s="11">
        <f t="shared" si="1"/>
        <v>4</v>
      </c>
      <c r="H22" s="37"/>
      <c r="I22" s="10">
        <f t="shared" si="9"/>
        <v>0.39583333333333354</v>
      </c>
      <c r="J22" s="4">
        <v>0</v>
      </c>
      <c r="K22" s="5">
        <v>0</v>
      </c>
      <c r="L22" s="11">
        <f t="shared" si="2"/>
        <v>0</v>
      </c>
      <c r="M22" s="32">
        <v>0</v>
      </c>
      <c r="N22" s="5">
        <v>0</v>
      </c>
      <c r="O22" s="11">
        <f t="shared" si="3"/>
        <v>0</v>
      </c>
      <c r="P22" s="37"/>
      <c r="Q22" s="10">
        <f t="shared" si="10"/>
        <v>0.39583333333333354</v>
      </c>
      <c r="R22" s="4">
        <v>6</v>
      </c>
      <c r="S22" s="5">
        <v>0</v>
      </c>
      <c r="T22" s="11">
        <f t="shared" si="4"/>
        <v>6</v>
      </c>
      <c r="U22" s="32">
        <v>3</v>
      </c>
      <c r="V22" s="5">
        <v>0</v>
      </c>
      <c r="W22" s="11">
        <f t="shared" si="5"/>
        <v>3</v>
      </c>
      <c r="X22" s="37"/>
      <c r="Y22" s="10">
        <f t="shared" si="11"/>
        <v>0.39583333333333354</v>
      </c>
      <c r="Z22" s="4">
        <v>5</v>
      </c>
      <c r="AA22" s="5">
        <v>0</v>
      </c>
      <c r="AB22" s="11">
        <f t="shared" si="6"/>
        <v>5</v>
      </c>
      <c r="AC22" s="32">
        <v>6</v>
      </c>
      <c r="AD22" s="5">
        <v>0</v>
      </c>
      <c r="AE22" s="11">
        <f t="shared" si="7"/>
        <v>6</v>
      </c>
      <c r="AF22" s="37"/>
    </row>
    <row r="23" spans="1:32" ht="13.5" customHeight="1" x14ac:dyDescent="0.3">
      <c r="A23" s="14">
        <f t="shared" si="8"/>
        <v>0.40625000000000022</v>
      </c>
      <c r="B23" s="15">
        <v>4</v>
      </c>
      <c r="C23" s="16">
        <v>0</v>
      </c>
      <c r="D23" s="17">
        <f t="shared" si="0"/>
        <v>4</v>
      </c>
      <c r="E23" s="33">
        <v>6</v>
      </c>
      <c r="F23" s="16">
        <v>1</v>
      </c>
      <c r="G23" s="17">
        <f t="shared" si="1"/>
        <v>7</v>
      </c>
      <c r="H23" s="37"/>
      <c r="I23" s="14">
        <f t="shared" si="9"/>
        <v>0.40625000000000022</v>
      </c>
      <c r="J23" s="15">
        <v>1</v>
      </c>
      <c r="K23" s="16">
        <v>0</v>
      </c>
      <c r="L23" s="17">
        <f t="shared" si="2"/>
        <v>1</v>
      </c>
      <c r="M23" s="33">
        <v>0</v>
      </c>
      <c r="N23" s="16">
        <v>0</v>
      </c>
      <c r="O23" s="17">
        <f t="shared" si="3"/>
        <v>0</v>
      </c>
      <c r="P23" s="37"/>
      <c r="Q23" s="14">
        <f t="shared" si="10"/>
        <v>0.40625000000000022</v>
      </c>
      <c r="R23" s="15">
        <v>7</v>
      </c>
      <c r="S23" s="16">
        <v>0</v>
      </c>
      <c r="T23" s="17">
        <f t="shared" si="4"/>
        <v>7</v>
      </c>
      <c r="U23" s="33">
        <v>8</v>
      </c>
      <c r="V23" s="16">
        <v>0</v>
      </c>
      <c r="W23" s="17">
        <f t="shared" si="5"/>
        <v>8</v>
      </c>
      <c r="X23" s="37"/>
      <c r="Y23" s="14">
        <f t="shared" si="11"/>
        <v>0.40625000000000022</v>
      </c>
      <c r="Z23" s="15">
        <v>3</v>
      </c>
      <c r="AA23" s="16">
        <v>0</v>
      </c>
      <c r="AB23" s="17">
        <f t="shared" si="6"/>
        <v>3</v>
      </c>
      <c r="AC23" s="33">
        <v>5</v>
      </c>
      <c r="AD23" s="16">
        <v>0</v>
      </c>
      <c r="AE23" s="17">
        <f t="shared" si="7"/>
        <v>5</v>
      </c>
      <c r="AF23" s="37"/>
    </row>
    <row r="24" spans="1:32" ht="13.5" customHeight="1" x14ac:dyDescent="0.3">
      <c r="A24" s="20" t="s">
        <v>4</v>
      </c>
      <c r="B24" s="21">
        <f t="shared" ref="B24:C24" si="20">SUM(B20:B23)</f>
        <v>21</v>
      </c>
      <c r="C24" s="22">
        <f t="shared" si="20"/>
        <v>0</v>
      </c>
      <c r="D24" s="29">
        <f t="shared" si="0"/>
        <v>21</v>
      </c>
      <c r="E24" s="34">
        <f>SUM(E20:E23)</f>
        <v>16</v>
      </c>
      <c r="F24" s="22">
        <f>SUM(F20:F23)</f>
        <v>1</v>
      </c>
      <c r="G24" s="29">
        <f t="shared" si="1"/>
        <v>17</v>
      </c>
      <c r="H24" s="37"/>
      <c r="I24" s="20" t="s">
        <v>4</v>
      </c>
      <c r="J24" s="21">
        <f t="shared" ref="J24:K24" si="21">SUM(J20:J23)</f>
        <v>1</v>
      </c>
      <c r="K24" s="22">
        <f t="shared" si="21"/>
        <v>0</v>
      </c>
      <c r="L24" s="29">
        <f t="shared" si="2"/>
        <v>1</v>
      </c>
      <c r="M24" s="34">
        <f>SUM(M20:M23)</f>
        <v>0</v>
      </c>
      <c r="N24" s="22">
        <f>SUM(N20:N23)</f>
        <v>0</v>
      </c>
      <c r="O24" s="29">
        <f t="shared" si="3"/>
        <v>0</v>
      </c>
      <c r="P24" s="37"/>
      <c r="Q24" s="20" t="s">
        <v>4</v>
      </c>
      <c r="R24" s="21">
        <f t="shared" ref="R24:S24" si="22">SUM(R20:R23)</f>
        <v>31</v>
      </c>
      <c r="S24" s="22">
        <f t="shared" si="22"/>
        <v>0</v>
      </c>
      <c r="T24" s="29">
        <f t="shared" si="4"/>
        <v>31</v>
      </c>
      <c r="U24" s="34">
        <f>SUM(U20:U23)</f>
        <v>20</v>
      </c>
      <c r="V24" s="22">
        <f>SUM(V20:V23)</f>
        <v>0</v>
      </c>
      <c r="W24" s="29">
        <f t="shared" si="5"/>
        <v>20</v>
      </c>
      <c r="X24" s="37"/>
      <c r="Y24" s="20" t="s">
        <v>4</v>
      </c>
      <c r="Z24" s="21">
        <f t="shared" ref="Z24:AA24" si="23">SUM(Z20:Z23)</f>
        <v>29</v>
      </c>
      <c r="AA24" s="22">
        <f t="shared" si="23"/>
        <v>0</v>
      </c>
      <c r="AB24" s="29">
        <f t="shared" si="6"/>
        <v>29</v>
      </c>
      <c r="AC24" s="34">
        <f>SUM(AC20:AC23)</f>
        <v>22</v>
      </c>
      <c r="AD24" s="22">
        <f>SUM(AD20:AD23)</f>
        <v>0</v>
      </c>
      <c r="AE24" s="29">
        <f t="shared" si="7"/>
        <v>22</v>
      </c>
      <c r="AF24" s="37"/>
    </row>
    <row r="25" spans="1:32" ht="13.5" customHeight="1" x14ac:dyDescent="0.3">
      <c r="A25" s="9">
        <f>A23+"00:15"</f>
        <v>0.41666666666666691</v>
      </c>
      <c r="B25" s="2">
        <v>3</v>
      </c>
      <c r="C25" s="3">
        <v>0</v>
      </c>
      <c r="D25" s="8">
        <f t="shared" si="0"/>
        <v>3</v>
      </c>
      <c r="E25" s="31">
        <v>3</v>
      </c>
      <c r="F25" s="3">
        <v>0</v>
      </c>
      <c r="G25" s="8">
        <f t="shared" si="1"/>
        <v>3</v>
      </c>
      <c r="H25" s="37"/>
      <c r="I25" s="9">
        <f>I23+"00:15"</f>
        <v>0.41666666666666691</v>
      </c>
      <c r="J25" s="2">
        <v>0</v>
      </c>
      <c r="K25" s="3">
        <v>0</v>
      </c>
      <c r="L25" s="8">
        <f t="shared" si="2"/>
        <v>0</v>
      </c>
      <c r="M25" s="31">
        <v>0</v>
      </c>
      <c r="N25" s="3">
        <v>0</v>
      </c>
      <c r="O25" s="8">
        <f t="shared" si="3"/>
        <v>0</v>
      </c>
      <c r="P25" s="37"/>
      <c r="Q25" s="9">
        <f>Q23+"00:15"</f>
        <v>0.41666666666666691</v>
      </c>
      <c r="R25" s="2">
        <v>1</v>
      </c>
      <c r="S25" s="3">
        <v>0</v>
      </c>
      <c r="T25" s="8">
        <f t="shared" si="4"/>
        <v>1</v>
      </c>
      <c r="U25" s="31">
        <v>2</v>
      </c>
      <c r="V25" s="3">
        <v>0</v>
      </c>
      <c r="W25" s="8">
        <f t="shared" si="5"/>
        <v>2</v>
      </c>
      <c r="X25" s="37"/>
      <c r="Y25" s="9">
        <f>Y23+"00:15"</f>
        <v>0.41666666666666691</v>
      </c>
      <c r="Z25" s="2">
        <v>2</v>
      </c>
      <c r="AA25" s="3">
        <v>0</v>
      </c>
      <c r="AB25" s="8">
        <f t="shared" si="6"/>
        <v>2</v>
      </c>
      <c r="AC25" s="31">
        <v>4</v>
      </c>
      <c r="AD25" s="3">
        <v>0</v>
      </c>
      <c r="AE25" s="8">
        <f t="shared" si="7"/>
        <v>4</v>
      </c>
      <c r="AF25" s="37"/>
    </row>
    <row r="26" spans="1:32" ht="13.5" customHeight="1" x14ac:dyDescent="0.3">
      <c r="A26" s="10">
        <f t="shared" si="8"/>
        <v>0.42708333333333359</v>
      </c>
      <c r="B26" s="4">
        <v>2</v>
      </c>
      <c r="C26" s="5">
        <v>0</v>
      </c>
      <c r="D26" s="11">
        <f t="shared" si="0"/>
        <v>2</v>
      </c>
      <c r="E26" s="32">
        <v>7</v>
      </c>
      <c r="F26" s="5">
        <v>0</v>
      </c>
      <c r="G26" s="11">
        <f t="shared" si="1"/>
        <v>7</v>
      </c>
      <c r="H26" s="37"/>
      <c r="I26" s="10">
        <f t="shared" si="9"/>
        <v>0.42708333333333359</v>
      </c>
      <c r="J26" s="4">
        <v>0</v>
      </c>
      <c r="K26" s="5">
        <v>0</v>
      </c>
      <c r="L26" s="11">
        <f t="shared" si="2"/>
        <v>0</v>
      </c>
      <c r="M26" s="32">
        <v>0</v>
      </c>
      <c r="N26" s="5">
        <v>0</v>
      </c>
      <c r="O26" s="11">
        <f t="shared" si="3"/>
        <v>0</v>
      </c>
      <c r="P26" s="37"/>
      <c r="Q26" s="10">
        <f t="shared" si="10"/>
        <v>0.42708333333333359</v>
      </c>
      <c r="R26" s="4">
        <v>8</v>
      </c>
      <c r="S26" s="5">
        <v>0</v>
      </c>
      <c r="T26" s="11">
        <f t="shared" si="4"/>
        <v>8</v>
      </c>
      <c r="U26" s="32">
        <v>6</v>
      </c>
      <c r="V26" s="5">
        <v>0</v>
      </c>
      <c r="W26" s="11">
        <f t="shared" si="5"/>
        <v>6</v>
      </c>
      <c r="X26" s="37"/>
      <c r="Y26" s="10">
        <f t="shared" si="11"/>
        <v>0.42708333333333359</v>
      </c>
      <c r="Z26" s="4">
        <v>6</v>
      </c>
      <c r="AA26" s="5">
        <v>0</v>
      </c>
      <c r="AB26" s="11">
        <f t="shared" si="6"/>
        <v>6</v>
      </c>
      <c r="AC26" s="32">
        <v>3</v>
      </c>
      <c r="AD26" s="5">
        <v>0</v>
      </c>
      <c r="AE26" s="11">
        <f t="shared" si="7"/>
        <v>3</v>
      </c>
      <c r="AF26" s="37"/>
    </row>
    <row r="27" spans="1:32" ht="13.5" customHeight="1" x14ac:dyDescent="0.3">
      <c r="A27" s="10">
        <f t="shared" si="8"/>
        <v>0.43750000000000028</v>
      </c>
      <c r="B27" s="4">
        <v>5</v>
      </c>
      <c r="C27" s="5">
        <v>0</v>
      </c>
      <c r="D27" s="11">
        <f t="shared" si="0"/>
        <v>5</v>
      </c>
      <c r="E27" s="32">
        <v>2</v>
      </c>
      <c r="F27" s="5">
        <v>0</v>
      </c>
      <c r="G27" s="11">
        <f t="shared" si="1"/>
        <v>2</v>
      </c>
      <c r="H27" s="37"/>
      <c r="I27" s="10">
        <f t="shared" si="9"/>
        <v>0.43750000000000028</v>
      </c>
      <c r="J27" s="4">
        <v>0</v>
      </c>
      <c r="K27" s="5">
        <v>0</v>
      </c>
      <c r="L27" s="11">
        <f t="shared" si="2"/>
        <v>0</v>
      </c>
      <c r="M27" s="32">
        <v>0</v>
      </c>
      <c r="N27" s="5">
        <v>0</v>
      </c>
      <c r="O27" s="11">
        <f t="shared" si="3"/>
        <v>0</v>
      </c>
      <c r="P27" s="37"/>
      <c r="Q27" s="10">
        <f t="shared" si="10"/>
        <v>0.43750000000000028</v>
      </c>
      <c r="R27" s="4">
        <v>6</v>
      </c>
      <c r="S27" s="5">
        <v>0</v>
      </c>
      <c r="T27" s="11">
        <f t="shared" si="4"/>
        <v>6</v>
      </c>
      <c r="U27" s="32">
        <v>5</v>
      </c>
      <c r="V27" s="5">
        <v>0</v>
      </c>
      <c r="W27" s="11">
        <f t="shared" si="5"/>
        <v>5</v>
      </c>
      <c r="X27" s="37"/>
      <c r="Y27" s="10">
        <f t="shared" si="11"/>
        <v>0.43750000000000028</v>
      </c>
      <c r="Z27" s="4">
        <v>6</v>
      </c>
      <c r="AA27" s="5">
        <v>0</v>
      </c>
      <c r="AB27" s="11">
        <f t="shared" si="6"/>
        <v>6</v>
      </c>
      <c r="AC27" s="32">
        <v>2</v>
      </c>
      <c r="AD27" s="5">
        <v>0</v>
      </c>
      <c r="AE27" s="11">
        <f t="shared" si="7"/>
        <v>2</v>
      </c>
      <c r="AF27" s="37"/>
    </row>
    <row r="28" spans="1:32" ht="13.5" customHeight="1" x14ac:dyDescent="0.3">
      <c r="A28" s="14">
        <f t="shared" si="8"/>
        <v>0.44791666666666696</v>
      </c>
      <c r="B28" s="15">
        <v>4</v>
      </c>
      <c r="C28" s="16">
        <v>1</v>
      </c>
      <c r="D28" s="17">
        <f t="shared" si="0"/>
        <v>5</v>
      </c>
      <c r="E28" s="33">
        <v>5</v>
      </c>
      <c r="F28" s="16">
        <v>0</v>
      </c>
      <c r="G28" s="17">
        <f t="shared" si="1"/>
        <v>5</v>
      </c>
      <c r="H28" s="37"/>
      <c r="I28" s="14">
        <f t="shared" si="9"/>
        <v>0.44791666666666696</v>
      </c>
      <c r="J28" s="15">
        <v>7</v>
      </c>
      <c r="K28" s="16">
        <v>0</v>
      </c>
      <c r="L28" s="17">
        <f t="shared" si="2"/>
        <v>7</v>
      </c>
      <c r="M28" s="33">
        <v>9</v>
      </c>
      <c r="N28" s="16">
        <v>0</v>
      </c>
      <c r="O28" s="17">
        <f t="shared" si="3"/>
        <v>9</v>
      </c>
      <c r="P28" s="37"/>
      <c r="Q28" s="14">
        <f t="shared" si="10"/>
        <v>0.44791666666666696</v>
      </c>
      <c r="R28" s="15">
        <v>11</v>
      </c>
      <c r="S28" s="16">
        <v>0</v>
      </c>
      <c r="T28" s="17">
        <f t="shared" si="4"/>
        <v>11</v>
      </c>
      <c r="U28" s="33">
        <v>7</v>
      </c>
      <c r="V28" s="16">
        <v>0</v>
      </c>
      <c r="W28" s="17">
        <f t="shared" si="5"/>
        <v>7</v>
      </c>
      <c r="X28" s="37"/>
      <c r="Y28" s="14">
        <f t="shared" si="11"/>
        <v>0.44791666666666696</v>
      </c>
      <c r="Z28" s="15">
        <v>8</v>
      </c>
      <c r="AA28" s="16">
        <v>0</v>
      </c>
      <c r="AB28" s="17">
        <f t="shared" si="6"/>
        <v>8</v>
      </c>
      <c r="AC28" s="33">
        <v>6</v>
      </c>
      <c r="AD28" s="16">
        <v>0</v>
      </c>
      <c r="AE28" s="17">
        <f t="shared" si="7"/>
        <v>6</v>
      </c>
      <c r="AF28" s="37"/>
    </row>
    <row r="29" spans="1:32" ht="13.5" customHeight="1" x14ac:dyDescent="0.3">
      <c r="A29" s="20" t="s">
        <v>4</v>
      </c>
      <c r="B29" s="21">
        <f t="shared" ref="B29:C29" si="24">SUM(B25:B28)</f>
        <v>14</v>
      </c>
      <c r="C29" s="22">
        <f t="shared" si="24"/>
        <v>1</v>
      </c>
      <c r="D29" s="29">
        <f t="shared" si="0"/>
        <v>15</v>
      </c>
      <c r="E29" s="34">
        <f>SUM(E25:E28)</f>
        <v>17</v>
      </c>
      <c r="F29" s="22">
        <f>SUM(F25:F28)</f>
        <v>0</v>
      </c>
      <c r="G29" s="29">
        <f t="shared" si="1"/>
        <v>17</v>
      </c>
      <c r="H29" s="37"/>
      <c r="I29" s="20" t="s">
        <v>4</v>
      </c>
      <c r="J29" s="21">
        <f t="shared" ref="J29:K29" si="25">SUM(J25:J28)</f>
        <v>7</v>
      </c>
      <c r="K29" s="22">
        <f t="shared" si="25"/>
        <v>0</v>
      </c>
      <c r="L29" s="29">
        <f t="shared" si="2"/>
        <v>7</v>
      </c>
      <c r="M29" s="34">
        <f>SUM(M25:M28)</f>
        <v>9</v>
      </c>
      <c r="N29" s="22">
        <f>SUM(N25:N28)</f>
        <v>0</v>
      </c>
      <c r="O29" s="29">
        <f t="shared" si="3"/>
        <v>9</v>
      </c>
      <c r="P29" s="37"/>
      <c r="Q29" s="20" t="s">
        <v>4</v>
      </c>
      <c r="R29" s="21">
        <f t="shared" ref="R29:S29" si="26">SUM(R25:R28)</f>
        <v>26</v>
      </c>
      <c r="S29" s="22">
        <f t="shared" si="26"/>
        <v>0</v>
      </c>
      <c r="T29" s="29">
        <f t="shared" si="4"/>
        <v>26</v>
      </c>
      <c r="U29" s="34">
        <f>SUM(U25:U28)</f>
        <v>20</v>
      </c>
      <c r="V29" s="22">
        <f>SUM(V25:V28)</f>
        <v>0</v>
      </c>
      <c r="W29" s="29">
        <f t="shared" si="5"/>
        <v>20</v>
      </c>
      <c r="X29" s="37"/>
      <c r="Y29" s="20" t="s">
        <v>4</v>
      </c>
      <c r="Z29" s="21">
        <f t="shared" ref="Z29:AA29" si="27">SUM(Z25:Z28)</f>
        <v>22</v>
      </c>
      <c r="AA29" s="22">
        <f t="shared" si="27"/>
        <v>0</v>
      </c>
      <c r="AB29" s="29">
        <f t="shared" si="6"/>
        <v>22</v>
      </c>
      <c r="AC29" s="34">
        <f>SUM(AC25:AC28)</f>
        <v>15</v>
      </c>
      <c r="AD29" s="22">
        <f>SUM(AD25:AD28)</f>
        <v>0</v>
      </c>
      <c r="AE29" s="29">
        <f t="shared" si="7"/>
        <v>15</v>
      </c>
      <c r="AF29" s="37"/>
    </row>
    <row r="30" spans="1:32" ht="13.5" customHeight="1" x14ac:dyDescent="0.3">
      <c r="A30" s="9">
        <f>A28+"00:15"</f>
        <v>0.45833333333333365</v>
      </c>
      <c r="B30" s="2">
        <v>8</v>
      </c>
      <c r="C30" s="3">
        <v>0</v>
      </c>
      <c r="D30" s="8">
        <f t="shared" si="0"/>
        <v>8</v>
      </c>
      <c r="E30" s="31">
        <v>3</v>
      </c>
      <c r="F30" s="3">
        <v>0</v>
      </c>
      <c r="G30" s="8">
        <f t="shared" si="1"/>
        <v>3</v>
      </c>
      <c r="H30" s="37"/>
      <c r="I30" s="9">
        <f>I28+"00:15"</f>
        <v>0.45833333333333365</v>
      </c>
      <c r="J30" s="2">
        <v>1</v>
      </c>
      <c r="K30" s="3">
        <v>0</v>
      </c>
      <c r="L30" s="8">
        <f t="shared" si="2"/>
        <v>1</v>
      </c>
      <c r="M30" s="31">
        <v>1</v>
      </c>
      <c r="N30" s="3">
        <v>0</v>
      </c>
      <c r="O30" s="8">
        <f t="shared" si="3"/>
        <v>1</v>
      </c>
      <c r="P30" s="37"/>
      <c r="Q30" s="9">
        <f>Q28+"00:15"</f>
        <v>0.45833333333333365</v>
      </c>
      <c r="R30" s="2">
        <v>9</v>
      </c>
      <c r="S30" s="3">
        <v>0</v>
      </c>
      <c r="T30" s="8">
        <f t="shared" si="4"/>
        <v>9</v>
      </c>
      <c r="U30" s="31">
        <v>7</v>
      </c>
      <c r="V30" s="3">
        <v>0</v>
      </c>
      <c r="W30" s="8">
        <f t="shared" si="5"/>
        <v>7</v>
      </c>
      <c r="X30" s="37"/>
      <c r="Y30" s="9">
        <f>Y28+"00:15"</f>
        <v>0.45833333333333365</v>
      </c>
      <c r="Z30" s="2">
        <v>7</v>
      </c>
      <c r="AA30" s="3">
        <v>1</v>
      </c>
      <c r="AB30" s="8">
        <f t="shared" si="6"/>
        <v>8</v>
      </c>
      <c r="AC30" s="31">
        <v>1</v>
      </c>
      <c r="AD30" s="3">
        <v>0</v>
      </c>
      <c r="AE30" s="8">
        <f t="shared" si="7"/>
        <v>1</v>
      </c>
      <c r="AF30" s="37"/>
    </row>
    <row r="31" spans="1:32" ht="13.5" customHeight="1" x14ac:dyDescent="0.3">
      <c r="A31" s="10">
        <f t="shared" si="8"/>
        <v>0.46875000000000033</v>
      </c>
      <c r="B31" s="4">
        <v>7</v>
      </c>
      <c r="C31" s="5">
        <v>0</v>
      </c>
      <c r="D31" s="11">
        <f t="shared" si="0"/>
        <v>7</v>
      </c>
      <c r="E31" s="32">
        <v>2</v>
      </c>
      <c r="F31" s="5">
        <v>0</v>
      </c>
      <c r="G31" s="11">
        <f t="shared" si="1"/>
        <v>2</v>
      </c>
      <c r="H31" s="37"/>
      <c r="I31" s="10">
        <f t="shared" si="9"/>
        <v>0.46875000000000033</v>
      </c>
      <c r="J31" s="4">
        <v>1</v>
      </c>
      <c r="K31" s="5">
        <v>0</v>
      </c>
      <c r="L31" s="11">
        <f t="shared" si="2"/>
        <v>1</v>
      </c>
      <c r="M31" s="32">
        <v>0</v>
      </c>
      <c r="N31" s="5">
        <v>0</v>
      </c>
      <c r="O31" s="11">
        <f t="shared" si="3"/>
        <v>0</v>
      </c>
      <c r="P31" s="37"/>
      <c r="Q31" s="10">
        <f t="shared" si="10"/>
        <v>0.46875000000000033</v>
      </c>
      <c r="R31" s="4">
        <v>11</v>
      </c>
      <c r="S31" s="5">
        <v>0</v>
      </c>
      <c r="T31" s="11">
        <f t="shared" si="4"/>
        <v>11</v>
      </c>
      <c r="U31" s="32">
        <v>11</v>
      </c>
      <c r="V31" s="5">
        <v>0</v>
      </c>
      <c r="W31" s="11">
        <f t="shared" si="5"/>
        <v>11</v>
      </c>
      <c r="X31" s="37"/>
      <c r="Y31" s="10">
        <f t="shared" si="11"/>
        <v>0.46875000000000033</v>
      </c>
      <c r="Z31" s="4">
        <v>8</v>
      </c>
      <c r="AA31" s="5">
        <v>0</v>
      </c>
      <c r="AB31" s="11">
        <f t="shared" si="6"/>
        <v>8</v>
      </c>
      <c r="AC31" s="32">
        <v>8</v>
      </c>
      <c r="AD31" s="5">
        <v>0</v>
      </c>
      <c r="AE31" s="11">
        <f t="shared" si="7"/>
        <v>8</v>
      </c>
      <c r="AF31" s="37"/>
    </row>
    <row r="32" spans="1:32" ht="13.5" customHeight="1" x14ac:dyDescent="0.3">
      <c r="A32" s="10">
        <f t="shared" si="8"/>
        <v>0.47916666666666702</v>
      </c>
      <c r="B32" s="4">
        <v>4</v>
      </c>
      <c r="C32" s="5">
        <v>0</v>
      </c>
      <c r="D32" s="11">
        <f t="shared" si="0"/>
        <v>4</v>
      </c>
      <c r="E32" s="32">
        <v>4</v>
      </c>
      <c r="F32" s="5">
        <v>1</v>
      </c>
      <c r="G32" s="11">
        <f t="shared" si="1"/>
        <v>5</v>
      </c>
      <c r="H32" s="37"/>
      <c r="I32" s="10">
        <f t="shared" si="9"/>
        <v>0.47916666666666702</v>
      </c>
      <c r="J32" s="4">
        <v>2</v>
      </c>
      <c r="K32" s="5">
        <v>0</v>
      </c>
      <c r="L32" s="11">
        <f t="shared" si="2"/>
        <v>2</v>
      </c>
      <c r="M32" s="32">
        <v>0</v>
      </c>
      <c r="N32" s="5">
        <v>0</v>
      </c>
      <c r="O32" s="11">
        <f t="shared" si="3"/>
        <v>0</v>
      </c>
      <c r="P32" s="37"/>
      <c r="Q32" s="10">
        <f t="shared" si="10"/>
        <v>0.47916666666666702</v>
      </c>
      <c r="R32" s="4">
        <v>7</v>
      </c>
      <c r="S32" s="5">
        <v>1</v>
      </c>
      <c r="T32" s="11">
        <f t="shared" si="4"/>
        <v>8</v>
      </c>
      <c r="U32" s="32">
        <v>3</v>
      </c>
      <c r="V32" s="5">
        <v>0</v>
      </c>
      <c r="W32" s="11">
        <f t="shared" si="5"/>
        <v>3</v>
      </c>
      <c r="X32" s="37"/>
      <c r="Y32" s="10">
        <f t="shared" si="11"/>
        <v>0.47916666666666702</v>
      </c>
      <c r="Z32" s="4">
        <v>6</v>
      </c>
      <c r="AA32" s="5">
        <v>0</v>
      </c>
      <c r="AB32" s="11">
        <f t="shared" si="6"/>
        <v>6</v>
      </c>
      <c r="AC32" s="32">
        <v>2</v>
      </c>
      <c r="AD32" s="5">
        <v>1</v>
      </c>
      <c r="AE32" s="11">
        <f t="shared" si="7"/>
        <v>3</v>
      </c>
      <c r="AF32" s="37"/>
    </row>
    <row r="33" spans="1:32" ht="13.5" customHeight="1" x14ac:dyDescent="0.3">
      <c r="A33" s="14">
        <f t="shared" si="8"/>
        <v>0.4895833333333337</v>
      </c>
      <c r="B33" s="15">
        <v>14</v>
      </c>
      <c r="C33" s="16">
        <v>0</v>
      </c>
      <c r="D33" s="17">
        <f t="shared" si="0"/>
        <v>14</v>
      </c>
      <c r="E33" s="33">
        <v>9</v>
      </c>
      <c r="F33" s="16">
        <v>0</v>
      </c>
      <c r="G33" s="17">
        <f t="shared" si="1"/>
        <v>9</v>
      </c>
      <c r="H33" s="37"/>
      <c r="I33" s="14">
        <f t="shared" si="9"/>
        <v>0.4895833333333337</v>
      </c>
      <c r="J33" s="15">
        <v>0</v>
      </c>
      <c r="K33" s="16">
        <v>0</v>
      </c>
      <c r="L33" s="17">
        <f t="shared" si="2"/>
        <v>0</v>
      </c>
      <c r="M33" s="33">
        <v>2</v>
      </c>
      <c r="N33" s="16">
        <v>0</v>
      </c>
      <c r="O33" s="17">
        <f t="shared" si="3"/>
        <v>2</v>
      </c>
      <c r="P33" s="37"/>
      <c r="Q33" s="14">
        <f t="shared" si="10"/>
        <v>0.4895833333333337</v>
      </c>
      <c r="R33" s="15">
        <v>8</v>
      </c>
      <c r="S33" s="16">
        <v>0</v>
      </c>
      <c r="T33" s="17">
        <f t="shared" si="4"/>
        <v>8</v>
      </c>
      <c r="U33" s="33">
        <v>10</v>
      </c>
      <c r="V33" s="16">
        <v>0</v>
      </c>
      <c r="W33" s="17">
        <f t="shared" si="5"/>
        <v>10</v>
      </c>
      <c r="X33" s="37"/>
      <c r="Y33" s="14">
        <f t="shared" si="11"/>
        <v>0.4895833333333337</v>
      </c>
      <c r="Z33" s="15">
        <v>13</v>
      </c>
      <c r="AA33" s="16">
        <v>1</v>
      </c>
      <c r="AB33" s="17">
        <f t="shared" si="6"/>
        <v>14</v>
      </c>
      <c r="AC33" s="33">
        <v>8</v>
      </c>
      <c r="AD33" s="16">
        <v>1</v>
      </c>
      <c r="AE33" s="17">
        <f t="shared" si="7"/>
        <v>9</v>
      </c>
      <c r="AF33" s="37"/>
    </row>
    <row r="34" spans="1:32" ht="13.5" customHeight="1" x14ac:dyDescent="0.3">
      <c r="A34" s="20" t="s">
        <v>4</v>
      </c>
      <c r="B34" s="21">
        <f t="shared" ref="B34:C34" si="28">SUM(B30:B33)</f>
        <v>33</v>
      </c>
      <c r="C34" s="22">
        <f t="shared" si="28"/>
        <v>0</v>
      </c>
      <c r="D34" s="29">
        <f t="shared" si="0"/>
        <v>33</v>
      </c>
      <c r="E34" s="34">
        <f>SUM(E30:E33)</f>
        <v>18</v>
      </c>
      <c r="F34" s="22">
        <f>SUM(F30:F33)</f>
        <v>1</v>
      </c>
      <c r="G34" s="29">
        <f t="shared" si="1"/>
        <v>19</v>
      </c>
      <c r="H34" s="37"/>
      <c r="I34" s="20" t="s">
        <v>4</v>
      </c>
      <c r="J34" s="21">
        <f t="shared" ref="J34:K34" si="29">SUM(J30:J33)</f>
        <v>4</v>
      </c>
      <c r="K34" s="22">
        <f t="shared" si="29"/>
        <v>0</v>
      </c>
      <c r="L34" s="29">
        <f t="shared" si="2"/>
        <v>4</v>
      </c>
      <c r="M34" s="34">
        <f>SUM(M30:M33)</f>
        <v>3</v>
      </c>
      <c r="N34" s="22">
        <f>SUM(N30:N33)</f>
        <v>0</v>
      </c>
      <c r="O34" s="29">
        <f t="shared" si="3"/>
        <v>3</v>
      </c>
      <c r="P34" s="37"/>
      <c r="Q34" s="20" t="s">
        <v>4</v>
      </c>
      <c r="R34" s="21">
        <f t="shared" ref="R34:S34" si="30">SUM(R30:R33)</f>
        <v>35</v>
      </c>
      <c r="S34" s="22">
        <f t="shared" si="30"/>
        <v>1</v>
      </c>
      <c r="T34" s="29">
        <f t="shared" si="4"/>
        <v>36</v>
      </c>
      <c r="U34" s="34">
        <f>SUM(U30:U33)</f>
        <v>31</v>
      </c>
      <c r="V34" s="22">
        <f>SUM(V30:V33)</f>
        <v>0</v>
      </c>
      <c r="W34" s="29">
        <f t="shared" si="5"/>
        <v>31</v>
      </c>
      <c r="X34" s="37"/>
      <c r="Y34" s="20" t="s">
        <v>4</v>
      </c>
      <c r="Z34" s="21">
        <f t="shared" ref="Z34:AA34" si="31">SUM(Z30:Z33)</f>
        <v>34</v>
      </c>
      <c r="AA34" s="22">
        <f t="shared" si="31"/>
        <v>2</v>
      </c>
      <c r="AB34" s="29">
        <f t="shared" si="6"/>
        <v>36</v>
      </c>
      <c r="AC34" s="34">
        <f>SUM(AC30:AC33)</f>
        <v>19</v>
      </c>
      <c r="AD34" s="22">
        <f>SUM(AD30:AD33)</f>
        <v>2</v>
      </c>
      <c r="AE34" s="29">
        <f t="shared" si="7"/>
        <v>21</v>
      </c>
      <c r="AF34" s="37"/>
    </row>
    <row r="35" spans="1:32" ht="13.5" customHeight="1" x14ac:dyDescent="0.3">
      <c r="A35" s="9">
        <f>A33+"00:15"</f>
        <v>0.50000000000000033</v>
      </c>
      <c r="B35" s="2">
        <v>2</v>
      </c>
      <c r="C35" s="3">
        <v>0</v>
      </c>
      <c r="D35" s="8">
        <f t="shared" si="0"/>
        <v>2</v>
      </c>
      <c r="E35" s="31">
        <v>7</v>
      </c>
      <c r="F35" s="3">
        <v>0</v>
      </c>
      <c r="G35" s="8">
        <f t="shared" si="1"/>
        <v>7</v>
      </c>
      <c r="H35" s="37"/>
      <c r="I35" s="9">
        <f>I33+"00:15"</f>
        <v>0.50000000000000033</v>
      </c>
      <c r="J35" s="2">
        <v>0</v>
      </c>
      <c r="K35" s="3">
        <v>0</v>
      </c>
      <c r="L35" s="8">
        <f t="shared" si="2"/>
        <v>0</v>
      </c>
      <c r="M35" s="31">
        <v>1</v>
      </c>
      <c r="N35" s="3">
        <v>0</v>
      </c>
      <c r="O35" s="8">
        <f t="shared" si="3"/>
        <v>1</v>
      </c>
      <c r="P35" s="37"/>
      <c r="Q35" s="9">
        <f>Q33+"00:15"</f>
        <v>0.50000000000000033</v>
      </c>
      <c r="R35" s="2">
        <v>4</v>
      </c>
      <c r="S35" s="3">
        <v>0</v>
      </c>
      <c r="T35" s="8">
        <f t="shared" si="4"/>
        <v>4</v>
      </c>
      <c r="U35" s="31">
        <v>4</v>
      </c>
      <c r="V35" s="3">
        <v>0</v>
      </c>
      <c r="W35" s="8">
        <f t="shared" si="5"/>
        <v>4</v>
      </c>
      <c r="X35" s="37"/>
      <c r="Y35" s="9">
        <f>Y33+"00:15"</f>
        <v>0.50000000000000033</v>
      </c>
      <c r="Z35" s="2">
        <v>11</v>
      </c>
      <c r="AA35" s="3">
        <v>0</v>
      </c>
      <c r="AB35" s="8">
        <f t="shared" si="6"/>
        <v>11</v>
      </c>
      <c r="AC35" s="31">
        <v>8</v>
      </c>
      <c r="AD35" s="3">
        <v>0</v>
      </c>
      <c r="AE35" s="8">
        <f t="shared" si="7"/>
        <v>8</v>
      </c>
      <c r="AF35" s="37"/>
    </row>
    <row r="36" spans="1:32" ht="13.5" customHeight="1" x14ac:dyDescent="0.3">
      <c r="A36" s="10">
        <f t="shared" si="8"/>
        <v>0.51041666666666696</v>
      </c>
      <c r="B36" s="4">
        <v>10</v>
      </c>
      <c r="C36" s="5">
        <v>0</v>
      </c>
      <c r="D36" s="11">
        <f t="shared" si="0"/>
        <v>10</v>
      </c>
      <c r="E36" s="32">
        <v>5</v>
      </c>
      <c r="F36" s="5">
        <v>0</v>
      </c>
      <c r="G36" s="11">
        <f t="shared" si="1"/>
        <v>5</v>
      </c>
      <c r="H36" s="37"/>
      <c r="I36" s="10">
        <f t="shared" si="9"/>
        <v>0.51041666666666696</v>
      </c>
      <c r="J36" s="4">
        <v>0</v>
      </c>
      <c r="K36" s="5">
        <v>0</v>
      </c>
      <c r="L36" s="11">
        <f t="shared" si="2"/>
        <v>0</v>
      </c>
      <c r="M36" s="32">
        <v>0</v>
      </c>
      <c r="N36" s="5">
        <v>0</v>
      </c>
      <c r="O36" s="11">
        <f t="shared" si="3"/>
        <v>0</v>
      </c>
      <c r="P36" s="37"/>
      <c r="Q36" s="10">
        <f t="shared" si="10"/>
        <v>0.51041666666666696</v>
      </c>
      <c r="R36" s="4">
        <v>7</v>
      </c>
      <c r="S36" s="5">
        <v>0</v>
      </c>
      <c r="T36" s="11">
        <f t="shared" si="4"/>
        <v>7</v>
      </c>
      <c r="U36" s="32">
        <v>6</v>
      </c>
      <c r="V36" s="5">
        <v>0</v>
      </c>
      <c r="W36" s="11">
        <f t="shared" si="5"/>
        <v>6</v>
      </c>
      <c r="X36" s="37"/>
      <c r="Y36" s="10">
        <f t="shared" si="11"/>
        <v>0.51041666666666696</v>
      </c>
      <c r="Z36" s="4">
        <v>7</v>
      </c>
      <c r="AA36" s="5">
        <v>0</v>
      </c>
      <c r="AB36" s="11">
        <f t="shared" si="6"/>
        <v>7</v>
      </c>
      <c r="AC36" s="32">
        <v>6</v>
      </c>
      <c r="AD36" s="5">
        <v>0</v>
      </c>
      <c r="AE36" s="11">
        <f t="shared" si="7"/>
        <v>6</v>
      </c>
      <c r="AF36" s="37"/>
    </row>
    <row r="37" spans="1:32" ht="13.5" customHeight="1" x14ac:dyDescent="0.3">
      <c r="A37" s="10">
        <f t="shared" si="8"/>
        <v>0.52083333333333359</v>
      </c>
      <c r="B37" s="4">
        <v>12</v>
      </c>
      <c r="C37" s="5">
        <v>0</v>
      </c>
      <c r="D37" s="11">
        <f t="shared" si="0"/>
        <v>12</v>
      </c>
      <c r="E37" s="32">
        <v>11</v>
      </c>
      <c r="F37" s="5">
        <v>0</v>
      </c>
      <c r="G37" s="11">
        <f t="shared" si="1"/>
        <v>11</v>
      </c>
      <c r="H37" s="37"/>
      <c r="I37" s="10">
        <f t="shared" si="9"/>
        <v>0.52083333333333359</v>
      </c>
      <c r="J37" s="4">
        <v>0</v>
      </c>
      <c r="K37" s="5">
        <v>0</v>
      </c>
      <c r="L37" s="11">
        <f t="shared" si="2"/>
        <v>0</v>
      </c>
      <c r="M37" s="32">
        <v>1</v>
      </c>
      <c r="N37" s="5">
        <v>0</v>
      </c>
      <c r="O37" s="11">
        <f t="shared" si="3"/>
        <v>1</v>
      </c>
      <c r="P37" s="37"/>
      <c r="Q37" s="10">
        <f t="shared" si="10"/>
        <v>0.52083333333333359</v>
      </c>
      <c r="R37" s="4">
        <v>15</v>
      </c>
      <c r="S37" s="5">
        <v>0</v>
      </c>
      <c r="T37" s="11">
        <f t="shared" si="4"/>
        <v>15</v>
      </c>
      <c r="U37" s="32">
        <v>11</v>
      </c>
      <c r="V37" s="5">
        <v>0</v>
      </c>
      <c r="W37" s="11">
        <f t="shared" si="5"/>
        <v>11</v>
      </c>
      <c r="X37" s="37"/>
      <c r="Y37" s="10">
        <f t="shared" si="11"/>
        <v>0.52083333333333359</v>
      </c>
      <c r="Z37" s="4">
        <v>13</v>
      </c>
      <c r="AA37" s="5">
        <v>0</v>
      </c>
      <c r="AB37" s="11">
        <f t="shared" si="6"/>
        <v>13</v>
      </c>
      <c r="AC37" s="32">
        <v>17</v>
      </c>
      <c r="AD37" s="5">
        <v>0</v>
      </c>
      <c r="AE37" s="11">
        <f t="shared" si="7"/>
        <v>17</v>
      </c>
      <c r="AF37" s="37"/>
    </row>
    <row r="38" spans="1:32" ht="13.5" customHeight="1" x14ac:dyDescent="0.3">
      <c r="A38" s="14">
        <f t="shared" si="8"/>
        <v>0.53125000000000022</v>
      </c>
      <c r="B38" s="15">
        <v>5</v>
      </c>
      <c r="C38" s="16">
        <v>0</v>
      </c>
      <c r="D38" s="17">
        <f t="shared" si="0"/>
        <v>5</v>
      </c>
      <c r="E38" s="33">
        <v>4</v>
      </c>
      <c r="F38" s="16">
        <v>0</v>
      </c>
      <c r="G38" s="17">
        <f t="shared" si="1"/>
        <v>4</v>
      </c>
      <c r="H38" s="37"/>
      <c r="I38" s="14">
        <f t="shared" si="9"/>
        <v>0.53125000000000022</v>
      </c>
      <c r="J38" s="15">
        <v>0</v>
      </c>
      <c r="K38" s="16">
        <v>0</v>
      </c>
      <c r="L38" s="17">
        <f t="shared" si="2"/>
        <v>0</v>
      </c>
      <c r="M38" s="33">
        <v>0</v>
      </c>
      <c r="N38" s="16">
        <v>0</v>
      </c>
      <c r="O38" s="17">
        <f t="shared" si="3"/>
        <v>0</v>
      </c>
      <c r="P38" s="37"/>
      <c r="Q38" s="14">
        <f t="shared" si="10"/>
        <v>0.53125000000000022</v>
      </c>
      <c r="R38" s="15">
        <v>16</v>
      </c>
      <c r="S38" s="16">
        <v>0</v>
      </c>
      <c r="T38" s="17">
        <f t="shared" si="4"/>
        <v>16</v>
      </c>
      <c r="U38" s="33">
        <v>13</v>
      </c>
      <c r="V38" s="16">
        <v>0</v>
      </c>
      <c r="W38" s="17">
        <f t="shared" si="5"/>
        <v>13</v>
      </c>
      <c r="X38" s="37"/>
      <c r="Y38" s="14">
        <f t="shared" si="11"/>
        <v>0.53125000000000022</v>
      </c>
      <c r="Z38" s="15">
        <v>12</v>
      </c>
      <c r="AA38" s="16">
        <v>0</v>
      </c>
      <c r="AB38" s="17">
        <f t="shared" si="6"/>
        <v>12</v>
      </c>
      <c r="AC38" s="33">
        <v>13</v>
      </c>
      <c r="AD38" s="16">
        <v>0</v>
      </c>
      <c r="AE38" s="17">
        <f t="shared" si="7"/>
        <v>13</v>
      </c>
      <c r="AF38" s="37"/>
    </row>
    <row r="39" spans="1:32" ht="13.5" customHeight="1" x14ac:dyDescent="0.3">
      <c r="A39" s="20" t="s">
        <v>4</v>
      </c>
      <c r="B39" s="21">
        <f t="shared" ref="B39:C39" si="32">SUM(B35:B38)</f>
        <v>29</v>
      </c>
      <c r="C39" s="22">
        <f t="shared" si="32"/>
        <v>0</v>
      </c>
      <c r="D39" s="29">
        <f t="shared" si="0"/>
        <v>29</v>
      </c>
      <c r="E39" s="34">
        <f>SUM(E35:E38)</f>
        <v>27</v>
      </c>
      <c r="F39" s="22">
        <f>SUM(F35:F38)</f>
        <v>0</v>
      </c>
      <c r="G39" s="29">
        <f t="shared" si="1"/>
        <v>27</v>
      </c>
      <c r="H39" s="37"/>
      <c r="I39" s="20" t="s">
        <v>4</v>
      </c>
      <c r="J39" s="21">
        <f t="shared" ref="J39:K39" si="33">SUM(J35:J38)</f>
        <v>0</v>
      </c>
      <c r="K39" s="22">
        <f t="shared" si="33"/>
        <v>0</v>
      </c>
      <c r="L39" s="29">
        <f t="shared" si="2"/>
        <v>0</v>
      </c>
      <c r="M39" s="34">
        <f>SUM(M35:M38)</f>
        <v>2</v>
      </c>
      <c r="N39" s="22">
        <f>SUM(N35:N38)</f>
        <v>0</v>
      </c>
      <c r="O39" s="29">
        <f t="shared" si="3"/>
        <v>2</v>
      </c>
      <c r="P39" s="37"/>
      <c r="Q39" s="20" t="s">
        <v>4</v>
      </c>
      <c r="R39" s="21">
        <f t="shared" ref="R39:S39" si="34">SUM(R35:R38)</f>
        <v>42</v>
      </c>
      <c r="S39" s="22">
        <f t="shared" si="34"/>
        <v>0</v>
      </c>
      <c r="T39" s="29">
        <f t="shared" si="4"/>
        <v>42</v>
      </c>
      <c r="U39" s="34">
        <f>SUM(U35:U38)</f>
        <v>34</v>
      </c>
      <c r="V39" s="22">
        <f>SUM(V35:V38)</f>
        <v>0</v>
      </c>
      <c r="W39" s="29">
        <f t="shared" si="5"/>
        <v>34</v>
      </c>
      <c r="X39" s="37"/>
      <c r="Y39" s="20" t="s">
        <v>4</v>
      </c>
      <c r="Z39" s="21">
        <f t="shared" ref="Z39:AA39" si="35">SUM(Z35:Z38)</f>
        <v>43</v>
      </c>
      <c r="AA39" s="22">
        <f t="shared" si="35"/>
        <v>0</v>
      </c>
      <c r="AB39" s="29">
        <f t="shared" si="6"/>
        <v>43</v>
      </c>
      <c r="AC39" s="34">
        <f>SUM(AC35:AC38)</f>
        <v>44</v>
      </c>
      <c r="AD39" s="22">
        <f>SUM(AD35:AD38)</f>
        <v>0</v>
      </c>
      <c r="AE39" s="29">
        <f t="shared" si="7"/>
        <v>44</v>
      </c>
      <c r="AF39" s="37"/>
    </row>
    <row r="40" spans="1:32" ht="13.5" customHeight="1" x14ac:dyDescent="0.3">
      <c r="A40" s="9">
        <f>A38+"00:15"</f>
        <v>0.54166666666666685</v>
      </c>
      <c r="B40" s="2">
        <v>8</v>
      </c>
      <c r="C40" s="3">
        <v>1</v>
      </c>
      <c r="D40" s="8">
        <f t="shared" si="0"/>
        <v>9</v>
      </c>
      <c r="E40" s="31">
        <v>14</v>
      </c>
      <c r="F40" s="3">
        <v>0</v>
      </c>
      <c r="G40" s="8">
        <f t="shared" si="1"/>
        <v>14</v>
      </c>
      <c r="H40" s="37"/>
      <c r="I40" s="9">
        <f>I38+"00:15"</f>
        <v>0.54166666666666685</v>
      </c>
      <c r="J40" s="2">
        <v>1</v>
      </c>
      <c r="K40" s="3">
        <v>0</v>
      </c>
      <c r="L40" s="8">
        <f t="shared" si="2"/>
        <v>1</v>
      </c>
      <c r="M40" s="31">
        <v>1</v>
      </c>
      <c r="N40" s="3">
        <v>0</v>
      </c>
      <c r="O40" s="8">
        <f t="shared" si="3"/>
        <v>1</v>
      </c>
      <c r="P40" s="37"/>
      <c r="Q40" s="9">
        <f>Q38+"00:15"</f>
        <v>0.54166666666666685</v>
      </c>
      <c r="R40" s="2">
        <v>5</v>
      </c>
      <c r="S40" s="3">
        <v>0</v>
      </c>
      <c r="T40" s="8">
        <f t="shared" si="4"/>
        <v>5</v>
      </c>
      <c r="U40" s="31">
        <v>6</v>
      </c>
      <c r="V40" s="3">
        <v>0</v>
      </c>
      <c r="W40" s="8">
        <f t="shared" si="5"/>
        <v>6</v>
      </c>
      <c r="X40" s="37"/>
      <c r="Y40" s="9">
        <f>Y38+"00:15"</f>
        <v>0.54166666666666685</v>
      </c>
      <c r="Z40" s="2">
        <v>14</v>
      </c>
      <c r="AA40" s="3">
        <v>0</v>
      </c>
      <c r="AB40" s="8">
        <f t="shared" si="6"/>
        <v>14</v>
      </c>
      <c r="AC40" s="31">
        <v>13</v>
      </c>
      <c r="AD40" s="3">
        <v>0</v>
      </c>
      <c r="AE40" s="8">
        <f t="shared" si="7"/>
        <v>13</v>
      </c>
      <c r="AF40" s="37"/>
    </row>
    <row r="41" spans="1:32" ht="13.5" customHeight="1" x14ac:dyDescent="0.3">
      <c r="A41" s="10">
        <f t="shared" si="8"/>
        <v>0.55208333333333348</v>
      </c>
      <c r="B41" s="4">
        <v>17</v>
      </c>
      <c r="C41" s="5">
        <v>0</v>
      </c>
      <c r="D41" s="11">
        <f t="shared" si="0"/>
        <v>17</v>
      </c>
      <c r="E41" s="32">
        <v>11</v>
      </c>
      <c r="F41" s="5">
        <v>0</v>
      </c>
      <c r="G41" s="11">
        <f t="shared" si="1"/>
        <v>11</v>
      </c>
      <c r="H41" s="37"/>
      <c r="I41" s="10">
        <f t="shared" si="9"/>
        <v>0.55208333333333348</v>
      </c>
      <c r="J41" s="4">
        <v>1</v>
      </c>
      <c r="K41" s="5">
        <v>0</v>
      </c>
      <c r="L41" s="11">
        <f t="shared" si="2"/>
        <v>1</v>
      </c>
      <c r="M41" s="32">
        <v>0</v>
      </c>
      <c r="N41" s="5">
        <v>0</v>
      </c>
      <c r="O41" s="11">
        <f t="shared" si="3"/>
        <v>0</v>
      </c>
      <c r="P41" s="37"/>
      <c r="Q41" s="10">
        <f t="shared" si="10"/>
        <v>0.55208333333333348</v>
      </c>
      <c r="R41" s="4">
        <v>8</v>
      </c>
      <c r="S41" s="5">
        <v>0</v>
      </c>
      <c r="T41" s="11">
        <f t="shared" si="4"/>
        <v>8</v>
      </c>
      <c r="U41" s="32">
        <v>19</v>
      </c>
      <c r="V41" s="5">
        <v>0</v>
      </c>
      <c r="W41" s="11">
        <f t="shared" si="5"/>
        <v>19</v>
      </c>
      <c r="X41" s="37"/>
      <c r="Y41" s="10">
        <f t="shared" si="11"/>
        <v>0.55208333333333348</v>
      </c>
      <c r="Z41" s="4">
        <v>17</v>
      </c>
      <c r="AA41" s="5">
        <v>0</v>
      </c>
      <c r="AB41" s="11">
        <f t="shared" si="6"/>
        <v>17</v>
      </c>
      <c r="AC41" s="32">
        <v>11</v>
      </c>
      <c r="AD41" s="5">
        <v>0</v>
      </c>
      <c r="AE41" s="11">
        <f t="shared" si="7"/>
        <v>11</v>
      </c>
      <c r="AF41" s="37"/>
    </row>
    <row r="42" spans="1:32" ht="13.5" customHeight="1" x14ac:dyDescent="0.3">
      <c r="A42" s="10">
        <f t="shared" si="8"/>
        <v>0.56250000000000011</v>
      </c>
      <c r="B42" s="4">
        <v>6</v>
      </c>
      <c r="C42" s="5">
        <v>0</v>
      </c>
      <c r="D42" s="11">
        <f t="shared" si="0"/>
        <v>6</v>
      </c>
      <c r="E42" s="32">
        <v>15</v>
      </c>
      <c r="F42" s="5">
        <v>0</v>
      </c>
      <c r="G42" s="11">
        <f t="shared" si="1"/>
        <v>15</v>
      </c>
      <c r="H42" s="37"/>
      <c r="I42" s="10">
        <f t="shared" si="9"/>
        <v>0.56250000000000011</v>
      </c>
      <c r="J42" s="4">
        <v>1</v>
      </c>
      <c r="K42" s="5">
        <v>0</v>
      </c>
      <c r="L42" s="11">
        <f t="shared" si="2"/>
        <v>1</v>
      </c>
      <c r="M42" s="32">
        <v>0</v>
      </c>
      <c r="N42" s="5">
        <v>0</v>
      </c>
      <c r="O42" s="11">
        <f t="shared" si="3"/>
        <v>0</v>
      </c>
      <c r="P42" s="37"/>
      <c r="Q42" s="10">
        <f t="shared" si="10"/>
        <v>0.56250000000000011</v>
      </c>
      <c r="R42" s="4">
        <v>13</v>
      </c>
      <c r="S42" s="5">
        <v>0</v>
      </c>
      <c r="T42" s="11">
        <f t="shared" si="4"/>
        <v>13</v>
      </c>
      <c r="U42" s="32">
        <v>17</v>
      </c>
      <c r="V42" s="5">
        <v>0</v>
      </c>
      <c r="W42" s="11">
        <f t="shared" si="5"/>
        <v>17</v>
      </c>
      <c r="X42" s="37"/>
      <c r="Y42" s="10">
        <f t="shared" si="11"/>
        <v>0.56250000000000011</v>
      </c>
      <c r="Z42" s="4">
        <v>23</v>
      </c>
      <c r="AA42" s="5">
        <v>0</v>
      </c>
      <c r="AB42" s="11">
        <f t="shared" si="6"/>
        <v>23</v>
      </c>
      <c r="AC42" s="32">
        <v>13</v>
      </c>
      <c r="AD42" s="5">
        <v>0</v>
      </c>
      <c r="AE42" s="11">
        <f t="shared" si="7"/>
        <v>13</v>
      </c>
      <c r="AF42" s="37"/>
    </row>
    <row r="43" spans="1:32" ht="13.5" customHeight="1" x14ac:dyDescent="0.3">
      <c r="A43" s="14">
        <f t="shared" si="8"/>
        <v>0.57291666666666674</v>
      </c>
      <c r="B43" s="15">
        <v>7</v>
      </c>
      <c r="C43" s="16">
        <v>1</v>
      </c>
      <c r="D43" s="17">
        <f t="shared" si="0"/>
        <v>8</v>
      </c>
      <c r="E43" s="33">
        <v>24</v>
      </c>
      <c r="F43" s="16">
        <v>0</v>
      </c>
      <c r="G43" s="17">
        <f t="shared" si="1"/>
        <v>24</v>
      </c>
      <c r="H43" s="37"/>
      <c r="I43" s="14">
        <f t="shared" si="9"/>
        <v>0.57291666666666674</v>
      </c>
      <c r="J43" s="15">
        <v>1</v>
      </c>
      <c r="K43" s="16">
        <v>0</v>
      </c>
      <c r="L43" s="17">
        <f t="shared" si="2"/>
        <v>1</v>
      </c>
      <c r="M43" s="33">
        <v>1</v>
      </c>
      <c r="N43" s="16">
        <v>0</v>
      </c>
      <c r="O43" s="17">
        <f t="shared" si="3"/>
        <v>1</v>
      </c>
      <c r="P43" s="37"/>
      <c r="Q43" s="14">
        <f t="shared" si="10"/>
        <v>0.57291666666666674</v>
      </c>
      <c r="R43" s="15">
        <v>6</v>
      </c>
      <c r="S43" s="16">
        <v>0</v>
      </c>
      <c r="T43" s="17">
        <f t="shared" si="4"/>
        <v>6</v>
      </c>
      <c r="U43" s="33">
        <v>11</v>
      </c>
      <c r="V43" s="16">
        <v>0</v>
      </c>
      <c r="W43" s="17">
        <f t="shared" si="5"/>
        <v>11</v>
      </c>
      <c r="X43" s="37"/>
      <c r="Y43" s="14">
        <f t="shared" si="11"/>
        <v>0.57291666666666674</v>
      </c>
      <c r="Z43" s="15">
        <v>8</v>
      </c>
      <c r="AA43" s="16">
        <v>0</v>
      </c>
      <c r="AB43" s="17">
        <f t="shared" si="6"/>
        <v>8</v>
      </c>
      <c r="AC43" s="33">
        <v>23</v>
      </c>
      <c r="AD43" s="16">
        <v>0</v>
      </c>
      <c r="AE43" s="17">
        <f t="shared" si="7"/>
        <v>23</v>
      </c>
      <c r="AF43" s="37"/>
    </row>
    <row r="44" spans="1:32" ht="13.5" customHeight="1" x14ac:dyDescent="0.3">
      <c r="A44" s="20" t="s">
        <v>4</v>
      </c>
      <c r="B44" s="21">
        <f t="shared" ref="B44:C44" si="36">SUM(B40:B43)</f>
        <v>38</v>
      </c>
      <c r="C44" s="22">
        <f t="shared" si="36"/>
        <v>2</v>
      </c>
      <c r="D44" s="29">
        <f t="shared" si="0"/>
        <v>40</v>
      </c>
      <c r="E44" s="34">
        <f>SUM(E40:E43)</f>
        <v>64</v>
      </c>
      <c r="F44" s="22">
        <f>SUM(F40:F43)</f>
        <v>0</v>
      </c>
      <c r="G44" s="29">
        <f t="shared" si="1"/>
        <v>64</v>
      </c>
      <c r="H44" s="37"/>
      <c r="I44" s="20" t="s">
        <v>4</v>
      </c>
      <c r="J44" s="21">
        <f t="shared" ref="J44:K44" si="37">SUM(J40:J43)</f>
        <v>4</v>
      </c>
      <c r="K44" s="22">
        <f t="shared" si="37"/>
        <v>0</v>
      </c>
      <c r="L44" s="29">
        <f t="shared" si="2"/>
        <v>4</v>
      </c>
      <c r="M44" s="34">
        <f>SUM(M40:M43)</f>
        <v>2</v>
      </c>
      <c r="N44" s="22">
        <f>SUM(N40:N43)</f>
        <v>0</v>
      </c>
      <c r="O44" s="29">
        <f t="shared" si="3"/>
        <v>2</v>
      </c>
      <c r="P44" s="37"/>
      <c r="Q44" s="20" t="s">
        <v>4</v>
      </c>
      <c r="R44" s="21">
        <f t="shared" ref="R44:S44" si="38">SUM(R40:R43)</f>
        <v>32</v>
      </c>
      <c r="S44" s="22">
        <f t="shared" si="38"/>
        <v>0</v>
      </c>
      <c r="T44" s="29">
        <f t="shared" si="4"/>
        <v>32</v>
      </c>
      <c r="U44" s="34">
        <f>SUM(U40:U43)</f>
        <v>53</v>
      </c>
      <c r="V44" s="22">
        <f>SUM(V40:V43)</f>
        <v>0</v>
      </c>
      <c r="W44" s="29">
        <f t="shared" si="5"/>
        <v>53</v>
      </c>
      <c r="X44" s="37"/>
      <c r="Y44" s="20" t="s">
        <v>4</v>
      </c>
      <c r="Z44" s="21">
        <f t="shared" ref="Z44:AA44" si="39">SUM(Z40:Z43)</f>
        <v>62</v>
      </c>
      <c r="AA44" s="22">
        <f t="shared" si="39"/>
        <v>0</v>
      </c>
      <c r="AB44" s="29">
        <f t="shared" si="6"/>
        <v>62</v>
      </c>
      <c r="AC44" s="34">
        <f>SUM(AC40:AC43)</f>
        <v>60</v>
      </c>
      <c r="AD44" s="22">
        <f>SUM(AD40:AD43)</f>
        <v>0</v>
      </c>
      <c r="AE44" s="29">
        <f t="shared" si="7"/>
        <v>60</v>
      </c>
      <c r="AF44" s="37"/>
    </row>
    <row r="45" spans="1:32" ht="13.5" customHeight="1" x14ac:dyDescent="0.3">
      <c r="A45" s="9">
        <f>A43+"00:15"</f>
        <v>0.58333333333333337</v>
      </c>
      <c r="B45" s="2">
        <v>8</v>
      </c>
      <c r="C45" s="3">
        <v>0</v>
      </c>
      <c r="D45" s="8">
        <f t="shared" si="0"/>
        <v>8</v>
      </c>
      <c r="E45" s="31">
        <v>6</v>
      </c>
      <c r="F45" s="3">
        <v>0</v>
      </c>
      <c r="G45" s="8">
        <f t="shared" si="1"/>
        <v>6</v>
      </c>
      <c r="H45" s="37"/>
      <c r="I45" s="9">
        <f>I43+"00:15"</f>
        <v>0.58333333333333337</v>
      </c>
      <c r="J45" s="2">
        <v>1</v>
      </c>
      <c r="K45" s="3">
        <v>0</v>
      </c>
      <c r="L45" s="8">
        <f t="shared" si="2"/>
        <v>1</v>
      </c>
      <c r="M45" s="31">
        <v>1</v>
      </c>
      <c r="N45" s="3">
        <v>0</v>
      </c>
      <c r="O45" s="8">
        <f t="shared" si="3"/>
        <v>1</v>
      </c>
      <c r="P45" s="37"/>
      <c r="Q45" s="9">
        <f>Q43+"00:15"</f>
        <v>0.58333333333333337</v>
      </c>
      <c r="R45" s="2">
        <v>4</v>
      </c>
      <c r="S45" s="3">
        <v>0</v>
      </c>
      <c r="T45" s="8">
        <f t="shared" si="4"/>
        <v>4</v>
      </c>
      <c r="U45" s="31">
        <v>15</v>
      </c>
      <c r="V45" s="3">
        <v>0</v>
      </c>
      <c r="W45" s="8">
        <f t="shared" si="5"/>
        <v>15</v>
      </c>
      <c r="X45" s="37"/>
      <c r="Y45" s="9">
        <f>Y43+"00:15"</f>
        <v>0.58333333333333337</v>
      </c>
      <c r="Z45" s="2">
        <v>15</v>
      </c>
      <c r="AA45" s="3">
        <v>0</v>
      </c>
      <c r="AB45" s="8">
        <f t="shared" si="6"/>
        <v>15</v>
      </c>
      <c r="AC45" s="31">
        <v>6</v>
      </c>
      <c r="AD45" s="3">
        <v>0</v>
      </c>
      <c r="AE45" s="8">
        <f t="shared" si="7"/>
        <v>6</v>
      </c>
      <c r="AF45" s="37"/>
    </row>
    <row r="46" spans="1:32" ht="13.5" customHeight="1" x14ac:dyDescent="0.3">
      <c r="A46" s="10">
        <f t="shared" si="8"/>
        <v>0.59375</v>
      </c>
      <c r="B46" s="4">
        <v>8</v>
      </c>
      <c r="C46" s="5">
        <v>1</v>
      </c>
      <c r="D46" s="11">
        <f t="shared" si="0"/>
        <v>9</v>
      </c>
      <c r="E46" s="32">
        <v>4</v>
      </c>
      <c r="F46" s="5">
        <v>0</v>
      </c>
      <c r="G46" s="11">
        <f t="shared" si="1"/>
        <v>4</v>
      </c>
      <c r="H46" s="37"/>
      <c r="I46" s="10">
        <f t="shared" si="9"/>
        <v>0.59375</v>
      </c>
      <c r="J46" s="4">
        <v>0</v>
      </c>
      <c r="K46" s="5">
        <v>0</v>
      </c>
      <c r="L46" s="11">
        <f t="shared" si="2"/>
        <v>0</v>
      </c>
      <c r="M46" s="32">
        <v>0</v>
      </c>
      <c r="N46" s="5">
        <v>0</v>
      </c>
      <c r="O46" s="11">
        <f t="shared" si="3"/>
        <v>0</v>
      </c>
      <c r="P46" s="37"/>
      <c r="Q46" s="10">
        <f t="shared" si="10"/>
        <v>0.59375</v>
      </c>
      <c r="R46" s="4">
        <v>6</v>
      </c>
      <c r="S46" s="5">
        <v>0</v>
      </c>
      <c r="T46" s="11">
        <f t="shared" si="4"/>
        <v>6</v>
      </c>
      <c r="U46" s="32">
        <v>8</v>
      </c>
      <c r="V46" s="5">
        <v>0</v>
      </c>
      <c r="W46" s="11">
        <f t="shared" si="5"/>
        <v>8</v>
      </c>
      <c r="X46" s="37"/>
      <c r="Y46" s="10">
        <f t="shared" si="11"/>
        <v>0.59375</v>
      </c>
      <c r="Z46" s="4">
        <v>8</v>
      </c>
      <c r="AA46" s="5">
        <v>0</v>
      </c>
      <c r="AB46" s="11">
        <f t="shared" si="6"/>
        <v>8</v>
      </c>
      <c r="AC46" s="32">
        <v>7</v>
      </c>
      <c r="AD46" s="5">
        <v>0</v>
      </c>
      <c r="AE46" s="11">
        <f t="shared" si="7"/>
        <v>7</v>
      </c>
      <c r="AF46" s="37"/>
    </row>
    <row r="47" spans="1:32" ht="13.5" customHeight="1" x14ac:dyDescent="0.3">
      <c r="A47" s="10">
        <f t="shared" si="8"/>
        <v>0.60416666666666663</v>
      </c>
      <c r="B47" s="4">
        <v>9</v>
      </c>
      <c r="C47" s="5">
        <v>0</v>
      </c>
      <c r="D47" s="11">
        <f t="shared" si="0"/>
        <v>9</v>
      </c>
      <c r="E47" s="32">
        <v>7</v>
      </c>
      <c r="F47" s="5">
        <v>0</v>
      </c>
      <c r="G47" s="11">
        <f t="shared" si="1"/>
        <v>7</v>
      </c>
      <c r="H47" s="37"/>
      <c r="I47" s="10">
        <f t="shared" si="9"/>
        <v>0.60416666666666663</v>
      </c>
      <c r="J47" s="4">
        <v>0</v>
      </c>
      <c r="K47" s="5">
        <v>0</v>
      </c>
      <c r="L47" s="11">
        <f t="shared" si="2"/>
        <v>0</v>
      </c>
      <c r="M47" s="32">
        <v>0</v>
      </c>
      <c r="N47" s="5">
        <v>0</v>
      </c>
      <c r="O47" s="11">
        <f t="shared" si="3"/>
        <v>0</v>
      </c>
      <c r="P47" s="37"/>
      <c r="Q47" s="10">
        <f t="shared" si="10"/>
        <v>0.60416666666666663</v>
      </c>
      <c r="R47" s="4">
        <v>5</v>
      </c>
      <c r="S47" s="5">
        <v>0</v>
      </c>
      <c r="T47" s="11">
        <f t="shared" si="4"/>
        <v>5</v>
      </c>
      <c r="U47" s="32">
        <v>6</v>
      </c>
      <c r="V47" s="5">
        <v>0</v>
      </c>
      <c r="W47" s="11">
        <f t="shared" si="5"/>
        <v>6</v>
      </c>
      <c r="X47" s="37"/>
      <c r="Y47" s="10">
        <f t="shared" si="11"/>
        <v>0.60416666666666663</v>
      </c>
      <c r="Z47" s="4">
        <v>9</v>
      </c>
      <c r="AA47" s="5">
        <v>0</v>
      </c>
      <c r="AB47" s="11">
        <f t="shared" si="6"/>
        <v>9</v>
      </c>
      <c r="AC47" s="32">
        <v>0</v>
      </c>
      <c r="AD47" s="5">
        <v>0</v>
      </c>
      <c r="AE47" s="11">
        <f t="shared" si="7"/>
        <v>0</v>
      </c>
      <c r="AF47" s="37"/>
    </row>
    <row r="48" spans="1:32" ht="13.5" customHeight="1" x14ac:dyDescent="0.3">
      <c r="A48" s="14">
        <f t="shared" si="8"/>
        <v>0.61458333333333326</v>
      </c>
      <c r="B48" s="15">
        <v>3</v>
      </c>
      <c r="C48" s="16">
        <v>0</v>
      </c>
      <c r="D48" s="17">
        <f t="shared" si="0"/>
        <v>3</v>
      </c>
      <c r="E48" s="33">
        <v>4</v>
      </c>
      <c r="F48" s="16">
        <v>0</v>
      </c>
      <c r="G48" s="17">
        <f t="shared" si="1"/>
        <v>4</v>
      </c>
      <c r="H48" s="37"/>
      <c r="I48" s="14">
        <f t="shared" si="9"/>
        <v>0.61458333333333326</v>
      </c>
      <c r="J48" s="15">
        <v>0</v>
      </c>
      <c r="K48" s="16">
        <v>0</v>
      </c>
      <c r="L48" s="17">
        <f t="shared" si="2"/>
        <v>0</v>
      </c>
      <c r="M48" s="33">
        <v>0</v>
      </c>
      <c r="N48" s="16">
        <v>0</v>
      </c>
      <c r="O48" s="17">
        <f t="shared" si="3"/>
        <v>0</v>
      </c>
      <c r="P48" s="37"/>
      <c r="Q48" s="14">
        <f t="shared" si="10"/>
        <v>0.61458333333333326</v>
      </c>
      <c r="R48" s="15">
        <v>7</v>
      </c>
      <c r="S48" s="16">
        <v>0</v>
      </c>
      <c r="T48" s="17">
        <f t="shared" si="4"/>
        <v>7</v>
      </c>
      <c r="U48" s="33">
        <v>3</v>
      </c>
      <c r="V48" s="16">
        <v>0</v>
      </c>
      <c r="W48" s="17">
        <f t="shared" si="5"/>
        <v>3</v>
      </c>
      <c r="X48" s="37"/>
      <c r="Y48" s="14">
        <f t="shared" si="11"/>
        <v>0.61458333333333326</v>
      </c>
      <c r="Z48" s="15">
        <v>4</v>
      </c>
      <c r="AA48" s="16">
        <v>0</v>
      </c>
      <c r="AB48" s="17">
        <f t="shared" si="6"/>
        <v>4</v>
      </c>
      <c r="AC48" s="33">
        <v>6</v>
      </c>
      <c r="AD48" s="16">
        <v>0</v>
      </c>
      <c r="AE48" s="17">
        <f t="shared" si="7"/>
        <v>6</v>
      </c>
      <c r="AF48" s="37"/>
    </row>
    <row r="49" spans="1:32" ht="13.5" customHeight="1" x14ac:dyDescent="0.3">
      <c r="A49" s="20" t="s">
        <v>4</v>
      </c>
      <c r="B49" s="21">
        <f t="shared" ref="B49:C49" si="40">SUM(B45:B48)</f>
        <v>28</v>
      </c>
      <c r="C49" s="22">
        <f t="shared" si="40"/>
        <v>1</v>
      </c>
      <c r="D49" s="29">
        <f t="shared" si="0"/>
        <v>29</v>
      </c>
      <c r="E49" s="34">
        <f>SUM(E45:E48)</f>
        <v>21</v>
      </c>
      <c r="F49" s="22">
        <f>SUM(F45:F48)</f>
        <v>0</v>
      </c>
      <c r="G49" s="29">
        <f t="shared" si="1"/>
        <v>21</v>
      </c>
      <c r="H49" s="37"/>
      <c r="I49" s="20" t="s">
        <v>4</v>
      </c>
      <c r="J49" s="21">
        <f t="shared" ref="J49:K49" si="41">SUM(J45:J48)</f>
        <v>1</v>
      </c>
      <c r="K49" s="22">
        <f t="shared" si="41"/>
        <v>0</v>
      </c>
      <c r="L49" s="29">
        <f t="shared" si="2"/>
        <v>1</v>
      </c>
      <c r="M49" s="34">
        <f>SUM(M45:M48)</f>
        <v>1</v>
      </c>
      <c r="N49" s="22">
        <f>SUM(N45:N48)</f>
        <v>0</v>
      </c>
      <c r="O49" s="29">
        <f t="shared" si="3"/>
        <v>1</v>
      </c>
      <c r="P49" s="37"/>
      <c r="Q49" s="20" t="s">
        <v>4</v>
      </c>
      <c r="R49" s="21">
        <f t="shared" ref="R49:S49" si="42">SUM(R45:R48)</f>
        <v>22</v>
      </c>
      <c r="S49" s="22">
        <f t="shared" si="42"/>
        <v>0</v>
      </c>
      <c r="T49" s="29">
        <f t="shared" si="4"/>
        <v>22</v>
      </c>
      <c r="U49" s="34">
        <f>SUM(U45:U48)</f>
        <v>32</v>
      </c>
      <c r="V49" s="22">
        <f>SUM(V45:V48)</f>
        <v>0</v>
      </c>
      <c r="W49" s="29">
        <f t="shared" si="5"/>
        <v>32</v>
      </c>
      <c r="X49" s="37"/>
      <c r="Y49" s="20" t="s">
        <v>4</v>
      </c>
      <c r="Z49" s="21">
        <f t="shared" ref="Z49:AA49" si="43">SUM(Z45:Z48)</f>
        <v>36</v>
      </c>
      <c r="AA49" s="22">
        <f t="shared" si="43"/>
        <v>0</v>
      </c>
      <c r="AB49" s="29">
        <f t="shared" si="6"/>
        <v>36</v>
      </c>
      <c r="AC49" s="34">
        <f>SUM(AC45:AC48)</f>
        <v>19</v>
      </c>
      <c r="AD49" s="22">
        <f>SUM(AD45:AD48)</f>
        <v>0</v>
      </c>
      <c r="AE49" s="29">
        <f t="shared" si="7"/>
        <v>19</v>
      </c>
      <c r="AF49" s="37"/>
    </row>
    <row r="50" spans="1:32" ht="13.5" customHeight="1" x14ac:dyDescent="0.3">
      <c r="A50" s="9">
        <f>A48+"00:15"</f>
        <v>0.62499999999999989</v>
      </c>
      <c r="B50" s="2">
        <v>4</v>
      </c>
      <c r="C50" s="3">
        <v>0</v>
      </c>
      <c r="D50" s="8">
        <f t="shared" si="0"/>
        <v>4</v>
      </c>
      <c r="E50" s="31">
        <v>0</v>
      </c>
      <c r="F50" s="3">
        <v>0</v>
      </c>
      <c r="G50" s="8">
        <f t="shared" si="1"/>
        <v>0</v>
      </c>
      <c r="H50" s="37"/>
      <c r="I50" s="9">
        <f>I48+"00:15"</f>
        <v>0.62499999999999989</v>
      </c>
      <c r="J50" s="2">
        <v>0</v>
      </c>
      <c r="K50" s="3">
        <v>0</v>
      </c>
      <c r="L50" s="8">
        <f t="shared" si="2"/>
        <v>0</v>
      </c>
      <c r="M50" s="31">
        <v>0</v>
      </c>
      <c r="N50" s="3">
        <v>0</v>
      </c>
      <c r="O50" s="8">
        <f t="shared" si="3"/>
        <v>0</v>
      </c>
      <c r="P50" s="37"/>
      <c r="Q50" s="9">
        <f>Q48+"00:15"</f>
        <v>0.62499999999999989</v>
      </c>
      <c r="R50" s="2">
        <v>6</v>
      </c>
      <c r="S50" s="3">
        <v>0</v>
      </c>
      <c r="T50" s="8">
        <f t="shared" si="4"/>
        <v>6</v>
      </c>
      <c r="U50" s="31">
        <v>6</v>
      </c>
      <c r="V50" s="3">
        <v>1</v>
      </c>
      <c r="W50" s="8">
        <f t="shared" si="5"/>
        <v>7</v>
      </c>
      <c r="X50" s="37"/>
      <c r="Y50" s="9">
        <f>Y48+"00:15"</f>
        <v>0.62499999999999989</v>
      </c>
      <c r="Z50" s="2">
        <v>10</v>
      </c>
      <c r="AA50" s="3">
        <v>0</v>
      </c>
      <c r="AB50" s="8">
        <f t="shared" si="6"/>
        <v>10</v>
      </c>
      <c r="AC50" s="31">
        <v>3</v>
      </c>
      <c r="AD50" s="3">
        <v>0</v>
      </c>
      <c r="AE50" s="8">
        <f t="shared" si="7"/>
        <v>3</v>
      </c>
      <c r="AF50" s="37"/>
    </row>
    <row r="51" spans="1:32" ht="13.5" customHeight="1" x14ac:dyDescent="0.3">
      <c r="A51" s="10">
        <f t="shared" si="8"/>
        <v>0.63541666666666652</v>
      </c>
      <c r="B51" s="4">
        <v>4</v>
      </c>
      <c r="C51" s="5">
        <v>0</v>
      </c>
      <c r="D51" s="11">
        <f t="shared" si="0"/>
        <v>4</v>
      </c>
      <c r="E51" s="32">
        <v>1</v>
      </c>
      <c r="F51" s="5">
        <v>0</v>
      </c>
      <c r="G51" s="11">
        <f t="shared" si="1"/>
        <v>1</v>
      </c>
      <c r="H51" s="37"/>
      <c r="I51" s="10">
        <f t="shared" si="9"/>
        <v>0.63541666666666652</v>
      </c>
      <c r="J51" s="4">
        <v>2</v>
      </c>
      <c r="K51" s="5">
        <v>0</v>
      </c>
      <c r="L51" s="11">
        <f t="shared" si="2"/>
        <v>2</v>
      </c>
      <c r="M51" s="32">
        <v>0</v>
      </c>
      <c r="N51" s="5">
        <v>0</v>
      </c>
      <c r="O51" s="11">
        <f t="shared" si="3"/>
        <v>0</v>
      </c>
      <c r="P51" s="37"/>
      <c r="Q51" s="10">
        <f t="shared" si="10"/>
        <v>0.63541666666666652</v>
      </c>
      <c r="R51" s="4">
        <v>17</v>
      </c>
      <c r="S51" s="5">
        <v>0</v>
      </c>
      <c r="T51" s="11">
        <f t="shared" si="4"/>
        <v>17</v>
      </c>
      <c r="U51" s="32">
        <v>7</v>
      </c>
      <c r="V51" s="5">
        <v>0</v>
      </c>
      <c r="W51" s="11">
        <f t="shared" si="5"/>
        <v>7</v>
      </c>
      <c r="X51" s="37"/>
      <c r="Y51" s="10">
        <f t="shared" si="11"/>
        <v>0.63541666666666652</v>
      </c>
      <c r="Z51" s="4">
        <v>3</v>
      </c>
      <c r="AA51" s="5">
        <v>0</v>
      </c>
      <c r="AB51" s="11">
        <f t="shared" si="6"/>
        <v>3</v>
      </c>
      <c r="AC51" s="32">
        <v>6</v>
      </c>
      <c r="AD51" s="5">
        <v>0</v>
      </c>
      <c r="AE51" s="11">
        <f t="shared" si="7"/>
        <v>6</v>
      </c>
      <c r="AF51" s="37"/>
    </row>
    <row r="52" spans="1:32" ht="13.5" customHeight="1" x14ac:dyDescent="0.3">
      <c r="A52" s="10">
        <f t="shared" si="8"/>
        <v>0.64583333333333315</v>
      </c>
      <c r="B52" s="4">
        <v>11</v>
      </c>
      <c r="C52" s="5">
        <v>0</v>
      </c>
      <c r="D52" s="11">
        <f t="shared" si="0"/>
        <v>11</v>
      </c>
      <c r="E52" s="32">
        <v>12</v>
      </c>
      <c r="F52" s="5">
        <v>0</v>
      </c>
      <c r="G52" s="11">
        <f t="shared" si="1"/>
        <v>12</v>
      </c>
      <c r="H52" s="37"/>
      <c r="I52" s="10">
        <f t="shared" si="9"/>
        <v>0.64583333333333315</v>
      </c>
      <c r="J52" s="4">
        <v>2</v>
      </c>
      <c r="K52" s="5">
        <v>0</v>
      </c>
      <c r="L52" s="11">
        <f t="shared" si="2"/>
        <v>2</v>
      </c>
      <c r="M52" s="32">
        <v>0</v>
      </c>
      <c r="N52" s="5">
        <v>0</v>
      </c>
      <c r="O52" s="11">
        <f t="shared" si="3"/>
        <v>0</v>
      </c>
      <c r="P52" s="37"/>
      <c r="Q52" s="10">
        <f t="shared" si="10"/>
        <v>0.64583333333333315</v>
      </c>
      <c r="R52" s="4">
        <v>5</v>
      </c>
      <c r="S52" s="5">
        <v>0</v>
      </c>
      <c r="T52" s="11">
        <f t="shared" si="4"/>
        <v>5</v>
      </c>
      <c r="U52" s="32">
        <v>6</v>
      </c>
      <c r="V52" s="5">
        <v>0</v>
      </c>
      <c r="W52" s="11">
        <f t="shared" si="5"/>
        <v>6</v>
      </c>
      <c r="X52" s="37"/>
      <c r="Y52" s="10">
        <f t="shared" si="11"/>
        <v>0.64583333333333315</v>
      </c>
      <c r="Z52" s="4">
        <v>17</v>
      </c>
      <c r="AA52" s="5">
        <v>0</v>
      </c>
      <c r="AB52" s="11">
        <f t="shared" si="6"/>
        <v>17</v>
      </c>
      <c r="AC52" s="32">
        <v>15</v>
      </c>
      <c r="AD52" s="5">
        <v>0</v>
      </c>
      <c r="AE52" s="11">
        <f t="shared" si="7"/>
        <v>15</v>
      </c>
      <c r="AF52" s="37"/>
    </row>
    <row r="53" spans="1:32" ht="13.5" customHeight="1" x14ac:dyDescent="0.3">
      <c r="A53" s="14">
        <f t="shared" si="8"/>
        <v>0.65624999999999978</v>
      </c>
      <c r="B53" s="15">
        <v>6</v>
      </c>
      <c r="C53" s="16">
        <v>0</v>
      </c>
      <c r="D53" s="17">
        <f t="shared" si="0"/>
        <v>6</v>
      </c>
      <c r="E53" s="33">
        <v>11</v>
      </c>
      <c r="F53" s="16">
        <v>0</v>
      </c>
      <c r="G53" s="17">
        <f t="shared" si="1"/>
        <v>11</v>
      </c>
      <c r="H53" s="37"/>
      <c r="I53" s="14">
        <f t="shared" si="9"/>
        <v>0.65624999999999978</v>
      </c>
      <c r="J53" s="15">
        <v>1</v>
      </c>
      <c r="K53" s="16">
        <v>0</v>
      </c>
      <c r="L53" s="17">
        <f t="shared" si="2"/>
        <v>1</v>
      </c>
      <c r="M53" s="33">
        <v>0</v>
      </c>
      <c r="N53" s="16">
        <v>0</v>
      </c>
      <c r="O53" s="17">
        <f t="shared" si="3"/>
        <v>0</v>
      </c>
      <c r="P53" s="37"/>
      <c r="Q53" s="14">
        <f t="shared" si="10"/>
        <v>0.65624999999999978</v>
      </c>
      <c r="R53" s="15">
        <v>6</v>
      </c>
      <c r="S53" s="16">
        <v>0</v>
      </c>
      <c r="T53" s="17">
        <f t="shared" si="4"/>
        <v>6</v>
      </c>
      <c r="U53" s="33">
        <v>7</v>
      </c>
      <c r="V53" s="16">
        <v>0</v>
      </c>
      <c r="W53" s="17">
        <f t="shared" si="5"/>
        <v>7</v>
      </c>
      <c r="X53" s="37"/>
      <c r="Y53" s="14">
        <f t="shared" si="11"/>
        <v>0.65624999999999978</v>
      </c>
      <c r="Z53" s="15">
        <v>4</v>
      </c>
      <c r="AA53" s="16">
        <v>1</v>
      </c>
      <c r="AB53" s="17">
        <f t="shared" si="6"/>
        <v>5</v>
      </c>
      <c r="AC53" s="33">
        <v>7</v>
      </c>
      <c r="AD53" s="16">
        <v>1</v>
      </c>
      <c r="AE53" s="17">
        <f t="shared" si="7"/>
        <v>8</v>
      </c>
      <c r="AF53" s="37"/>
    </row>
    <row r="54" spans="1:32" ht="13.5" customHeight="1" x14ac:dyDescent="0.3">
      <c r="A54" s="20" t="s">
        <v>4</v>
      </c>
      <c r="B54" s="21">
        <f t="shared" ref="B54:C54" si="44">SUM(B50:B53)</f>
        <v>25</v>
      </c>
      <c r="C54" s="22">
        <f t="shared" si="44"/>
        <v>0</v>
      </c>
      <c r="D54" s="29">
        <f t="shared" si="0"/>
        <v>25</v>
      </c>
      <c r="E54" s="34">
        <f>SUM(E50:E53)</f>
        <v>24</v>
      </c>
      <c r="F54" s="22">
        <f>SUM(F50:F53)</f>
        <v>0</v>
      </c>
      <c r="G54" s="29">
        <f t="shared" si="1"/>
        <v>24</v>
      </c>
      <c r="H54" s="37"/>
      <c r="I54" s="20" t="s">
        <v>4</v>
      </c>
      <c r="J54" s="21">
        <f t="shared" ref="J54:K54" si="45">SUM(J50:J53)</f>
        <v>5</v>
      </c>
      <c r="K54" s="22">
        <f t="shared" si="45"/>
        <v>0</v>
      </c>
      <c r="L54" s="29">
        <f t="shared" si="2"/>
        <v>5</v>
      </c>
      <c r="M54" s="34">
        <f>SUM(M50:M53)</f>
        <v>0</v>
      </c>
      <c r="N54" s="22">
        <f>SUM(N50:N53)</f>
        <v>0</v>
      </c>
      <c r="O54" s="29">
        <f t="shared" si="3"/>
        <v>0</v>
      </c>
      <c r="P54" s="37"/>
      <c r="Q54" s="20" t="s">
        <v>4</v>
      </c>
      <c r="R54" s="21">
        <f t="shared" ref="R54:S54" si="46">SUM(R50:R53)</f>
        <v>34</v>
      </c>
      <c r="S54" s="22">
        <f t="shared" si="46"/>
        <v>0</v>
      </c>
      <c r="T54" s="29">
        <f t="shared" si="4"/>
        <v>34</v>
      </c>
      <c r="U54" s="34">
        <f>SUM(U50:U53)</f>
        <v>26</v>
      </c>
      <c r="V54" s="22">
        <f>SUM(V50:V53)</f>
        <v>1</v>
      </c>
      <c r="W54" s="29">
        <f t="shared" si="5"/>
        <v>27</v>
      </c>
      <c r="X54" s="37"/>
      <c r="Y54" s="20" t="s">
        <v>4</v>
      </c>
      <c r="Z54" s="21">
        <f t="shared" ref="Z54:AA54" si="47">SUM(Z50:Z53)</f>
        <v>34</v>
      </c>
      <c r="AA54" s="22">
        <f t="shared" si="47"/>
        <v>1</v>
      </c>
      <c r="AB54" s="29">
        <f t="shared" si="6"/>
        <v>35</v>
      </c>
      <c r="AC54" s="34">
        <f>SUM(AC50:AC53)</f>
        <v>31</v>
      </c>
      <c r="AD54" s="22">
        <f>SUM(AD50:AD53)</f>
        <v>1</v>
      </c>
      <c r="AE54" s="29">
        <f t="shared" si="7"/>
        <v>32</v>
      </c>
      <c r="AF54" s="37"/>
    </row>
    <row r="55" spans="1:32" ht="13.5" customHeight="1" x14ac:dyDescent="0.3">
      <c r="A55" s="9">
        <f>A53+"00:15"</f>
        <v>0.66666666666666641</v>
      </c>
      <c r="B55" s="2">
        <v>11</v>
      </c>
      <c r="C55" s="3">
        <v>0</v>
      </c>
      <c r="D55" s="8">
        <f t="shared" si="0"/>
        <v>11</v>
      </c>
      <c r="E55" s="31">
        <v>7</v>
      </c>
      <c r="F55" s="3">
        <v>0</v>
      </c>
      <c r="G55" s="8">
        <f t="shared" si="1"/>
        <v>7</v>
      </c>
      <c r="H55" s="37"/>
      <c r="I55" s="9">
        <f>I53+"00:15"</f>
        <v>0.66666666666666641</v>
      </c>
      <c r="J55" s="2">
        <v>1</v>
      </c>
      <c r="K55" s="3">
        <v>0</v>
      </c>
      <c r="L55" s="8">
        <f t="shared" si="2"/>
        <v>1</v>
      </c>
      <c r="M55" s="31">
        <v>0</v>
      </c>
      <c r="N55" s="3">
        <v>0</v>
      </c>
      <c r="O55" s="8">
        <f t="shared" si="3"/>
        <v>0</v>
      </c>
      <c r="P55" s="37"/>
      <c r="Q55" s="9">
        <f>Q53+"00:15"</f>
        <v>0.66666666666666641</v>
      </c>
      <c r="R55" s="2">
        <v>9</v>
      </c>
      <c r="S55" s="3">
        <v>0</v>
      </c>
      <c r="T55" s="8">
        <f t="shared" si="4"/>
        <v>9</v>
      </c>
      <c r="U55" s="31">
        <v>7</v>
      </c>
      <c r="V55" s="3">
        <v>0</v>
      </c>
      <c r="W55" s="8">
        <f t="shared" si="5"/>
        <v>7</v>
      </c>
      <c r="X55" s="37"/>
      <c r="Y55" s="9">
        <f>Y53+"00:15"</f>
        <v>0.66666666666666641</v>
      </c>
      <c r="Z55" s="2">
        <v>14</v>
      </c>
      <c r="AA55" s="3">
        <v>0</v>
      </c>
      <c r="AB55" s="8">
        <f t="shared" si="6"/>
        <v>14</v>
      </c>
      <c r="AC55" s="31">
        <v>10</v>
      </c>
      <c r="AD55" s="3">
        <v>0</v>
      </c>
      <c r="AE55" s="8">
        <f t="shared" si="7"/>
        <v>10</v>
      </c>
      <c r="AF55" s="37"/>
    </row>
    <row r="56" spans="1:32" ht="13.5" customHeight="1" x14ac:dyDescent="0.3">
      <c r="A56" s="10">
        <f t="shared" si="8"/>
        <v>0.67708333333333304</v>
      </c>
      <c r="B56" s="4">
        <v>3</v>
      </c>
      <c r="C56" s="5">
        <v>0</v>
      </c>
      <c r="D56" s="11">
        <f t="shared" si="0"/>
        <v>3</v>
      </c>
      <c r="E56" s="32">
        <v>6</v>
      </c>
      <c r="F56" s="5">
        <v>0</v>
      </c>
      <c r="G56" s="11">
        <f t="shared" si="1"/>
        <v>6</v>
      </c>
      <c r="H56" s="37"/>
      <c r="I56" s="10">
        <f t="shared" si="9"/>
        <v>0.67708333333333304</v>
      </c>
      <c r="J56" s="4">
        <v>0</v>
      </c>
      <c r="K56" s="5">
        <v>0</v>
      </c>
      <c r="L56" s="11">
        <f t="shared" si="2"/>
        <v>0</v>
      </c>
      <c r="M56" s="32">
        <v>0</v>
      </c>
      <c r="N56" s="5">
        <v>0</v>
      </c>
      <c r="O56" s="11">
        <f t="shared" si="3"/>
        <v>0</v>
      </c>
      <c r="P56" s="37"/>
      <c r="Q56" s="10">
        <f t="shared" si="10"/>
        <v>0.67708333333333304</v>
      </c>
      <c r="R56" s="4">
        <v>2</v>
      </c>
      <c r="S56" s="5">
        <v>0</v>
      </c>
      <c r="T56" s="11">
        <f t="shared" si="4"/>
        <v>2</v>
      </c>
      <c r="U56" s="32">
        <v>10</v>
      </c>
      <c r="V56" s="5">
        <v>0</v>
      </c>
      <c r="W56" s="11">
        <f t="shared" si="5"/>
        <v>10</v>
      </c>
      <c r="X56" s="37"/>
      <c r="Y56" s="10">
        <f t="shared" si="11"/>
        <v>0.67708333333333304</v>
      </c>
      <c r="Z56" s="4">
        <v>6</v>
      </c>
      <c r="AA56" s="5">
        <v>0</v>
      </c>
      <c r="AB56" s="11">
        <f t="shared" si="6"/>
        <v>6</v>
      </c>
      <c r="AC56" s="32">
        <v>2</v>
      </c>
      <c r="AD56" s="5">
        <v>0</v>
      </c>
      <c r="AE56" s="11">
        <f t="shared" si="7"/>
        <v>2</v>
      </c>
      <c r="AF56" s="37"/>
    </row>
    <row r="57" spans="1:32" ht="13.5" customHeight="1" x14ac:dyDescent="0.3">
      <c r="A57" s="10">
        <f t="shared" si="8"/>
        <v>0.68749999999999967</v>
      </c>
      <c r="B57" s="4">
        <v>6</v>
      </c>
      <c r="C57" s="5">
        <v>0</v>
      </c>
      <c r="D57" s="11">
        <f t="shared" si="0"/>
        <v>6</v>
      </c>
      <c r="E57" s="32">
        <v>3</v>
      </c>
      <c r="F57" s="5">
        <v>0</v>
      </c>
      <c r="G57" s="11">
        <f t="shared" si="1"/>
        <v>3</v>
      </c>
      <c r="H57" s="37"/>
      <c r="I57" s="10">
        <f t="shared" si="9"/>
        <v>0.68749999999999967</v>
      </c>
      <c r="J57" s="4">
        <v>0</v>
      </c>
      <c r="K57" s="5">
        <v>0</v>
      </c>
      <c r="L57" s="11">
        <f t="shared" si="2"/>
        <v>0</v>
      </c>
      <c r="M57" s="32">
        <v>0</v>
      </c>
      <c r="N57" s="5">
        <v>0</v>
      </c>
      <c r="O57" s="11">
        <f t="shared" si="3"/>
        <v>0</v>
      </c>
      <c r="P57" s="37"/>
      <c r="Q57" s="10">
        <f t="shared" si="10"/>
        <v>0.68749999999999967</v>
      </c>
      <c r="R57" s="4">
        <v>7</v>
      </c>
      <c r="S57" s="5">
        <v>0</v>
      </c>
      <c r="T57" s="11">
        <f t="shared" si="4"/>
        <v>7</v>
      </c>
      <c r="U57" s="32">
        <v>1</v>
      </c>
      <c r="V57" s="5">
        <v>0</v>
      </c>
      <c r="W57" s="11">
        <f t="shared" si="5"/>
        <v>1</v>
      </c>
      <c r="X57" s="37"/>
      <c r="Y57" s="10">
        <f t="shared" si="11"/>
        <v>0.68749999999999967</v>
      </c>
      <c r="Z57" s="4">
        <v>6</v>
      </c>
      <c r="AA57" s="5">
        <v>2</v>
      </c>
      <c r="AB57" s="11">
        <f t="shared" si="6"/>
        <v>8</v>
      </c>
      <c r="AC57" s="32">
        <v>7</v>
      </c>
      <c r="AD57" s="5">
        <v>0</v>
      </c>
      <c r="AE57" s="11">
        <f t="shared" si="7"/>
        <v>7</v>
      </c>
      <c r="AF57" s="37"/>
    </row>
    <row r="58" spans="1:32" ht="13.5" customHeight="1" x14ac:dyDescent="0.3">
      <c r="A58" s="14">
        <f t="shared" si="8"/>
        <v>0.6979166666666663</v>
      </c>
      <c r="B58" s="15">
        <v>5</v>
      </c>
      <c r="C58" s="16">
        <v>0</v>
      </c>
      <c r="D58" s="17">
        <f t="shared" si="0"/>
        <v>5</v>
      </c>
      <c r="E58" s="33">
        <v>5</v>
      </c>
      <c r="F58" s="16">
        <v>1</v>
      </c>
      <c r="G58" s="17">
        <f t="shared" si="1"/>
        <v>6</v>
      </c>
      <c r="H58" s="37"/>
      <c r="I58" s="14">
        <f t="shared" si="9"/>
        <v>0.6979166666666663</v>
      </c>
      <c r="J58" s="15">
        <v>1</v>
      </c>
      <c r="K58" s="16">
        <v>0</v>
      </c>
      <c r="L58" s="17">
        <f t="shared" si="2"/>
        <v>1</v>
      </c>
      <c r="M58" s="33">
        <v>0</v>
      </c>
      <c r="N58" s="16">
        <v>0</v>
      </c>
      <c r="O58" s="17">
        <f t="shared" si="3"/>
        <v>0</v>
      </c>
      <c r="P58" s="37"/>
      <c r="Q58" s="14">
        <f t="shared" si="10"/>
        <v>0.6979166666666663</v>
      </c>
      <c r="R58" s="15">
        <v>11</v>
      </c>
      <c r="S58" s="16">
        <v>0</v>
      </c>
      <c r="T58" s="17">
        <f t="shared" si="4"/>
        <v>11</v>
      </c>
      <c r="U58" s="33">
        <v>5</v>
      </c>
      <c r="V58" s="16">
        <v>0</v>
      </c>
      <c r="W58" s="17">
        <f t="shared" si="5"/>
        <v>5</v>
      </c>
      <c r="X58" s="37"/>
      <c r="Y58" s="14">
        <f t="shared" si="11"/>
        <v>0.6979166666666663</v>
      </c>
      <c r="Z58" s="15">
        <v>10</v>
      </c>
      <c r="AA58" s="16">
        <v>0</v>
      </c>
      <c r="AB58" s="17">
        <f t="shared" si="6"/>
        <v>10</v>
      </c>
      <c r="AC58" s="33">
        <v>6</v>
      </c>
      <c r="AD58" s="16">
        <v>0</v>
      </c>
      <c r="AE58" s="17">
        <f t="shared" si="7"/>
        <v>6</v>
      </c>
      <c r="AF58" s="37"/>
    </row>
    <row r="59" spans="1:32" ht="13.5" customHeight="1" x14ac:dyDescent="0.3">
      <c r="A59" s="20" t="s">
        <v>4</v>
      </c>
      <c r="B59" s="21">
        <f t="shared" ref="B59:C59" si="48">SUM(B55:B58)</f>
        <v>25</v>
      </c>
      <c r="C59" s="22">
        <f t="shared" si="48"/>
        <v>0</v>
      </c>
      <c r="D59" s="29">
        <f t="shared" si="0"/>
        <v>25</v>
      </c>
      <c r="E59" s="34">
        <f>SUM(E55:E58)</f>
        <v>21</v>
      </c>
      <c r="F59" s="22">
        <f>SUM(F55:F58)</f>
        <v>1</v>
      </c>
      <c r="G59" s="29">
        <f t="shared" si="1"/>
        <v>22</v>
      </c>
      <c r="H59" s="37"/>
      <c r="I59" s="20" t="s">
        <v>4</v>
      </c>
      <c r="J59" s="21">
        <f t="shared" ref="J59:K59" si="49">SUM(J55:J58)</f>
        <v>2</v>
      </c>
      <c r="K59" s="22">
        <f t="shared" si="49"/>
        <v>0</v>
      </c>
      <c r="L59" s="29">
        <f t="shared" si="2"/>
        <v>2</v>
      </c>
      <c r="M59" s="34">
        <f>SUM(M55:M58)</f>
        <v>0</v>
      </c>
      <c r="N59" s="22">
        <f>SUM(N55:N58)</f>
        <v>0</v>
      </c>
      <c r="O59" s="29">
        <f t="shared" si="3"/>
        <v>0</v>
      </c>
      <c r="P59" s="37"/>
      <c r="Q59" s="20" t="s">
        <v>4</v>
      </c>
      <c r="R59" s="21">
        <f t="shared" ref="R59:S59" si="50">SUM(R55:R58)</f>
        <v>29</v>
      </c>
      <c r="S59" s="22">
        <f t="shared" si="50"/>
        <v>0</v>
      </c>
      <c r="T59" s="29">
        <f t="shared" si="4"/>
        <v>29</v>
      </c>
      <c r="U59" s="34">
        <f>SUM(U55:U58)</f>
        <v>23</v>
      </c>
      <c r="V59" s="22">
        <f>SUM(V55:V58)</f>
        <v>0</v>
      </c>
      <c r="W59" s="29">
        <f t="shared" si="5"/>
        <v>23</v>
      </c>
      <c r="X59" s="37"/>
      <c r="Y59" s="20" t="s">
        <v>4</v>
      </c>
      <c r="Z59" s="21">
        <f t="shared" ref="Z59:AA59" si="51">SUM(Z55:Z58)</f>
        <v>36</v>
      </c>
      <c r="AA59" s="22">
        <f t="shared" si="51"/>
        <v>2</v>
      </c>
      <c r="AB59" s="29">
        <f t="shared" si="6"/>
        <v>38</v>
      </c>
      <c r="AC59" s="34">
        <f>SUM(AC55:AC58)</f>
        <v>25</v>
      </c>
      <c r="AD59" s="22">
        <f>SUM(AD55:AD58)</f>
        <v>0</v>
      </c>
      <c r="AE59" s="29">
        <f t="shared" si="7"/>
        <v>25</v>
      </c>
      <c r="AF59" s="37"/>
    </row>
    <row r="60" spans="1:32" ht="13.5" customHeight="1" x14ac:dyDescent="0.3">
      <c r="A60" s="9">
        <f>A58+"00:15"</f>
        <v>0.70833333333333293</v>
      </c>
      <c r="B60" s="2">
        <v>9</v>
      </c>
      <c r="C60" s="3">
        <v>0</v>
      </c>
      <c r="D60" s="8">
        <f t="shared" si="0"/>
        <v>9</v>
      </c>
      <c r="E60" s="31">
        <v>9</v>
      </c>
      <c r="F60" s="3">
        <v>0</v>
      </c>
      <c r="G60" s="8">
        <f t="shared" si="1"/>
        <v>9</v>
      </c>
      <c r="H60" s="37"/>
      <c r="I60" s="9">
        <f>I58+"00:15"</f>
        <v>0.70833333333333293</v>
      </c>
      <c r="J60" s="2">
        <v>0</v>
      </c>
      <c r="K60" s="3">
        <v>0</v>
      </c>
      <c r="L60" s="8">
        <f t="shared" si="2"/>
        <v>0</v>
      </c>
      <c r="M60" s="31">
        <v>0</v>
      </c>
      <c r="N60" s="3">
        <v>0</v>
      </c>
      <c r="O60" s="8">
        <f t="shared" si="3"/>
        <v>0</v>
      </c>
      <c r="P60" s="37"/>
      <c r="Q60" s="9">
        <f>Q58+"00:15"</f>
        <v>0.70833333333333293</v>
      </c>
      <c r="R60" s="2">
        <v>7</v>
      </c>
      <c r="S60" s="3">
        <v>1</v>
      </c>
      <c r="T60" s="8">
        <f t="shared" si="4"/>
        <v>8</v>
      </c>
      <c r="U60" s="31">
        <v>8</v>
      </c>
      <c r="V60" s="3">
        <v>1</v>
      </c>
      <c r="W60" s="8">
        <f t="shared" si="5"/>
        <v>9</v>
      </c>
      <c r="X60" s="37"/>
      <c r="Y60" s="9">
        <f>Y58+"00:15"</f>
        <v>0.70833333333333293</v>
      </c>
      <c r="Z60" s="2">
        <v>12</v>
      </c>
      <c r="AA60" s="3">
        <v>0</v>
      </c>
      <c r="AB60" s="8">
        <f t="shared" si="6"/>
        <v>12</v>
      </c>
      <c r="AC60" s="31">
        <v>7</v>
      </c>
      <c r="AD60" s="3">
        <v>1</v>
      </c>
      <c r="AE60" s="8">
        <f t="shared" si="7"/>
        <v>8</v>
      </c>
      <c r="AF60" s="37"/>
    </row>
    <row r="61" spans="1:32" ht="13.5" customHeight="1" x14ac:dyDescent="0.3">
      <c r="A61" s="10">
        <f t="shared" si="8"/>
        <v>0.71874999999999956</v>
      </c>
      <c r="B61" s="4">
        <v>13</v>
      </c>
      <c r="C61" s="5">
        <v>0</v>
      </c>
      <c r="D61" s="11">
        <f t="shared" si="0"/>
        <v>13</v>
      </c>
      <c r="E61" s="32">
        <v>15</v>
      </c>
      <c r="F61" s="5">
        <v>1</v>
      </c>
      <c r="G61" s="11">
        <f t="shared" si="1"/>
        <v>16</v>
      </c>
      <c r="H61" s="37"/>
      <c r="I61" s="10">
        <f t="shared" si="9"/>
        <v>0.71874999999999956</v>
      </c>
      <c r="J61" s="4">
        <v>0</v>
      </c>
      <c r="K61" s="5">
        <v>0</v>
      </c>
      <c r="L61" s="11">
        <f t="shared" si="2"/>
        <v>0</v>
      </c>
      <c r="M61" s="32">
        <v>0</v>
      </c>
      <c r="N61" s="5">
        <v>0</v>
      </c>
      <c r="O61" s="11">
        <f t="shared" si="3"/>
        <v>0</v>
      </c>
      <c r="P61" s="37"/>
      <c r="Q61" s="10">
        <f t="shared" si="10"/>
        <v>0.71874999999999956</v>
      </c>
      <c r="R61" s="4">
        <v>13</v>
      </c>
      <c r="S61" s="5">
        <v>0</v>
      </c>
      <c r="T61" s="11">
        <f t="shared" si="4"/>
        <v>13</v>
      </c>
      <c r="U61" s="32">
        <v>5</v>
      </c>
      <c r="V61" s="5">
        <v>0</v>
      </c>
      <c r="W61" s="11">
        <f t="shared" si="5"/>
        <v>5</v>
      </c>
      <c r="X61" s="37"/>
      <c r="Y61" s="10">
        <f t="shared" si="11"/>
        <v>0.71874999999999956</v>
      </c>
      <c r="Z61" s="4">
        <v>16</v>
      </c>
      <c r="AA61" s="5">
        <v>0</v>
      </c>
      <c r="AB61" s="11">
        <f t="shared" si="6"/>
        <v>16</v>
      </c>
      <c r="AC61" s="32">
        <v>11</v>
      </c>
      <c r="AD61" s="5">
        <v>1</v>
      </c>
      <c r="AE61" s="11">
        <f t="shared" si="7"/>
        <v>12</v>
      </c>
      <c r="AF61" s="37"/>
    </row>
    <row r="62" spans="1:32" ht="13.5" customHeight="1" x14ac:dyDescent="0.3">
      <c r="A62" s="10">
        <f t="shared" si="8"/>
        <v>0.72916666666666619</v>
      </c>
      <c r="B62" s="4">
        <v>17</v>
      </c>
      <c r="C62" s="5">
        <v>1</v>
      </c>
      <c r="D62" s="11">
        <f t="shared" si="0"/>
        <v>18</v>
      </c>
      <c r="E62" s="32">
        <v>22</v>
      </c>
      <c r="F62" s="5">
        <v>0</v>
      </c>
      <c r="G62" s="11">
        <f t="shared" si="1"/>
        <v>22</v>
      </c>
      <c r="H62" s="37"/>
      <c r="I62" s="10">
        <f t="shared" si="9"/>
        <v>0.72916666666666619</v>
      </c>
      <c r="J62" s="4">
        <v>1</v>
      </c>
      <c r="K62" s="5">
        <v>0</v>
      </c>
      <c r="L62" s="11">
        <f t="shared" si="2"/>
        <v>1</v>
      </c>
      <c r="M62" s="32">
        <v>0</v>
      </c>
      <c r="N62" s="5">
        <v>0</v>
      </c>
      <c r="O62" s="11">
        <f t="shared" si="3"/>
        <v>0</v>
      </c>
      <c r="P62" s="37"/>
      <c r="Q62" s="10">
        <f t="shared" si="10"/>
        <v>0.72916666666666619</v>
      </c>
      <c r="R62" s="4">
        <v>6</v>
      </c>
      <c r="S62" s="5">
        <v>1</v>
      </c>
      <c r="T62" s="11">
        <f t="shared" si="4"/>
        <v>7</v>
      </c>
      <c r="U62" s="32">
        <v>12</v>
      </c>
      <c r="V62" s="5">
        <v>1</v>
      </c>
      <c r="W62" s="11">
        <f t="shared" si="5"/>
        <v>13</v>
      </c>
      <c r="X62" s="37"/>
      <c r="Y62" s="10">
        <f t="shared" si="11"/>
        <v>0.72916666666666619</v>
      </c>
      <c r="Z62" s="4">
        <v>26</v>
      </c>
      <c r="AA62" s="5">
        <v>0</v>
      </c>
      <c r="AB62" s="11">
        <f t="shared" si="6"/>
        <v>26</v>
      </c>
      <c r="AC62" s="32">
        <v>19</v>
      </c>
      <c r="AD62" s="5">
        <v>0</v>
      </c>
      <c r="AE62" s="11">
        <f t="shared" si="7"/>
        <v>19</v>
      </c>
      <c r="AF62" s="37"/>
    </row>
    <row r="63" spans="1:32" ht="13.5" customHeight="1" x14ac:dyDescent="0.3">
      <c r="A63" s="14">
        <f t="shared" si="8"/>
        <v>0.73958333333333282</v>
      </c>
      <c r="B63" s="15">
        <v>10</v>
      </c>
      <c r="C63" s="16">
        <v>1</v>
      </c>
      <c r="D63" s="17">
        <f t="shared" si="0"/>
        <v>11</v>
      </c>
      <c r="E63" s="33">
        <v>14</v>
      </c>
      <c r="F63" s="16">
        <v>0</v>
      </c>
      <c r="G63" s="17">
        <f t="shared" si="1"/>
        <v>14</v>
      </c>
      <c r="H63" s="37"/>
      <c r="I63" s="14">
        <f t="shared" si="9"/>
        <v>0.73958333333333282</v>
      </c>
      <c r="J63" s="15">
        <v>0</v>
      </c>
      <c r="K63" s="16">
        <v>0</v>
      </c>
      <c r="L63" s="17">
        <f t="shared" si="2"/>
        <v>0</v>
      </c>
      <c r="M63" s="33">
        <v>0</v>
      </c>
      <c r="N63" s="16">
        <v>1</v>
      </c>
      <c r="O63" s="17">
        <f t="shared" si="3"/>
        <v>1</v>
      </c>
      <c r="P63" s="37"/>
      <c r="Q63" s="14">
        <f t="shared" si="10"/>
        <v>0.73958333333333282</v>
      </c>
      <c r="R63" s="15">
        <v>6</v>
      </c>
      <c r="S63" s="16">
        <v>0</v>
      </c>
      <c r="T63" s="17">
        <f t="shared" si="4"/>
        <v>6</v>
      </c>
      <c r="U63" s="33">
        <v>7</v>
      </c>
      <c r="V63" s="16">
        <v>0</v>
      </c>
      <c r="W63" s="17">
        <f t="shared" si="5"/>
        <v>7</v>
      </c>
      <c r="X63" s="37"/>
      <c r="Y63" s="14">
        <f t="shared" si="11"/>
        <v>0.73958333333333282</v>
      </c>
      <c r="Z63" s="15">
        <v>16</v>
      </c>
      <c r="AA63" s="16">
        <v>0</v>
      </c>
      <c r="AB63" s="17">
        <f t="shared" si="6"/>
        <v>16</v>
      </c>
      <c r="AC63" s="33">
        <v>14</v>
      </c>
      <c r="AD63" s="16">
        <v>1</v>
      </c>
      <c r="AE63" s="17">
        <f t="shared" si="7"/>
        <v>15</v>
      </c>
      <c r="AF63" s="37"/>
    </row>
    <row r="64" spans="1:32" ht="13.5" customHeight="1" x14ac:dyDescent="0.3">
      <c r="A64" s="20" t="s">
        <v>4</v>
      </c>
      <c r="B64" s="21">
        <f t="shared" ref="B64:C64" si="52">SUM(B60:B63)</f>
        <v>49</v>
      </c>
      <c r="C64" s="22">
        <f t="shared" si="52"/>
        <v>2</v>
      </c>
      <c r="D64" s="29">
        <f t="shared" si="0"/>
        <v>51</v>
      </c>
      <c r="E64" s="34">
        <f>SUM(E60:E63)</f>
        <v>60</v>
      </c>
      <c r="F64" s="22">
        <f>SUM(F60:F63)</f>
        <v>1</v>
      </c>
      <c r="G64" s="29">
        <f t="shared" si="1"/>
        <v>61</v>
      </c>
      <c r="H64" s="37"/>
      <c r="I64" s="20" t="s">
        <v>4</v>
      </c>
      <c r="J64" s="21">
        <f t="shared" ref="J64:K64" si="53">SUM(J60:J63)</f>
        <v>1</v>
      </c>
      <c r="K64" s="22">
        <f t="shared" si="53"/>
        <v>0</v>
      </c>
      <c r="L64" s="29">
        <f t="shared" si="2"/>
        <v>1</v>
      </c>
      <c r="M64" s="34">
        <f>SUM(M60:M63)</f>
        <v>0</v>
      </c>
      <c r="N64" s="22">
        <f>SUM(N60:N63)</f>
        <v>1</v>
      </c>
      <c r="O64" s="29">
        <f t="shared" si="3"/>
        <v>1</v>
      </c>
      <c r="P64" s="37"/>
      <c r="Q64" s="20" t="s">
        <v>4</v>
      </c>
      <c r="R64" s="21">
        <f t="shared" ref="R64:S64" si="54">SUM(R60:R63)</f>
        <v>32</v>
      </c>
      <c r="S64" s="22">
        <f t="shared" si="54"/>
        <v>2</v>
      </c>
      <c r="T64" s="29">
        <f t="shared" si="4"/>
        <v>34</v>
      </c>
      <c r="U64" s="34">
        <f>SUM(U60:U63)</f>
        <v>32</v>
      </c>
      <c r="V64" s="22">
        <f>SUM(V60:V63)</f>
        <v>2</v>
      </c>
      <c r="W64" s="29">
        <f t="shared" si="5"/>
        <v>34</v>
      </c>
      <c r="X64" s="37"/>
      <c r="Y64" s="20" t="s">
        <v>4</v>
      </c>
      <c r="Z64" s="21">
        <f t="shared" ref="Z64:AA64" si="55">SUM(Z60:Z63)</f>
        <v>70</v>
      </c>
      <c r="AA64" s="22">
        <f t="shared" si="55"/>
        <v>0</v>
      </c>
      <c r="AB64" s="29">
        <f t="shared" si="6"/>
        <v>70</v>
      </c>
      <c r="AC64" s="34">
        <f>SUM(AC60:AC63)</f>
        <v>51</v>
      </c>
      <c r="AD64" s="22">
        <f>SUM(AD60:AD63)</f>
        <v>3</v>
      </c>
      <c r="AE64" s="29">
        <f t="shared" si="7"/>
        <v>54</v>
      </c>
      <c r="AF64" s="37"/>
    </row>
    <row r="65" spans="1:32" ht="13.5" customHeight="1" x14ac:dyDescent="0.3">
      <c r="A65" s="9">
        <f>A63+"00:15"</f>
        <v>0.74999999999999944</v>
      </c>
      <c r="B65" s="2">
        <v>8</v>
      </c>
      <c r="C65" s="3">
        <v>0</v>
      </c>
      <c r="D65" s="8">
        <f t="shared" si="0"/>
        <v>8</v>
      </c>
      <c r="E65" s="31">
        <v>4</v>
      </c>
      <c r="F65" s="3">
        <v>0</v>
      </c>
      <c r="G65" s="8">
        <f t="shared" si="1"/>
        <v>4</v>
      </c>
      <c r="H65" s="37"/>
      <c r="I65" s="9">
        <f>I63+"00:15"</f>
        <v>0.74999999999999944</v>
      </c>
      <c r="J65" s="2">
        <v>2</v>
      </c>
      <c r="K65" s="3">
        <v>0</v>
      </c>
      <c r="L65" s="8">
        <f t="shared" si="2"/>
        <v>2</v>
      </c>
      <c r="M65" s="31">
        <v>0</v>
      </c>
      <c r="N65" s="3">
        <v>0</v>
      </c>
      <c r="O65" s="8">
        <f t="shared" si="3"/>
        <v>0</v>
      </c>
      <c r="P65" s="37"/>
      <c r="Q65" s="9">
        <f>Q63+"00:15"</f>
        <v>0.74999999999999944</v>
      </c>
      <c r="R65" s="2">
        <v>12</v>
      </c>
      <c r="S65" s="3">
        <v>0</v>
      </c>
      <c r="T65" s="8">
        <f t="shared" si="4"/>
        <v>12</v>
      </c>
      <c r="U65" s="31">
        <v>12</v>
      </c>
      <c r="V65" s="3">
        <v>0</v>
      </c>
      <c r="W65" s="8">
        <f t="shared" si="5"/>
        <v>12</v>
      </c>
      <c r="X65" s="37"/>
      <c r="Y65" s="9">
        <f>Y63+"00:15"</f>
        <v>0.74999999999999944</v>
      </c>
      <c r="Z65" s="2">
        <v>13</v>
      </c>
      <c r="AA65" s="3">
        <v>0</v>
      </c>
      <c r="AB65" s="8">
        <f t="shared" si="6"/>
        <v>13</v>
      </c>
      <c r="AC65" s="31">
        <v>10</v>
      </c>
      <c r="AD65" s="3">
        <v>1</v>
      </c>
      <c r="AE65" s="8">
        <f t="shared" si="7"/>
        <v>11</v>
      </c>
      <c r="AF65" s="37"/>
    </row>
    <row r="66" spans="1:32" ht="13.5" customHeight="1" x14ac:dyDescent="0.3">
      <c r="A66" s="10">
        <f t="shared" si="8"/>
        <v>0.76041666666666607</v>
      </c>
      <c r="B66" s="4">
        <v>8</v>
      </c>
      <c r="C66" s="5">
        <v>0</v>
      </c>
      <c r="D66" s="11">
        <f t="shared" si="0"/>
        <v>8</v>
      </c>
      <c r="E66" s="32">
        <v>9</v>
      </c>
      <c r="F66" s="5">
        <v>0</v>
      </c>
      <c r="G66" s="11">
        <f t="shared" si="1"/>
        <v>9</v>
      </c>
      <c r="H66" s="37"/>
      <c r="I66" s="10">
        <f t="shared" si="9"/>
        <v>0.76041666666666607</v>
      </c>
      <c r="J66" s="4">
        <v>4</v>
      </c>
      <c r="K66" s="5">
        <v>0</v>
      </c>
      <c r="L66" s="11">
        <f t="shared" si="2"/>
        <v>4</v>
      </c>
      <c r="M66" s="32">
        <v>0</v>
      </c>
      <c r="N66" s="5">
        <v>0</v>
      </c>
      <c r="O66" s="11">
        <f t="shared" si="3"/>
        <v>0</v>
      </c>
      <c r="P66" s="37"/>
      <c r="Q66" s="10">
        <f t="shared" si="10"/>
        <v>0.76041666666666607</v>
      </c>
      <c r="R66" s="4">
        <v>10</v>
      </c>
      <c r="S66" s="5">
        <v>0</v>
      </c>
      <c r="T66" s="11">
        <f t="shared" si="4"/>
        <v>10</v>
      </c>
      <c r="U66" s="32">
        <v>4</v>
      </c>
      <c r="V66" s="5">
        <v>0</v>
      </c>
      <c r="W66" s="11">
        <f t="shared" si="5"/>
        <v>4</v>
      </c>
      <c r="X66" s="37"/>
      <c r="Y66" s="10">
        <f t="shared" si="11"/>
        <v>0.76041666666666607</v>
      </c>
      <c r="Z66" s="4">
        <v>8</v>
      </c>
      <c r="AA66" s="5">
        <v>2</v>
      </c>
      <c r="AB66" s="11">
        <f t="shared" si="6"/>
        <v>10</v>
      </c>
      <c r="AC66" s="32">
        <v>7</v>
      </c>
      <c r="AD66" s="5">
        <v>0</v>
      </c>
      <c r="AE66" s="11">
        <f t="shared" si="7"/>
        <v>7</v>
      </c>
      <c r="AF66" s="37"/>
    </row>
    <row r="67" spans="1:32" ht="13.5" customHeight="1" x14ac:dyDescent="0.3">
      <c r="A67" s="10">
        <f t="shared" si="8"/>
        <v>0.7708333333333327</v>
      </c>
      <c r="B67" s="4">
        <v>6</v>
      </c>
      <c r="C67" s="5">
        <v>0</v>
      </c>
      <c r="D67" s="11">
        <f t="shared" si="0"/>
        <v>6</v>
      </c>
      <c r="E67" s="32">
        <v>5</v>
      </c>
      <c r="F67" s="5">
        <v>0</v>
      </c>
      <c r="G67" s="11">
        <f t="shared" si="1"/>
        <v>5</v>
      </c>
      <c r="H67" s="37"/>
      <c r="I67" s="10">
        <f t="shared" si="9"/>
        <v>0.7708333333333327</v>
      </c>
      <c r="J67" s="4">
        <v>0</v>
      </c>
      <c r="K67" s="5">
        <v>0</v>
      </c>
      <c r="L67" s="11">
        <f t="shared" si="2"/>
        <v>0</v>
      </c>
      <c r="M67" s="32">
        <v>0</v>
      </c>
      <c r="N67" s="5">
        <v>0</v>
      </c>
      <c r="O67" s="11">
        <f t="shared" si="3"/>
        <v>0</v>
      </c>
      <c r="P67" s="37"/>
      <c r="Q67" s="10">
        <f t="shared" si="10"/>
        <v>0.7708333333333327</v>
      </c>
      <c r="R67" s="4">
        <v>3</v>
      </c>
      <c r="S67" s="5">
        <v>0</v>
      </c>
      <c r="T67" s="11">
        <f t="shared" si="4"/>
        <v>3</v>
      </c>
      <c r="U67" s="32">
        <v>5</v>
      </c>
      <c r="V67" s="5">
        <v>0</v>
      </c>
      <c r="W67" s="11">
        <f t="shared" si="5"/>
        <v>5</v>
      </c>
      <c r="X67" s="37"/>
      <c r="Y67" s="10">
        <f t="shared" si="11"/>
        <v>0.7708333333333327</v>
      </c>
      <c r="Z67" s="4">
        <v>9</v>
      </c>
      <c r="AA67" s="5">
        <v>0</v>
      </c>
      <c r="AB67" s="11">
        <f t="shared" si="6"/>
        <v>9</v>
      </c>
      <c r="AC67" s="32">
        <v>7</v>
      </c>
      <c r="AD67" s="5">
        <v>0</v>
      </c>
      <c r="AE67" s="11">
        <f t="shared" si="7"/>
        <v>7</v>
      </c>
      <c r="AF67" s="37"/>
    </row>
    <row r="68" spans="1:32" ht="13.5" customHeight="1" x14ac:dyDescent="0.3">
      <c r="A68" s="14">
        <f t="shared" si="8"/>
        <v>0.78124999999999933</v>
      </c>
      <c r="B68" s="15">
        <v>8</v>
      </c>
      <c r="C68" s="16">
        <v>0</v>
      </c>
      <c r="D68" s="17">
        <f t="shared" si="0"/>
        <v>8</v>
      </c>
      <c r="E68" s="33">
        <v>3</v>
      </c>
      <c r="F68" s="16">
        <v>1</v>
      </c>
      <c r="G68" s="17">
        <f t="shared" si="1"/>
        <v>4</v>
      </c>
      <c r="H68" s="37"/>
      <c r="I68" s="14">
        <f t="shared" si="9"/>
        <v>0.78124999999999933</v>
      </c>
      <c r="J68" s="15">
        <v>1</v>
      </c>
      <c r="K68" s="16">
        <v>0</v>
      </c>
      <c r="L68" s="17">
        <f t="shared" si="2"/>
        <v>1</v>
      </c>
      <c r="M68" s="33">
        <v>0</v>
      </c>
      <c r="N68" s="16">
        <v>0</v>
      </c>
      <c r="O68" s="17">
        <f t="shared" si="3"/>
        <v>0</v>
      </c>
      <c r="P68" s="37"/>
      <c r="Q68" s="14">
        <f t="shared" si="10"/>
        <v>0.78124999999999933</v>
      </c>
      <c r="R68" s="15">
        <v>7</v>
      </c>
      <c r="S68" s="16">
        <v>0</v>
      </c>
      <c r="T68" s="17">
        <f t="shared" si="4"/>
        <v>7</v>
      </c>
      <c r="U68" s="33">
        <v>3</v>
      </c>
      <c r="V68" s="16">
        <v>0</v>
      </c>
      <c r="W68" s="17">
        <f t="shared" si="5"/>
        <v>3</v>
      </c>
      <c r="X68" s="37"/>
      <c r="Y68" s="14">
        <f t="shared" si="11"/>
        <v>0.78124999999999933</v>
      </c>
      <c r="Z68" s="15">
        <v>7</v>
      </c>
      <c r="AA68" s="16">
        <v>0</v>
      </c>
      <c r="AB68" s="17">
        <f t="shared" si="6"/>
        <v>7</v>
      </c>
      <c r="AC68" s="33">
        <v>1</v>
      </c>
      <c r="AD68" s="16">
        <v>1</v>
      </c>
      <c r="AE68" s="17">
        <f t="shared" si="7"/>
        <v>2</v>
      </c>
      <c r="AF68" s="37"/>
    </row>
    <row r="69" spans="1:32" ht="13.5" customHeight="1" x14ac:dyDescent="0.3">
      <c r="A69" s="20" t="s">
        <v>4</v>
      </c>
      <c r="B69" s="21">
        <f t="shared" ref="B69:C69" si="56">SUM(B65:B68)</f>
        <v>30</v>
      </c>
      <c r="C69" s="22">
        <f t="shared" si="56"/>
        <v>0</v>
      </c>
      <c r="D69" s="29">
        <f t="shared" si="0"/>
        <v>30</v>
      </c>
      <c r="E69" s="34">
        <f>SUM(E65:E68)</f>
        <v>21</v>
      </c>
      <c r="F69" s="22">
        <f>SUM(F65:F68)</f>
        <v>1</v>
      </c>
      <c r="G69" s="29">
        <f t="shared" si="1"/>
        <v>22</v>
      </c>
      <c r="H69" s="37"/>
      <c r="I69" s="20" t="s">
        <v>4</v>
      </c>
      <c r="J69" s="21">
        <f t="shared" ref="J69:K69" si="57">SUM(J65:J68)</f>
        <v>7</v>
      </c>
      <c r="K69" s="22">
        <f t="shared" si="57"/>
        <v>0</v>
      </c>
      <c r="L69" s="29">
        <f t="shared" si="2"/>
        <v>7</v>
      </c>
      <c r="M69" s="34">
        <f>SUM(M65:M68)</f>
        <v>0</v>
      </c>
      <c r="N69" s="22">
        <f>SUM(N65:N68)</f>
        <v>0</v>
      </c>
      <c r="O69" s="29">
        <f t="shared" si="3"/>
        <v>0</v>
      </c>
      <c r="P69" s="37"/>
      <c r="Q69" s="20" t="s">
        <v>4</v>
      </c>
      <c r="R69" s="21">
        <f t="shared" ref="R69:S69" si="58">SUM(R65:R68)</f>
        <v>32</v>
      </c>
      <c r="S69" s="22">
        <f t="shared" si="58"/>
        <v>0</v>
      </c>
      <c r="T69" s="29">
        <f t="shared" si="4"/>
        <v>32</v>
      </c>
      <c r="U69" s="34">
        <f>SUM(U65:U68)</f>
        <v>24</v>
      </c>
      <c r="V69" s="22">
        <f>SUM(V65:V68)</f>
        <v>0</v>
      </c>
      <c r="W69" s="29">
        <f t="shared" si="5"/>
        <v>24</v>
      </c>
      <c r="X69" s="37"/>
      <c r="Y69" s="20" t="s">
        <v>4</v>
      </c>
      <c r="Z69" s="21">
        <f t="shared" ref="Z69:AA69" si="59">SUM(Z65:Z68)</f>
        <v>37</v>
      </c>
      <c r="AA69" s="22">
        <f t="shared" si="59"/>
        <v>2</v>
      </c>
      <c r="AB69" s="29">
        <f t="shared" si="6"/>
        <v>39</v>
      </c>
      <c r="AC69" s="34">
        <f>SUM(AC65:AC68)</f>
        <v>25</v>
      </c>
      <c r="AD69" s="22">
        <f>SUM(AD65:AD68)</f>
        <v>2</v>
      </c>
      <c r="AE69" s="29">
        <f t="shared" si="7"/>
        <v>27</v>
      </c>
      <c r="AF69" s="37"/>
    </row>
    <row r="70" spans="1:32" ht="13.5" customHeight="1" x14ac:dyDescent="0.3">
      <c r="A70" s="27">
        <f>A68+"0:15"</f>
        <v>0.79166666666666596</v>
      </c>
      <c r="B70" s="2">
        <v>5</v>
      </c>
      <c r="C70" s="3">
        <v>0</v>
      </c>
      <c r="D70" s="8">
        <f t="shared" si="0"/>
        <v>5</v>
      </c>
      <c r="E70" s="31">
        <v>8</v>
      </c>
      <c r="F70" s="3">
        <v>2</v>
      </c>
      <c r="G70" s="8">
        <f t="shared" si="1"/>
        <v>10</v>
      </c>
      <c r="H70" s="37"/>
      <c r="I70" s="27">
        <f>I68+"0:15"</f>
        <v>0.79166666666666596</v>
      </c>
      <c r="J70" s="2">
        <v>0</v>
      </c>
      <c r="K70" s="3">
        <v>0</v>
      </c>
      <c r="L70" s="8">
        <f t="shared" si="2"/>
        <v>0</v>
      </c>
      <c r="M70" s="31">
        <v>0</v>
      </c>
      <c r="N70" s="3">
        <v>0</v>
      </c>
      <c r="O70" s="8">
        <f t="shared" si="3"/>
        <v>0</v>
      </c>
      <c r="P70" s="37"/>
      <c r="Q70" s="27">
        <f>Q68+"0:15"</f>
        <v>0.79166666666666596</v>
      </c>
      <c r="R70" s="2">
        <v>0</v>
      </c>
      <c r="S70" s="3">
        <v>0</v>
      </c>
      <c r="T70" s="8">
        <f t="shared" si="4"/>
        <v>0</v>
      </c>
      <c r="U70" s="31">
        <v>1</v>
      </c>
      <c r="V70" s="3">
        <v>0</v>
      </c>
      <c r="W70" s="8">
        <f t="shared" si="5"/>
        <v>1</v>
      </c>
      <c r="X70" s="37"/>
      <c r="Y70" s="27">
        <f>Y68+"0:15"</f>
        <v>0.79166666666666596</v>
      </c>
      <c r="Z70" s="2">
        <v>8</v>
      </c>
      <c r="AA70" s="3">
        <v>0</v>
      </c>
      <c r="AB70" s="8">
        <f t="shared" si="6"/>
        <v>8</v>
      </c>
      <c r="AC70" s="31">
        <v>3</v>
      </c>
      <c r="AD70" s="3">
        <v>0</v>
      </c>
      <c r="AE70" s="8">
        <f t="shared" si="7"/>
        <v>3</v>
      </c>
      <c r="AF70" s="37"/>
    </row>
    <row r="71" spans="1:32" ht="13.5" customHeight="1" x14ac:dyDescent="0.3">
      <c r="A71" s="10">
        <f t="shared" ref="A71:A128" si="60">A70+"00:15"</f>
        <v>0.80208333333333259</v>
      </c>
      <c r="B71" s="4">
        <v>3</v>
      </c>
      <c r="C71" s="5">
        <v>0</v>
      </c>
      <c r="D71" s="11">
        <f t="shared" si="0"/>
        <v>3</v>
      </c>
      <c r="E71" s="32">
        <v>6</v>
      </c>
      <c r="F71" s="5">
        <v>0</v>
      </c>
      <c r="G71" s="11">
        <f t="shared" si="1"/>
        <v>6</v>
      </c>
      <c r="H71" s="37"/>
      <c r="I71" s="10">
        <f t="shared" ref="I71:I128" si="61">I70+"00:15"</f>
        <v>0.80208333333333259</v>
      </c>
      <c r="J71" s="4">
        <v>0</v>
      </c>
      <c r="K71" s="5">
        <v>0</v>
      </c>
      <c r="L71" s="11">
        <f t="shared" si="2"/>
        <v>0</v>
      </c>
      <c r="M71" s="32">
        <v>0</v>
      </c>
      <c r="N71" s="5">
        <v>0</v>
      </c>
      <c r="O71" s="11">
        <f t="shared" si="3"/>
        <v>0</v>
      </c>
      <c r="P71" s="37"/>
      <c r="Q71" s="10">
        <f t="shared" ref="Q71:Q128" si="62">Q70+"00:15"</f>
        <v>0.80208333333333259</v>
      </c>
      <c r="R71" s="4">
        <v>7</v>
      </c>
      <c r="S71" s="5">
        <v>0</v>
      </c>
      <c r="T71" s="11">
        <f t="shared" si="4"/>
        <v>7</v>
      </c>
      <c r="U71" s="32">
        <v>1</v>
      </c>
      <c r="V71" s="5">
        <v>0</v>
      </c>
      <c r="W71" s="11">
        <f t="shared" si="5"/>
        <v>1</v>
      </c>
      <c r="X71" s="37"/>
      <c r="Y71" s="10">
        <f t="shared" ref="Y71:Y128" si="63">Y70+"00:15"</f>
        <v>0.80208333333333259</v>
      </c>
      <c r="Z71" s="4">
        <v>8</v>
      </c>
      <c r="AA71" s="5">
        <v>0</v>
      </c>
      <c r="AB71" s="11">
        <f t="shared" si="6"/>
        <v>8</v>
      </c>
      <c r="AC71" s="32">
        <v>0</v>
      </c>
      <c r="AD71" s="5">
        <v>0</v>
      </c>
      <c r="AE71" s="11">
        <f t="shared" si="7"/>
        <v>0</v>
      </c>
      <c r="AF71" s="37"/>
    </row>
    <row r="72" spans="1:32" ht="13.5" customHeight="1" x14ac:dyDescent="0.3">
      <c r="A72" s="10">
        <f t="shared" si="60"/>
        <v>0.81249999999999922</v>
      </c>
      <c r="B72" s="4">
        <v>2</v>
      </c>
      <c r="C72" s="5">
        <v>1</v>
      </c>
      <c r="D72" s="11">
        <f t="shared" si="0"/>
        <v>3</v>
      </c>
      <c r="E72" s="32">
        <v>1</v>
      </c>
      <c r="F72" s="5">
        <v>0</v>
      </c>
      <c r="G72" s="11">
        <f t="shared" si="1"/>
        <v>1</v>
      </c>
      <c r="H72" s="37"/>
      <c r="I72" s="10">
        <f t="shared" si="61"/>
        <v>0.81249999999999922</v>
      </c>
      <c r="J72" s="4">
        <v>0</v>
      </c>
      <c r="K72" s="5">
        <v>0</v>
      </c>
      <c r="L72" s="11">
        <f t="shared" si="2"/>
        <v>0</v>
      </c>
      <c r="M72" s="32">
        <v>0</v>
      </c>
      <c r="N72" s="5">
        <v>0</v>
      </c>
      <c r="O72" s="11">
        <f t="shared" si="3"/>
        <v>0</v>
      </c>
      <c r="P72" s="37"/>
      <c r="Q72" s="10">
        <f t="shared" si="62"/>
        <v>0.81249999999999922</v>
      </c>
      <c r="R72" s="4">
        <v>1</v>
      </c>
      <c r="S72" s="5">
        <v>1</v>
      </c>
      <c r="T72" s="11">
        <f t="shared" si="4"/>
        <v>2</v>
      </c>
      <c r="U72" s="32">
        <v>1</v>
      </c>
      <c r="V72" s="5">
        <v>0</v>
      </c>
      <c r="W72" s="11">
        <f t="shared" si="5"/>
        <v>1</v>
      </c>
      <c r="X72" s="37"/>
      <c r="Y72" s="10">
        <f t="shared" si="63"/>
        <v>0.81249999999999922</v>
      </c>
      <c r="Z72" s="4">
        <v>3</v>
      </c>
      <c r="AA72" s="5">
        <v>0</v>
      </c>
      <c r="AB72" s="11">
        <f t="shared" si="6"/>
        <v>3</v>
      </c>
      <c r="AC72" s="32">
        <v>4</v>
      </c>
      <c r="AD72" s="5">
        <v>0</v>
      </c>
      <c r="AE72" s="11">
        <f t="shared" si="7"/>
        <v>4</v>
      </c>
      <c r="AF72" s="37"/>
    </row>
    <row r="73" spans="1:32" ht="13.5" customHeight="1" x14ac:dyDescent="0.3">
      <c r="A73" s="14">
        <f t="shared" si="60"/>
        <v>0.82291666666666585</v>
      </c>
      <c r="B73" s="15">
        <v>7</v>
      </c>
      <c r="C73" s="16">
        <v>0</v>
      </c>
      <c r="D73" s="17">
        <f t="shared" si="0"/>
        <v>7</v>
      </c>
      <c r="E73" s="33">
        <v>2</v>
      </c>
      <c r="F73" s="16">
        <v>0</v>
      </c>
      <c r="G73" s="17">
        <f t="shared" si="1"/>
        <v>2</v>
      </c>
      <c r="H73" s="37"/>
      <c r="I73" s="14">
        <f t="shared" si="61"/>
        <v>0.82291666666666585</v>
      </c>
      <c r="J73" s="15">
        <v>0</v>
      </c>
      <c r="K73" s="16">
        <v>0</v>
      </c>
      <c r="L73" s="17">
        <f t="shared" si="2"/>
        <v>0</v>
      </c>
      <c r="M73" s="33">
        <v>0</v>
      </c>
      <c r="N73" s="16">
        <v>0</v>
      </c>
      <c r="O73" s="17">
        <f t="shared" si="3"/>
        <v>0</v>
      </c>
      <c r="P73" s="37"/>
      <c r="Q73" s="14">
        <f t="shared" si="62"/>
        <v>0.82291666666666585</v>
      </c>
      <c r="R73" s="15">
        <v>0</v>
      </c>
      <c r="S73" s="16">
        <v>0</v>
      </c>
      <c r="T73" s="17">
        <f t="shared" si="4"/>
        <v>0</v>
      </c>
      <c r="U73" s="33">
        <v>1</v>
      </c>
      <c r="V73" s="16">
        <v>0</v>
      </c>
      <c r="W73" s="17">
        <f t="shared" si="5"/>
        <v>1</v>
      </c>
      <c r="X73" s="37"/>
      <c r="Y73" s="14">
        <f t="shared" si="63"/>
        <v>0.82291666666666585</v>
      </c>
      <c r="Z73" s="15">
        <v>2</v>
      </c>
      <c r="AA73" s="16">
        <v>0</v>
      </c>
      <c r="AB73" s="17">
        <f t="shared" si="6"/>
        <v>2</v>
      </c>
      <c r="AC73" s="33">
        <v>0</v>
      </c>
      <c r="AD73" s="16">
        <v>0</v>
      </c>
      <c r="AE73" s="17">
        <f t="shared" si="7"/>
        <v>0</v>
      </c>
      <c r="AF73" s="37"/>
    </row>
    <row r="74" spans="1:32" ht="13.5" customHeight="1" x14ac:dyDescent="0.3">
      <c r="A74" s="20" t="s">
        <v>4</v>
      </c>
      <c r="B74" s="21">
        <f>SUM(B70:B73)</f>
        <v>17</v>
      </c>
      <c r="C74" s="22">
        <f t="shared" ref="C74" si="64">SUM(C70:C73)</f>
        <v>1</v>
      </c>
      <c r="D74" s="29">
        <f t="shared" ref="D74:D129" si="65">SUM(B74:C74)</f>
        <v>18</v>
      </c>
      <c r="E74" s="34">
        <f>SUM(E70:E73)</f>
        <v>17</v>
      </c>
      <c r="F74" s="22">
        <f>SUM(F70:F73)</f>
        <v>2</v>
      </c>
      <c r="G74" s="29">
        <f t="shared" ref="G74:G129" si="66">SUM(E74:F74)</f>
        <v>19</v>
      </c>
      <c r="H74" s="37"/>
      <c r="I74" s="20" t="s">
        <v>4</v>
      </c>
      <c r="J74" s="21">
        <f>SUM(J70:J73)</f>
        <v>0</v>
      </c>
      <c r="K74" s="22">
        <f t="shared" ref="K74" si="67">SUM(K70:K73)</f>
        <v>0</v>
      </c>
      <c r="L74" s="29">
        <f t="shared" ref="L74:L129" si="68">SUM(J74:K74)</f>
        <v>0</v>
      </c>
      <c r="M74" s="34">
        <f>SUM(M70:M73)</f>
        <v>0</v>
      </c>
      <c r="N74" s="22">
        <f>SUM(N70:N73)</f>
        <v>0</v>
      </c>
      <c r="O74" s="29">
        <f t="shared" ref="O74:O129" si="69">SUM(M74:N74)</f>
        <v>0</v>
      </c>
      <c r="P74" s="37"/>
      <c r="Q74" s="20" t="s">
        <v>4</v>
      </c>
      <c r="R74" s="21">
        <f>SUM(R70:R73)</f>
        <v>8</v>
      </c>
      <c r="S74" s="22">
        <f t="shared" ref="S74" si="70">SUM(S70:S73)</f>
        <v>1</v>
      </c>
      <c r="T74" s="29">
        <f t="shared" ref="T74:T129" si="71">SUM(R74:S74)</f>
        <v>9</v>
      </c>
      <c r="U74" s="34">
        <f>SUM(U70:U73)</f>
        <v>4</v>
      </c>
      <c r="V74" s="22">
        <f>SUM(V70:V73)</f>
        <v>0</v>
      </c>
      <c r="W74" s="29">
        <f t="shared" ref="W74:W129" si="72">SUM(U74:V74)</f>
        <v>4</v>
      </c>
      <c r="X74" s="37"/>
      <c r="Y74" s="20" t="s">
        <v>4</v>
      </c>
      <c r="Z74" s="21">
        <f>SUM(Z70:Z73)</f>
        <v>21</v>
      </c>
      <c r="AA74" s="22">
        <f t="shared" ref="AA74" si="73">SUM(AA70:AA73)</f>
        <v>0</v>
      </c>
      <c r="AB74" s="29">
        <f t="shared" ref="AB74:AB129" si="74">SUM(Z74:AA74)</f>
        <v>21</v>
      </c>
      <c r="AC74" s="34">
        <f>SUM(AC70:AC73)</f>
        <v>7</v>
      </c>
      <c r="AD74" s="22">
        <f>SUM(AD70:AD73)</f>
        <v>0</v>
      </c>
      <c r="AE74" s="29">
        <f t="shared" ref="AE74:AE129" si="75">SUM(AC74:AD74)</f>
        <v>7</v>
      </c>
      <c r="AF74" s="37"/>
    </row>
    <row r="75" spans="1:32" ht="13.5" customHeight="1" x14ac:dyDescent="0.3">
      <c r="A75" s="9">
        <f>A73+"00:15"</f>
        <v>0.83333333333333248</v>
      </c>
      <c r="B75" s="2">
        <v>3</v>
      </c>
      <c r="C75" s="3">
        <v>0</v>
      </c>
      <c r="D75" s="8">
        <f t="shared" si="65"/>
        <v>3</v>
      </c>
      <c r="E75" s="31">
        <v>1</v>
      </c>
      <c r="F75" s="3">
        <v>1</v>
      </c>
      <c r="G75" s="8">
        <f t="shared" si="66"/>
        <v>2</v>
      </c>
      <c r="H75" s="37"/>
      <c r="I75" s="9">
        <f>I73+"00:15"</f>
        <v>0.83333333333333248</v>
      </c>
      <c r="J75" s="2">
        <v>1</v>
      </c>
      <c r="K75" s="3">
        <v>0</v>
      </c>
      <c r="L75" s="8">
        <f t="shared" si="68"/>
        <v>1</v>
      </c>
      <c r="M75" s="31">
        <v>0</v>
      </c>
      <c r="N75" s="3">
        <v>0</v>
      </c>
      <c r="O75" s="8">
        <f t="shared" si="69"/>
        <v>0</v>
      </c>
      <c r="P75" s="37"/>
      <c r="Q75" s="9">
        <f>Q73+"00:15"</f>
        <v>0.83333333333333248</v>
      </c>
      <c r="R75" s="2">
        <v>3</v>
      </c>
      <c r="S75" s="3">
        <v>0</v>
      </c>
      <c r="T75" s="8">
        <f t="shared" si="71"/>
        <v>3</v>
      </c>
      <c r="U75" s="31">
        <v>5</v>
      </c>
      <c r="V75" s="3">
        <v>0</v>
      </c>
      <c r="W75" s="8">
        <f t="shared" si="72"/>
        <v>5</v>
      </c>
      <c r="X75" s="37"/>
      <c r="Y75" s="9">
        <f>Y73+"00:15"</f>
        <v>0.83333333333333248</v>
      </c>
      <c r="Z75" s="2">
        <v>2</v>
      </c>
      <c r="AA75" s="3">
        <v>0</v>
      </c>
      <c r="AB75" s="8">
        <f t="shared" si="74"/>
        <v>2</v>
      </c>
      <c r="AC75" s="31">
        <v>0</v>
      </c>
      <c r="AD75" s="3">
        <v>0</v>
      </c>
      <c r="AE75" s="8">
        <f t="shared" si="75"/>
        <v>0</v>
      </c>
      <c r="AF75" s="37"/>
    </row>
    <row r="76" spans="1:32" ht="13.5" customHeight="1" x14ac:dyDescent="0.3">
      <c r="A76" s="10">
        <f t="shared" si="60"/>
        <v>0.84374999999999911</v>
      </c>
      <c r="B76" s="4">
        <v>8</v>
      </c>
      <c r="C76" s="5">
        <v>0</v>
      </c>
      <c r="D76" s="11">
        <f t="shared" si="65"/>
        <v>8</v>
      </c>
      <c r="E76" s="32">
        <v>1</v>
      </c>
      <c r="F76" s="5">
        <v>0</v>
      </c>
      <c r="G76" s="11">
        <f t="shared" si="66"/>
        <v>1</v>
      </c>
      <c r="H76" s="37"/>
      <c r="I76" s="10">
        <f t="shared" si="61"/>
        <v>0.84374999999999911</v>
      </c>
      <c r="J76" s="4">
        <v>1</v>
      </c>
      <c r="K76" s="5">
        <v>0</v>
      </c>
      <c r="L76" s="11">
        <f t="shared" si="68"/>
        <v>1</v>
      </c>
      <c r="M76" s="32">
        <v>0</v>
      </c>
      <c r="N76" s="5">
        <v>0</v>
      </c>
      <c r="O76" s="11">
        <f t="shared" si="69"/>
        <v>0</v>
      </c>
      <c r="P76" s="37"/>
      <c r="Q76" s="10">
        <f t="shared" si="62"/>
        <v>0.84374999999999911</v>
      </c>
      <c r="R76" s="4">
        <v>1</v>
      </c>
      <c r="S76" s="5">
        <v>0</v>
      </c>
      <c r="T76" s="11">
        <f t="shared" si="71"/>
        <v>1</v>
      </c>
      <c r="U76" s="32">
        <v>3</v>
      </c>
      <c r="V76" s="5">
        <v>0</v>
      </c>
      <c r="W76" s="11">
        <f t="shared" si="72"/>
        <v>3</v>
      </c>
      <c r="X76" s="37"/>
      <c r="Y76" s="10">
        <f t="shared" si="63"/>
        <v>0.84374999999999911</v>
      </c>
      <c r="Z76" s="4">
        <v>2</v>
      </c>
      <c r="AA76" s="5">
        <v>0</v>
      </c>
      <c r="AB76" s="11">
        <f t="shared" si="74"/>
        <v>2</v>
      </c>
      <c r="AC76" s="32">
        <v>7</v>
      </c>
      <c r="AD76" s="5">
        <v>0</v>
      </c>
      <c r="AE76" s="11">
        <f t="shared" si="75"/>
        <v>7</v>
      </c>
      <c r="AF76" s="37"/>
    </row>
    <row r="77" spans="1:32" ht="13.5" customHeight="1" x14ac:dyDescent="0.3">
      <c r="A77" s="10">
        <f t="shared" si="60"/>
        <v>0.85416666666666574</v>
      </c>
      <c r="B77" s="4">
        <v>1</v>
      </c>
      <c r="C77" s="5">
        <v>0</v>
      </c>
      <c r="D77" s="11">
        <f t="shared" si="65"/>
        <v>1</v>
      </c>
      <c r="E77" s="32">
        <v>2</v>
      </c>
      <c r="F77" s="5">
        <v>0</v>
      </c>
      <c r="G77" s="11">
        <f t="shared" si="66"/>
        <v>2</v>
      </c>
      <c r="H77" s="37"/>
      <c r="I77" s="10">
        <f t="shared" si="61"/>
        <v>0.85416666666666574</v>
      </c>
      <c r="J77" s="4">
        <v>1</v>
      </c>
      <c r="K77" s="5">
        <v>0</v>
      </c>
      <c r="L77" s="11">
        <f t="shared" si="68"/>
        <v>1</v>
      </c>
      <c r="M77" s="32">
        <v>1</v>
      </c>
      <c r="N77" s="5">
        <v>0</v>
      </c>
      <c r="O77" s="11">
        <f t="shared" si="69"/>
        <v>1</v>
      </c>
      <c r="P77" s="37"/>
      <c r="Q77" s="10">
        <f t="shared" si="62"/>
        <v>0.85416666666666574</v>
      </c>
      <c r="R77" s="4">
        <v>4</v>
      </c>
      <c r="S77" s="5">
        <v>0</v>
      </c>
      <c r="T77" s="11">
        <f t="shared" si="71"/>
        <v>4</v>
      </c>
      <c r="U77" s="32">
        <v>5</v>
      </c>
      <c r="V77" s="5">
        <v>0</v>
      </c>
      <c r="W77" s="11">
        <f t="shared" si="72"/>
        <v>5</v>
      </c>
      <c r="X77" s="37"/>
      <c r="Y77" s="10">
        <f t="shared" si="63"/>
        <v>0.85416666666666574</v>
      </c>
      <c r="Z77" s="4">
        <v>4</v>
      </c>
      <c r="AA77" s="5">
        <v>0</v>
      </c>
      <c r="AB77" s="11">
        <f t="shared" si="74"/>
        <v>4</v>
      </c>
      <c r="AC77" s="32">
        <v>0</v>
      </c>
      <c r="AD77" s="5">
        <v>0</v>
      </c>
      <c r="AE77" s="11">
        <f t="shared" si="75"/>
        <v>0</v>
      </c>
      <c r="AF77" s="37"/>
    </row>
    <row r="78" spans="1:32" ht="13.5" customHeight="1" x14ac:dyDescent="0.3">
      <c r="A78" s="14">
        <f t="shared" si="60"/>
        <v>0.86458333333333237</v>
      </c>
      <c r="B78" s="15">
        <v>0</v>
      </c>
      <c r="C78" s="16">
        <v>0</v>
      </c>
      <c r="D78" s="17">
        <f t="shared" si="65"/>
        <v>0</v>
      </c>
      <c r="E78" s="33">
        <v>8</v>
      </c>
      <c r="F78" s="16">
        <v>0</v>
      </c>
      <c r="G78" s="17">
        <f t="shared" si="66"/>
        <v>8</v>
      </c>
      <c r="H78" s="37"/>
      <c r="I78" s="14">
        <f t="shared" si="61"/>
        <v>0.86458333333333237</v>
      </c>
      <c r="J78" s="15">
        <v>0</v>
      </c>
      <c r="K78" s="16">
        <v>0</v>
      </c>
      <c r="L78" s="17">
        <f t="shared" si="68"/>
        <v>0</v>
      </c>
      <c r="M78" s="33">
        <v>0</v>
      </c>
      <c r="N78" s="16">
        <v>0</v>
      </c>
      <c r="O78" s="17">
        <f t="shared" si="69"/>
        <v>0</v>
      </c>
      <c r="P78" s="37"/>
      <c r="Q78" s="14">
        <f t="shared" si="62"/>
        <v>0.86458333333333237</v>
      </c>
      <c r="R78" s="15">
        <v>0</v>
      </c>
      <c r="S78" s="16">
        <v>0</v>
      </c>
      <c r="T78" s="17">
        <f t="shared" si="71"/>
        <v>0</v>
      </c>
      <c r="U78" s="33">
        <v>1</v>
      </c>
      <c r="V78" s="16">
        <v>0</v>
      </c>
      <c r="W78" s="17">
        <f t="shared" si="72"/>
        <v>1</v>
      </c>
      <c r="X78" s="37"/>
      <c r="Y78" s="14">
        <f t="shared" si="63"/>
        <v>0.86458333333333237</v>
      </c>
      <c r="Z78" s="15">
        <v>9</v>
      </c>
      <c r="AA78" s="16">
        <v>0</v>
      </c>
      <c r="AB78" s="17">
        <f t="shared" si="74"/>
        <v>9</v>
      </c>
      <c r="AC78" s="33">
        <v>0</v>
      </c>
      <c r="AD78" s="16">
        <v>0</v>
      </c>
      <c r="AE78" s="17">
        <f t="shared" si="75"/>
        <v>0</v>
      </c>
      <c r="AF78" s="37"/>
    </row>
    <row r="79" spans="1:32" ht="13.5" customHeight="1" x14ac:dyDescent="0.3">
      <c r="A79" s="20" t="s">
        <v>4</v>
      </c>
      <c r="B79" s="21">
        <f t="shared" ref="B79:C79" si="76">SUM(B75:B78)</f>
        <v>12</v>
      </c>
      <c r="C79" s="22">
        <f t="shared" si="76"/>
        <v>0</v>
      </c>
      <c r="D79" s="29">
        <f t="shared" si="65"/>
        <v>12</v>
      </c>
      <c r="E79" s="34">
        <f>SUM(E75:E78)</f>
        <v>12</v>
      </c>
      <c r="F79" s="22">
        <f>SUM(F75:F78)</f>
        <v>1</v>
      </c>
      <c r="G79" s="29">
        <f t="shared" si="66"/>
        <v>13</v>
      </c>
      <c r="H79" s="37"/>
      <c r="I79" s="20" t="s">
        <v>4</v>
      </c>
      <c r="J79" s="21">
        <f t="shared" ref="J79:K79" si="77">SUM(J75:J78)</f>
        <v>3</v>
      </c>
      <c r="K79" s="22">
        <f t="shared" si="77"/>
        <v>0</v>
      </c>
      <c r="L79" s="29">
        <f t="shared" si="68"/>
        <v>3</v>
      </c>
      <c r="M79" s="34">
        <f>SUM(M75:M78)</f>
        <v>1</v>
      </c>
      <c r="N79" s="22">
        <f>SUM(N75:N78)</f>
        <v>0</v>
      </c>
      <c r="O79" s="29">
        <f t="shared" si="69"/>
        <v>1</v>
      </c>
      <c r="P79" s="37"/>
      <c r="Q79" s="20" t="s">
        <v>4</v>
      </c>
      <c r="R79" s="21">
        <f t="shared" ref="R79:S79" si="78">SUM(R75:R78)</f>
        <v>8</v>
      </c>
      <c r="S79" s="22">
        <f t="shared" si="78"/>
        <v>0</v>
      </c>
      <c r="T79" s="29">
        <f t="shared" si="71"/>
        <v>8</v>
      </c>
      <c r="U79" s="34">
        <f>SUM(U75:U78)</f>
        <v>14</v>
      </c>
      <c r="V79" s="22">
        <f>SUM(V75:V78)</f>
        <v>0</v>
      </c>
      <c r="W79" s="29">
        <f t="shared" si="72"/>
        <v>14</v>
      </c>
      <c r="X79" s="37"/>
      <c r="Y79" s="20" t="s">
        <v>4</v>
      </c>
      <c r="Z79" s="21">
        <f t="shared" ref="Z79:AA79" si="79">SUM(Z75:Z78)</f>
        <v>17</v>
      </c>
      <c r="AA79" s="22">
        <f t="shared" si="79"/>
        <v>0</v>
      </c>
      <c r="AB79" s="29">
        <f t="shared" si="74"/>
        <v>17</v>
      </c>
      <c r="AC79" s="34">
        <f>SUM(AC75:AC78)</f>
        <v>7</v>
      </c>
      <c r="AD79" s="22">
        <f>SUM(AD75:AD78)</f>
        <v>0</v>
      </c>
      <c r="AE79" s="29">
        <f t="shared" si="75"/>
        <v>7</v>
      </c>
      <c r="AF79" s="37"/>
    </row>
    <row r="80" spans="1:32" ht="13.5" customHeight="1" x14ac:dyDescent="0.3">
      <c r="A80" s="9">
        <f>A78+"00:15"</f>
        <v>0.874999999999999</v>
      </c>
      <c r="B80" s="2">
        <v>0</v>
      </c>
      <c r="C80" s="3">
        <v>0</v>
      </c>
      <c r="D80" s="8">
        <f t="shared" si="65"/>
        <v>0</v>
      </c>
      <c r="E80" s="31">
        <v>0</v>
      </c>
      <c r="F80" s="3">
        <v>0</v>
      </c>
      <c r="G80" s="8">
        <f t="shared" si="66"/>
        <v>0</v>
      </c>
      <c r="H80" s="37"/>
      <c r="I80" s="9">
        <f>I78+"00:15"</f>
        <v>0.874999999999999</v>
      </c>
      <c r="J80" s="2">
        <v>0</v>
      </c>
      <c r="K80" s="3">
        <v>0</v>
      </c>
      <c r="L80" s="8">
        <f t="shared" si="68"/>
        <v>0</v>
      </c>
      <c r="M80" s="31">
        <v>0</v>
      </c>
      <c r="N80" s="3">
        <v>0</v>
      </c>
      <c r="O80" s="8">
        <f t="shared" si="69"/>
        <v>0</v>
      </c>
      <c r="P80" s="37"/>
      <c r="Q80" s="9">
        <f>Q78+"00:15"</f>
        <v>0.874999999999999</v>
      </c>
      <c r="R80" s="2">
        <v>1</v>
      </c>
      <c r="S80" s="3">
        <v>0</v>
      </c>
      <c r="T80" s="8">
        <f t="shared" si="71"/>
        <v>1</v>
      </c>
      <c r="U80" s="31">
        <v>5</v>
      </c>
      <c r="V80" s="3">
        <v>0</v>
      </c>
      <c r="W80" s="8">
        <f t="shared" si="72"/>
        <v>5</v>
      </c>
      <c r="X80" s="37"/>
      <c r="Y80" s="9">
        <f>Y78+"00:15"</f>
        <v>0.874999999999999</v>
      </c>
      <c r="Z80" s="2">
        <v>5</v>
      </c>
      <c r="AA80" s="3">
        <v>0</v>
      </c>
      <c r="AB80" s="8">
        <f t="shared" si="74"/>
        <v>5</v>
      </c>
      <c r="AC80" s="31">
        <v>0</v>
      </c>
      <c r="AD80" s="3">
        <v>0</v>
      </c>
      <c r="AE80" s="8">
        <f t="shared" si="75"/>
        <v>0</v>
      </c>
      <c r="AF80" s="37"/>
    </row>
    <row r="81" spans="1:32" ht="13.5" customHeight="1" x14ac:dyDescent="0.3">
      <c r="A81" s="10">
        <f t="shared" si="60"/>
        <v>0.88541666666666563</v>
      </c>
      <c r="B81" s="4">
        <v>2</v>
      </c>
      <c r="C81" s="5">
        <v>0</v>
      </c>
      <c r="D81" s="11">
        <f t="shared" si="65"/>
        <v>2</v>
      </c>
      <c r="E81" s="32">
        <v>0</v>
      </c>
      <c r="F81" s="5">
        <v>0</v>
      </c>
      <c r="G81" s="11">
        <f t="shared" si="66"/>
        <v>0</v>
      </c>
      <c r="H81" s="37"/>
      <c r="I81" s="10">
        <f t="shared" si="61"/>
        <v>0.88541666666666563</v>
      </c>
      <c r="J81" s="4">
        <v>0</v>
      </c>
      <c r="K81" s="5">
        <v>0</v>
      </c>
      <c r="L81" s="11">
        <f t="shared" si="68"/>
        <v>0</v>
      </c>
      <c r="M81" s="32">
        <v>2</v>
      </c>
      <c r="N81" s="5">
        <v>0</v>
      </c>
      <c r="O81" s="11">
        <f t="shared" si="69"/>
        <v>2</v>
      </c>
      <c r="P81" s="37"/>
      <c r="Q81" s="10">
        <f t="shared" si="62"/>
        <v>0.88541666666666563</v>
      </c>
      <c r="R81" s="4">
        <v>0</v>
      </c>
      <c r="S81" s="5">
        <v>0</v>
      </c>
      <c r="T81" s="11">
        <f t="shared" si="71"/>
        <v>0</v>
      </c>
      <c r="U81" s="32">
        <v>6</v>
      </c>
      <c r="V81" s="5">
        <v>0</v>
      </c>
      <c r="W81" s="11">
        <f t="shared" si="72"/>
        <v>6</v>
      </c>
      <c r="X81" s="37"/>
      <c r="Y81" s="10">
        <f t="shared" si="63"/>
        <v>0.88541666666666563</v>
      </c>
      <c r="Z81" s="4">
        <v>0</v>
      </c>
      <c r="AA81" s="5">
        <v>0</v>
      </c>
      <c r="AB81" s="11">
        <f t="shared" si="74"/>
        <v>0</v>
      </c>
      <c r="AC81" s="32">
        <v>0</v>
      </c>
      <c r="AD81" s="5">
        <v>0</v>
      </c>
      <c r="AE81" s="11">
        <f t="shared" si="75"/>
        <v>0</v>
      </c>
      <c r="AF81" s="37"/>
    </row>
    <row r="82" spans="1:32" ht="13.5" customHeight="1" x14ac:dyDescent="0.3">
      <c r="A82" s="10">
        <f t="shared" si="60"/>
        <v>0.89583333333333226</v>
      </c>
      <c r="B82" s="4">
        <v>1</v>
      </c>
      <c r="C82" s="5">
        <v>0</v>
      </c>
      <c r="D82" s="11">
        <f t="shared" si="65"/>
        <v>1</v>
      </c>
      <c r="E82" s="32">
        <v>3</v>
      </c>
      <c r="F82" s="5">
        <v>1</v>
      </c>
      <c r="G82" s="11">
        <f t="shared" si="66"/>
        <v>4</v>
      </c>
      <c r="H82" s="37"/>
      <c r="I82" s="10">
        <f t="shared" si="61"/>
        <v>0.89583333333333226</v>
      </c>
      <c r="J82" s="4">
        <v>2</v>
      </c>
      <c r="K82" s="5">
        <v>0</v>
      </c>
      <c r="L82" s="11">
        <f t="shared" si="68"/>
        <v>2</v>
      </c>
      <c r="M82" s="32">
        <v>0</v>
      </c>
      <c r="N82" s="5">
        <v>0</v>
      </c>
      <c r="O82" s="11">
        <f t="shared" si="69"/>
        <v>0</v>
      </c>
      <c r="P82" s="37"/>
      <c r="Q82" s="10">
        <f t="shared" si="62"/>
        <v>0.89583333333333226</v>
      </c>
      <c r="R82" s="4">
        <v>2</v>
      </c>
      <c r="S82" s="5">
        <v>0</v>
      </c>
      <c r="T82" s="11">
        <f t="shared" si="71"/>
        <v>2</v>
      </c>
      <c r="U82" s="32">
        <v>3</v>
      </c>
      <c r="V82" s="5">
        <v>0</v>
      </c>
      <c r="W82" s="11">
        <f t="shared" si="72"/>
        <v>3</v>
      </c>
      <c r="X82" s="37"/>
      <c r="Y82" s="10">
        <f t="shared" si="63"/>
        <v>0.89583333333333226</v>
      </c>
      <c r="Z82" s="4">
        <v>2</v>
      </c>
      <c r="AA82" s="5">
        <v>0</v>
      </c>
      <c r="AB82" s="11">
        <f t="shared" si="74"/>
        <v>2</v>
      </c>
      <c r="AC82" s="32">
        <v>2</v>
      </c>
      <c r="AD82" s="5">
        <v>0</v>
      </c>
      <c r="AE82" s="11">
        <f t="shared" si="75"/>
        <v>2</v>
      </c>
      <c r="AF82" s="37"/>
    </row>
    <row r="83" spans="1:32" ht="13.5" customHeight="1" x14ac:dyDescent="0.3">
      <c r="A83" s="14">
        <f t="shared" si="60"/>
        <v>0.90624999999999889</v>
      </c>
      <c r="B83" s="15">
        <v>2</v>
      </c>
      <c r="C83" s="16">
        <v>0</v>
      </c>
      <c r="D83" s="17">
        <f t="shared" si="65"/>
        <v>2</v>
      </c>
      <c r="E83" s="33">
        <v>1</v>
      </c>
      <c r="F83" s="16">
        <v>0</v>
      </c>
      <c r="G83" s="17">
        <f t="shared" si="66"/>
        <v>1</v>
      </c>
      <c r="H83" s="37"/>
      <c r="I83" s="14">
        <f t="shared" si="61"/>
        <v>0.90624999999999889</v>
      </c>
      <c r="J83" s="15">
        <v>0</v>
      </c>
      <c r="K83" s="16">
        <v>0</v>
      </c>
      <c r="L83" s="17">
        <f t="shared" si="68"/>
        <v>0</v>
      </c>
      <c r="M83" s="33">
        <v>0</v>
      </c>
      <c r="N83" s="16">
        <v>0</v>
      </c>
      <c r="O83" s="17">
        <f t="shared" si="69"/>
        <v>0</v>
      </c>
      <c r="P83" s="37"/>
      <c r="Q83" s="14">
        <f t="shared" si="62"/>
        <v>0.90624999999999889</v>
      </c>
      <c r="R83" s="15">
        <v>2</v>
      </c>
      <c r="S83" s="16">
        <v>0</v>
      </c>
      <c r="T83" s="17">
        <f t="shared" si="71"/>
        <v>2</v>
      </c>
      <c r="U83" s="33">
        <v>1</v>
      </c>
      <c r="V83" s="16">
        <v>0</v>
      </c>
      <c r="W83" s="17">
        <f t="shared" si="72"/>
        <v>1</v>
      </c>
      <c r="X83" s="37"/>
      <c r="Y83" s="14">
        <f t="shared" si="63"/>
        <v>0.90624999999999889</v>
      </c>
      <c r="Z83" s="15">
        <v>4</v>
      </c>
      <c r="AA83" s="16">
        <v>0</v>
      </c>
      <c r="AB83" s="17">
        <f t="shared" si="74"/>
        <v>4</v>
      </c>
      <c r="AC83" s="33">
        <v>2</v>
      </c>
      <c r="AD83" s="16">
        <v>0</v>
      </c>
      <c r="AE83" s="17">
        <f t="shared" si="75"/>
        <v>2</v>
      </c>
      <c r="AF83" s="37"/>
    </row>
    <row r="84" spans="1:32" ht="13.5" customHeight="1" x14ac:dyDescent="0.3">
      <c r="A84" s="20" t="s">
        <v>4</v>
      </c>
      <c r="B84" s="21">
        <f t="shared" ref="B84:C84" si="80">SUM(B80:B83)</f>
        <v>5</v>
      </c>
      <c r="C84" s="22">
        <f t="shared" si="80"/>
        <v>0</v>
      </c>
      <c r="D84" s="29">
        <f t="shared" si="65"/>
        <v>5</v>
      </c>
      <c r="E84" s="34">
        <f>SUM(E80:E83)</f>
        <v>4</v>
      </c>
      <c r="F84" s="22">
        <f>SUM(F80:F83)</f>
        <v>1</v>
      </c>
      <c r="G84" s="29">
        <f t="shared" si="66"/>
        <v>5</v>
      </c>
      <c r="H84" s="37"/>
      <c r="I84" s="20" t="s">
        <v>4</v>
      </c>
      <c r="J84" s="21">
        <f t="shared" ref="J84:K84" si="81">SUM(J80:J83)</f>
        <v>2</v>
      </c>
      <c r="K84" s="22">
        <f t="shared" si="81"/>
        <v>0</v>
      </c>
      <c r="L84" s="29">
        <f t="shared" si="68"/>
        <v>2</v>
      </c>
      <c r="M84" s="34">
        <f>SUM(M80:M83)</f>
        <v>2</v>
      </c>
      <c r="N84" s="22">
        <f>SUM(N80:N83)</f>
        <v>0</v>
      </c>
      <c r="O84" s="29">
        <f t="shared" si="69"/>
        <v>2</v>
      </c>
      <c r="P84" s="37"/>
      <c r="Q84" s="20" t="s">
        <v>4</v>
      </c>
      <c r="R84" s="21">
        <f t="shared" ref="R84:S84" si="82">SUM(R80:R83)</f>
        <v>5</v>
      </c>
      <c r="S84" s="22">
        <f t="shared" si="82"/>
        <v>0</v>
      </c>
      <c r="T84" s="29">
        <f t="shared" si="71"/>
        <v>5</v>
      </c>
      <c r="U84" s="34">
        <f>SUM(U80:U83)</f>
        <v>15</v>
      </c>
      <c r="V84" s="22">
        <f>SUM(V80:V83)</f>
        <v>0</v>
      </c>
      <c r="W84" s="29">
        <f t="shared" si="72"/>
        <v>15</v>
      </c>
      <c r="X84" s="37"/>
      <c r="Y84" s="20" t="s">
        <v>4</v>
      </c>
      <c r="Z84" s="21">
        <f t="shared" ref="Z84:AA84" si="83">SUM(Z80:Z83)</f>
        <v>11</v>
      </c>
      <c r="AA84" s="22">
        <f t="shared" si="83"/>
        <v>0</v>
      </c>
      <c r="AB84" s="29">
        <f t="shared" si="74"/>
        <v>11</v>
      </c>
      <c r="AC84" s="34">
        <f>SUM(AC80:AC83)</f>
        <v>4</v>
      </c>
      <c r="AD84" s="22">
        <f>SUM(AD80:AD83)</f>
        <v>0</v>
      </c>
      <c r="AE84" s="29">
        <f t="shared" si="75"/>
        <v>4</v>
      </c>
      <c r="AF84" s="37"/>
    </row>
    <row r="85" spans="1:32" ht="13.5" customHeight="1" x14ac:dyDescent="0.3">
      <c r="A85" s="9">
        <f>A83+"00:15"</f>
        <v>0.91666666666666552</v>
      </c>
      <c r="B85" s="2">
        <v>0</v>
      </c>
      <c r="C85" s="3">
        <v>0</v>
      </c>
      <c r="D85" s="8">
        <f t="shared" si="65"/>
        <v>0</v>
      </c>
      <c r="E85" s="31">
        <v>1</v>
      </c>
      <c r="F85" s="3">
        <v>0</v>
      </c>
      <c r="G85" s="8">
        <f t="shared" si="66"/>
        <v>1</v>
      </c>
      <c r="H85" s="37"/>
      <c r="I85" s="9">
        <f>I83+"00:15"</f>
        <v>0.91666666666666552</v>
      </c>
      <c r="J85" s="2">
        <v>0</v>
      </c>
      <c r="K85" s="3">
        <v>0</v>
      </c>
      <c r="L85" s="8">
        <f t="shared" si="68"/>
        <v>0</v>
      </c>
      <c r="M85" s="31">
        <v>0</v>
      </c>
      <c r="N85" s="3">
        <v>0</v>
      </c>
      <c r="O85" s="8">
        <f t="shared" si="69"/>
        <v>0</v>
      </c>
      <c r="P85" s="37"/>
      <c r="Q85" s="9">
        <f>Q83+"00:15"</f>
        <v>0.91666666666666552</v>
      </c>
      <c r="R85" s="2">
        <v>0</v>
      </c>
      <c r="S85" s="3">
        <v>0</v>
      </c>
      <c r="T85" s="8">
        <f t="shared" si="71"/>
        <v>0</v>
      </c>
      <c r="U85" s="31">
        <v>2</v>
      </c>
      <c r="V85" s="3">
        <v>0</v>
      </c>
      <c r="W85" s="8">
        <f t="shared" si="72"/>
        <v>2</v>
      </c>
      <c r="X85" s="37"/>
      <c r="Y85" s="9">
        <f>Y83+"00:15"</f>
        <v>0.91666666666666552</v>
      </c>
      <c r="Z85" s="2">
        <v>1</v>
      </c>
      <c r="AA85" s="3">
        <v>0</v>
      </c>
      <c r="AB85" s="8">
        <f t="shared" si="74"/>
        <v>1</v>
      </c>
      <c r="AC85" s="31">
        <v>3</v>
      </c>
      <c r="AD85" s="3">
        <v>0</v>
      </c>
      <c r="AE85" s="8">
        <f t="shared" si="75"/>
        <v>3</v>
      </c>
      <c r="AF85" s="37"/>
    </row>
    <row r="86" spans="1:32" ht="13.5" customHeight="1" x14ac:dyDescent="0.3">
      <c r="A86" s="10">
        <f t="shared" si="60"/>
        <v>0.92708333333333215</v>
      </c>
      <c r="B86" s="4">
        <v>2</v>
      </c>
      <c r="C86" s="5">
        <v>0</v>
      </c>
      <c r="D86" s="11">
        <f t="shared" si="65"/>
        <v>2</v>
      </c>
      <c r="E86" s="32">
        <v>1</v>
      </c>
      <c r="F86" s="5">
        <v>0</v>
      </c>
      <c r="G86" s="11">
        <f t="shared" si="66"/>
        <v>1</v>
      </c>
      <c r="H86" s="37"/>
      <c r="I86" s="10">
        <f t="shared" si="61"/>
        <v>0.92708333333333215</v>
      </c>
      <c r="J86" s="4">
        <v>0</v>
      </c>
      <c r="K86" s="5">
        <v>0</v>
      </c>
      <c r="L86" s="11">
        <f t="shared" si="68"/>
        <v>0</v>
      </c>
      <c r="M86" s="32">
        <v>0</v>
      </c>
      <c r="N86" s="5">
        <v>0</v>
      </c>
      <c r="O86" s="11">
        <f t="shared" si="69"/>
        <v>0</v>
      </c>
      <c r="P86" s="37"/>
      <c r="Q86" s="10">
        <f t="shared" si="62"/>
        <v>0.92708333333333215</v>
      </c>
      <c r="R86" s="4">
        <v>1</v>
      </c>
      <c r="S86" s="5">
        <v>0</v>
      </c>
      <c r="T86" s="11">
        <f t="shared" si="71"/>
        <v>1</v>
      </c>
      <c r="U86" s="32">
        <v>2</v>
      </c>
      <c r="V86" s="5">
        <v>0</v>
      </c>
      <c r="W86" s="11">
        <f t="shared" si="72"/>
        <v>2</v>
      </c>
      <c r="X86" s="37"/>
      <c r="Y86" s="10">
        <f t="shared" si="63"/>
        <v>0.92708333333333215</v>
      </c>
      <c r="Z86" s="4">
        <v>1</v>
      </c>
      <c r="AA86" s="5">
        <v>0</v>
      </c>
      <c r="AB86" s="11">
        <f t="shared" si="74"/>
        <v>1</v>
      </c>
      <c r="AC86" s="32">
        <v>0</v>
      </c>
      <c r="AD86" s="5">
        <v>0</v>
      </c>
      <c r="AE86" s="11">
        <f t="shared" si="75"/>
        <v>0</v>
      </c>
      <c r="AF86" s="37"/>
    </row>
    <row r="87" spans="1:32" ht="13.5" customHeight="1" x14ac:dyDescent="0.3">
      <c r="A87" s="10">
        <f t="shared" si="60"/>
        <v>0.93749999999999878</v>
      </c>
      <c r="B87" s="4">
        <v>2</v>
      </c>
      <c r="C87" s="5">
        <v>0</v>
      </c>
      <c r="D87" s="11">
        <f t="shared" si="65"/>
        <v>2</v>
      </c>
      <c r="E87" s="32">
        <v>1</v>
      </c>
      <c r="F87" s="5">
        <v>1</v>
      </c>
      <c r="G87" s="11">
        <f t="shared" si="66"/>
        <v>2</v>
      </c>
      <c r="H87" s="37"/>
      <c r="I87" s="10">
        <f t="shared" si="61"/>
        <v>0.93749999999999878</v>
      </c>
      <c r="J87" s="4">
        <v>0</v>
      </c>
      <c r="K87" s="5">
        <v>0</v>
      </c>
      <c r="L87" s="11">
        <f t="shared" si="68"/>
        <v>0</v>
      </c>
      <c r="M87" s="32">
        <v>3</v>
      </c>
      <c r="N87" s="5">
        <v>0</v>
      </c>
      <c r="O87" s="11">
        <f t="shared" si="69"/>
        <v>3</v>
      </c>
      <c r="P87" s="37"/>
      <c r="Q87" s="10">
        <f t="shared" si="62"/>
        <v>0.93749999999999878</v>
      </c>
      <c r="R87" s="4">
        <v>2</v>
      </c>
      <c r="S87" s="5">
        <v>0</v>
      </c>
      <c r="T87" s="11">
        <f t="shared" si="71"/>
        <v>2</v>
      </c>
      <c r="U87" s="32">
        <v>6</v>
      </c>
      <c r="V87" s="5">
        <v>0</v>
      </c>
      <c r="W87" s="11">
        <f t="shared" si="72"/>
        <v>6</v>
      </c>
      <c r="X87" s="37"/>
      <c r="Y87" s="10">
        <f t="shared" si="63"/>
        <v>0.93749999999999878</v>
      </c>
      <c r="Z87" s="4">
        <v>0</v>
      </c>
      <c r="AA87" s="5">
        <v>0</v>
      </c>
      <c r="AB87" s="11">
        <f t="shared" si="74"/>
        <v>0</v>
      </c>
      <c r="AC87" s="32">
        <v>0</v>
      </c>
      <c r="AD87" s="5">
        <v>0</v>
      </c>
      <c r="AE87" s="11">
        <f t="shared" si="75"/>
        <v>0</v>
      </c>
      <c r="AF87" s="37"/>
    </row>
    <row r="88" spans="1:32" ht="13.5" customHeight="1" x14ac:dyDescent="0.3">
      <c r="A88" s="14">
        <f t="shared" si="60"/>
        <v>0.94791666666666541</v>
      </c>
      <c r="B88" s="15">
        <v>0</v>
      </c>
      <c r="C88" s="16">
        <v>2</v>
      </c>
      <c r="D88" s="17">
        <f t="shared" si="65"/>
        <v>2</v>
      </c>
      <c r="E88" s="33">
        <v>0</v>
      </c>
      <c r="F88" s="16">
        <v>0</v>
      </c>
      <c r="G88" s="17">
        <f t="shared" si="66"/>
        <v>0</v>
      </c>
      <c r="H88" s="37"/>
      <c r="I88" s="14">
        <f t="shared" si="61"/>
        <v>0.94791666666666541</v>
      </c>
      <c r="J88" s="15">
        <v>0</v>
      </c>
      <c r="K88" s="16">
        <v>0</v>
      </c>
      <c r="L88" s="17">
        <f t="shared" si="68"/>
        <v>0</v>
      </c>
      <c r="M88" s="33">
        <v>0</v>
      </c>
      <c r="N88" s="16">
        <v>0</v>
      </c>
      <c r="O88" s="17">
        <f t="shared" si="69"/>
        <v>0</v>
      </c>
      <c r="P88" s="37"/>
      <c r="Q88" s="14">
        <f t="shared" si="62"/>
        <v>0.94791666666666541</v>
      </c>
      <c r="R88" s="15">
        <v>0</v>
      </c>
      <c r="S88" s="16">
        <v>0</v>
      </c>
      <c r="T88" s="17">
        <f t="shared" si="71"/>
        <v>0</v>
      </c>
      <c r="U88" s="33">
        <v>0</v>
      </c>
      <c r="V88" s="16">
        <v>0</v>
      </c>
      <c r="W88" s="17">
        <f t="shared" si="72"/>
        <v>0</v>
      </c>
      <c r="X88" s="37"/>
      <c r="Y88" s="14">
        <f t="shared" si="63"/>
        <v>0.94791666666666541</v>
      </c>
      <c r="Z88" s="15">
        <v>3</v>
      </c>
      <c r="AA88" s="16">
        <v>0</v>
      </c>
      <c r="AB88" s="17">
        <f t="shared" si="74"/>
        <v>3</v>
      </c>
      <c r="AC88" s="33">
        <v>0</v>
      </c>
      <c r="AD88" s="16">
        <v>2</v>
      </c>
      <c r="AE88" s="17">
        <f t="shared" si="75"/>
        <v>2</v>
      </c>
      <c r="AF88" s="37"/>
    </row>
    <row r="89" spans="1:32" ht="13.5" customHeight="1" x14ac:dyDescent="0.3">
      <c r="A89" s="20" t="s">
        <v>4</v>
      </c>
      <c r="B89" s="21">
        <f t="shared" ref="B89:C89" si="84">SUM(B85:B88)</f>
        <v>4</v>
      </c>
      <c r="C89" s="22">
        <f t="shared" si="84"/>
        <v>2</v>
      </c>
      <c r="D89" s="29">
        <f t="shared" si="65"/>
        <v>6</v>
      </c>
      <c r="E89" s="34">
        <f>SUM(E85:E88)</f>
        <v>3</v>
      </c>
      <c r="F89" s="22">
        <f>SUM(F85:F88)</f>
        <v>1</v>
      </c>
      <c r="G89" s="29">
        <f t="shared" si="66"/>
        <v>4</v>
      </c>
      <c r="H89" s="37"/>
      <c r="I89" s="20" t="s">
        <v>4</v>
      </c>
      <c r="J89" s="21">
        <f t="shared" ref="J89:K89" si="85">SUM(J85:J88)</f>
        <v>0</v>
      </c>
      <c r="K89" s="22">
        <f t="shared" si="85"/>
        <v>0</v>
      </c>
      <c r="L89" s="29">
        <f t="shared" si="68"/>
        <v>0</v>
      </c>
      <c r="M89" s="34">
        <f>SUM(M85:M88)</f>
        <v>3</v>
      </c>
      <c r="N89" s="22">
        <f>SUM(N85:N88)</f>
        <v>0</v>
      </c>
      <c r="O89" s="29">
        <f t="shared" si="69"/>
        <v>3</v>
      </c>
      <c r="P89" s="37"/>
      <c r="Q89" s="20" t="s">
        <v>4</v>
      </c>
      <c r="R89" s="21">
        <f t="shared" ref="R89:S89" si="86">SUM(R85:R88)</f>
        <v>3</v>
      </c>
      <c r="S89" s="22">
        <f t="shared" si="86"/>
        <v>0</v>
      </c>
      <c r="T89" s="29">
        <f t="shared" si="71"/>
        <v>3</v>
      </c>
      <c r="U89" s="34">
        <f>SUM(U85:U88)</f>
        <v>10</v>
      </c>
      <c r="V89" s="22">
        <f>SUM(V85:V88)</f>
        <v>0</v>
      </c>
      <c r="W89" s="29">
        <f t="shared" si="72"/>
        <v>10</v>
      </c>
      <c r="X89" s="37"/>
      <c r="Y89" s="20" t="s">
        <v>4</v>
      </c>
      <c r="Z89" s="21">
        <f t="shared" ref="Z89:AA89" si="87">SUM(Z85:Z88)</f>
        <v>5</v>
      </c>
      <c r="AA89" s="22">
        <f t="shared" si="87"/>
        <v>0</v>
      </c>
      <c r="AB89" s="29">
        <f t="shared" si="74"/>
        <v>5</v>
      </c>
      <c r="AC89" s="34">
        <f>SUM(AC85:AC88)</f>
        <v>3</v>
      </c>
      <c r="AD89" s="22">
        <f>SUM(AD85:AD88)</f>
        <v>2</v>
      </c>
      <c r="AE89" s="29">
        <f t="shared" si="75"/>
        <v>5</v>
      </c>
      <c r="AF89" s="37"/>
    </row>
    <row r="90" spans="1:32" ht="13.5" customHeight="1" x14ac:dyDescent="0.3">
      <c r="A90" s="9">
        <f>A88+"00:15"</f>
        <v>0.95833333333333204</v>
      </c>
      <c r="B90" s="2">
        <v>3</v>
      </c>
      <c r="C90" s="3">
        <v>0</v>
      </c>
      <c r="D90" s="8">
        <f t="shared" si="65"/>
        <v>3</v>
      </c>
      <c r="E90" s="31">
        <v>2</v>
      </c>
      <c r="F90" s="3">
        <v>0</v>
      </c>
      <c r="G90" s="8">
        <f t="shared" si="66"/>
        <v>2</v>
      </c>
      <c r="H90" s="37"/>
      <c r="I90" s="9">
        <f>I88+"00:15"</f>
        <v>0.95833333333333204</v>
      </c>
      <c r="J90" s="2">
        <v>0</v>
      </c>
      <c r="K90" s="3">
        <v>0</v>
      </c>
      <c r="L90" s="8">
        <f t="shared" si="68"/>
        <v>0</v>
      </c>
      <c r="M90" s="31">
        <v>2</v>
      </c>
      <c r="N90" s="3">
        <v>0</v>
      </c>
      <c r="O90" s="8">
        <f t="shared" si="69"/>
        <v>2</v>
      </c>
      <c r="P90" s="37"/>
      <c r="Q90" s="9">
        <f>Q88+"00:15"</f>
        <v>0.95833333333333204</v>
      </c>
      <c r="R90" s="2">
        <v>0</v>
      </c>
      <c r="S90" s="3">
        <v>0</v>
      </c>
      <c r="T90" s="8">
        <f t="shared" si="71"/>
        <v>0</v>
      </c>
      <c r="U90" s="31">
        <v>2</v>
      </c>
      <c r="V90" s="3">
        <v>0</v>
      </c>
      <c r="W90" s="8">
        <f t="shared" si="72"/>
        <v>2</v>
      </c>
      <c r="X90" s="37"/>
      <c r="Y90" s="9">
        <f>Y88+"00:15"</f>
        <v>0.95833333333333204</v>
      </c>
      <c r="Z90" s="2">
        <v>3</v>
      </c>
      <c r="AA90" s="3">
        <v>0</v>
      </c>
      <c r="AB90" s="8">
        <f t="shared" si="74"/>
        <v>3</v>
      </c>
      <c r="AC90" s="31">
        <v>1</v>
      </c>
      <c r="AD90" s="3">
        <v>0</v>
      </c>
      <c r="AE90" s="8">
        <f t="shared" si="75"/>
        <v>1</v>
      </c>
      <c r="AF90" s="37"/>
    </row>
    <row r="91" spans="1:32" ht="13.5" customHeight="1" x14ac:dyDescent="0.3">
      <c r="A91" s="10">
        <f t="shared" si="60"/>
        <v>0.96874999999999867</v>
      </c>
      <c r="B91" s="4">
        <v>0</v>
      </c>
      <c r="C91" s="5">
        <v>0</v>
      </c>
      <c r="D91" s="11">
        <f t="shared" si="65"/>
        <v>0</v>
      </c>
      <c r="E91" s="32">
        <v>0</v>
      </c>
      <c r="F91" s="5">
        <v>0</v>
      </c>
      <c r="G91" s="11">
        <f t="shared" si="66"/>
        <v>0</v>
      </c>
      <c r="H91" s="37"/>
      <c r="I91" s="10">
        <f t="shared" si="61"/>
        <v>0.96874999999999867</v>
      </c>
      <c r="J91" s="4">
        <v>0</v>
      </c>
      <c r="K91" s="5">
        <v>0</v>
      </c>
      <c r="L91" s="11">
        <f t="shared" si="68"/>
        <v>0</v>
      </c>
      <c r="M91" s="32">
        <v>0</v>
      </c>
      <c r="N91" s="5">
        <v>0</v>
      </c>
      <c r="O91" s="11">
        <f t="shared" si="69"/>
        <v>0</v>
      </c>
      <c r="P91" s="37"/>
      <c r="Q91" s="10">
        <f t="shared" si="62"/>
        <v>0.96874999999999867</v>
      </c>
      <c r="R91" s="4">
        <v>0</v>
      </c>
      <c r="S91" s="5">
        <v>0</v>
      </c>
      <c r="T91" s="11">
        <f t="shared" si="71"/>
        <v>0</v>
      </c>
      <c r="U91" s="32">
        <v>2</v>
      </c>
      <c r="V91" s="5">
        <v>0</v>
      </c>
      <c r="W91" s="11">
        <f t="shared" si="72"/>
        <v>2</v>
      </c>
      <c r="X91" s="37"/>
      <c r="Y91" s="10">
        <f t="shared" si="63"/>
        <v>0.96874999999999867</v>
      </c>
      <c r="Z91" s="4">
        <v>1</v>
      </c>
      <c r="AA91" s="5">
        <v>0</v>
      </c>
      <c r="AB91" s="11">
        <f t="shared" si="74"/>
        <v>1</v>
      </c>
      <c r="AC91" s="32">
        <v>0</v>
      </c>
      <c r="AD91" s="5">
        <v>0</v>
      </c>
      <c r="AE91" s="11">
        <f t="shared" si="75"/>
        <v>0</v>
      </c>
      <c r="AF91" s="37"/>
    </row>
    <row r="92" spans="1:32" ht="13.5" customHeight="1" x14ac:dyDescent="0.3">
      <c r="A92" s="10">
        <f t="shared" si="60"/>
        <v>0.9791666666666653</v>
      </c>
      <c r="B92" s="4">
        <v>0</v>
      </c>
      <c r="C92" s="5">
        <v>0</v>
      </c>
      <c r="D92" s="11">
        <f t="shared" si="65"/>
        <v>0</v>
      </c>
      <c r="E92" s="32">
        <v>0</v>
      </c>
      <c r="F92" s="5">
        <v>0</v>
      </c>
      <c r="G92" s="11">
        <f t="shared" si="66"/>
        <v>0</v>
      </c>
      <c r="H92" s="37"/>
      <c r="I92" s="10">
        <f t="shared" si="61"/>
        <v>0.9791666666666653</v>
      </c>
      <c r="J92" s="4">
        <v>0</v>
      </c>
      <c r="K92" s="5">
        <v>0</v>
      </c>
      <c r="L92" s="11">
        <f t="shared" si="68"/>
        <v>0</v>
      </c>
      <c r="M92" s="32">
        <v>1</v>
      </c>
      <c r="N92" s="5">
        <v>0</v>
      </c>
      <c r="O92" s="11">
        <f t="shared" si="69"/>
        <v>1</v>
      </c>
      <c r="P92" s="37"/>
      <c r="Q92" s="10">
        <f t="shared" si="62"/>
        <v>0.9791666666666653</v>
      </c>
      <c r="R92" s="4">
        <v>0</v>
      </c>
      <c r="S92" s="5">
        <v>0</v>
      </c>
      <c r="T92" s="11">
        <f t="shared" si="71"/>
        <v>0</v>
      </c>
      <c r="U92" s="32">
        <v>0</v>
      </c>
      <c r="V92" s="5">
        <v>0</v>
      </c>
      <c r="W92" s="11">
        <f t="shared" si="72"/>
        <v>0</v>
      </c>
      <c r="X92" s="37"/>
      <c r="Y92" s="10">
        <f t="shared" si="63"/>
        <v>0.9791666666666653</v>
      </c>
      <c r="Z92" s="4">
        <v>0</v>
      </c>
      <c r="AA92" s="5">
        <v>0</v>
      </c>
      <c r="AB92" s="11">
        <f t="shared" si="74"/>
        <v>0</v>
      </c>
      <c r="AC92" s="32">
        <v>0</v>
      </c>
      <c r="AD92" s="5">
        <v>0</v>
      </c>
      <c r="AE92" s="11">
        <f t="shared" si="75"/>
        <v>0</v>
      </c>
      <c r="AF92" s="37"/>
    </row>
    <row r="93" spans="1:32" ht="13.5" customHeight="1" x14ac:dyDescent="0.3">
      <c r="A93" s="14">
        <f t="shared" si="60"/>
        <v>0.98958333333333193</v>
      </c>
      <c r="B93" s="15">
        <v>1</v>
      </c>
      <c r="C93" s="16">
        <v>0</v>
      </c>
      <c r="D93" s="17">
        <f t="shared" si="65"/>
        <v>1</v>
      </c>
      <c r="E93" s="33">
        <v>0</v>
      </c>
      <c r="F93" s="16">
        <v>0</v>
      </c>
      <c r="G93" s="17">
        <f t="shared" si="66"/>
        <v>0</v>
      </c>
      <c r="H93" s="37"/>
      <c r="I93" s="14">
        <f t="shared" si="61"/>
        <v>0.98958333333333193</v>
      </c>
      <c r="J93" s="15">
        <v>0</v>
      </c>
      <c r="K93" s="16">
        <v>0</v>
      </c>
      <c r="L93" s="17">
        <f t="shared" si="68"/>
        <v>0</v>
      </c>
      <c r="M93" s="33">
        <v>0</v>
      </c>
      <c r="N93" s="16">
        <v>0</v>
      </c>
      <c r="O93" s="17">
        <f t="shared" si="69"/>
        <v>0</v>
      </c>
      <c r="P93" s="37"/>
      <c r="Q93" s="14">
        <f t="shared" si="62"/>
        <v>0.98958333333333193</v>
      </c>
      <c r="R93" s="15">
        <v>0</v>
      </c>
      <c r="S93" s="16">
        <v>0</v>
      </c>
      <c r="T93" s="17">
        <f t="shared" si="71"/>
        <v>0</v>
      </c>
      <c r="U93" s="33">
        <v>0</v>
      </c>
      <c r="V93" s="16">
        <v>0</v>
      </c>
      <c r="W93" s="17">
        <f t="shared" si="72"/>
        <v>0</v>
      </c>
      <c r="X93" s="37"/>
      <c r="Y93" s="14">
        <f t="shared" si="63"/>
        <v>0.98958333333333193</v>
      </c>
      <c r="Z93" s="15">
        <v>0</v>
      </c>
      <c r="AA93" s="16">
        <v>0</v>
      </c>
      <c r="AB93" s="17">
        <f t="shared" si="74"/>
        <v>0</v>
      </c>
      <c r="AC93" s="33">
        <v>1</v>
      </c>
      <c r="AD93" s="16">
        <v>0</v>
      </c>
      <c r="AE93" s="17">
        <f t="shared" si="75"/>
        <v>1</v>
      </c>
      <c r="AF93" s="37"/>
    </row>
    <row r="94" spans="1:32" ht="13.5" customHeight="1" x14ac:dyDescent="0.3">
      <c r="A94" s="20" t="s">
        <v>4</v>
      </c>
      <c r="B94" s="21">
        <f t="shared" ref="B94:C94" si="88">SUM(B90:B93)</f>
        <v>4</v>
      </c>
      <c r="C94" s="22">
        <f t="shared" si="88"/>
        <v>0</v>
      </c>
      <c r="D94" s="29">
        <f t="shared" si="65"/>
        <v>4</v>
      </c>
      <c r="E94" s="34">
        <f>SUM(E90:E93)</f>
        <v>2</v>
      </c>
      <c r="F94" s="22">
        <f>SUM(F90:F93)</f>
        <v>0</v>
      </c>
      <c r="G94" s="29">
        <f t="shared" si="66"/>
        <v>2</v>
      </c>
      <c r="H94" s="37"/>
      <c r="I94" s="20" t="s">
        <v>4</v>
      </c>
      <c r="J94" s="21">
        <f t="shared" ref="J94:K94" si="89">SUM(J90:J93)</f>
        <v>0</v>
      </c>
      <c r="K94" s="22">
        <f t="shared" si="89"/>
        <v>0</v>
      </c>
      <c r="L94" s="29">
        <f t="shared" si="68"/>
        <v>0</v>
      </c>
      <c r="M94" s="34">
        <f>SUM(M90:M93)</f>
        <v>3</v>
      </c>
      <c r="N94" s="22">
        <f>SUM(N90:N93)</f>
        <v>0</v>
      </c>
      <c r="O94" s="29">
        <f t="shared" si="69"/>
        <v>3</v>
      </c>
      <c r="P94" s="37"/>
      <c r="Q94" s="20" t="s">
        <v>4</v>
      </c>
      <c r="R94" s="21">
        <f t="shared" ref="R94:S94" si="90">SUM(R90:R93)</f>
        <v>0</v>
      </c>
      <c r="S94" s="22">
        <f t="shared" si="90"/>
        <v>0</v>
      </c>
      <c r="T94" s="29">
        <f t="shared" si="71"/>
        <v>0</v>
      </c>
      <c r="U94" s="34">
        <f>SUM(U90:U93)</f>
        <v>4</v>
      </c>
      <c r="V94" s="22">
        <f>SUM(V90:V93)</f>
        <v>0</v>
      </c>
      <c r="W94" s="29">
        <f t="shared" si="72"/>
        <v>4</v>
      </c>
      <c r="X94" s="37"/>
      <c r="Y94" s="20" t="s">
        <v>4</v>
      </c>
      <c r="Z94" s="21">
        <f t="shared" ref="Z94:AA94" si="91">SUM(Z90:Z93)</f>
        <v>4</v>
      </c>
      <c r="AA94" s="22">
        <f t="shared" si="91"/>
        <v>0</v>
      </c>
      <c r="AB94" s="29">
        <f t="shared" si="74"/>
        <v>4</v>
      </c>
      <c r="AC94" s="34">
        <f>SUM(AC90:AC93)</f>
        <v>2</v>
      </c>
      <c r="AD94" s="22">
        <f>SUM(AD90:AD93)</f>
        <v>0</v>
      </c>
      <c r="AE94" s="29">
        <f t="shared" si="75"/>
        <v>2</v>
      </c>
      <c r="AF94" s="37"/>
    </row>
    <row r="95" spans="1:32" ht="13.5" customHeight="1" x14ac:dyDescent="0.3">
      <c r="A95" s="9">
        <f>A93+"00:15"</f>
        <v>0.99999999999999856</v>
      </c>
      <c r="B95" s="2">
        <v>0</v>
      </c>
      <c r="C95" s="3">
        <v>0</v>
      </c>
      <c r="D95" s="8">
        <f t="shared" si="65"/>
        <v>0</v>
      </c>
      <c r="E95" s="31">
        <v>0</v>
      </c>
      <c r="F95" s="3">
        <v>0</v>
      </c>
      <c r="G95" s="8">
        <f t="shared" si="66"/>
        <v>0</v>
      </c>
      <c r="H95" s="37"/>
      <c r="I95" s="9">
        <f>I93+"00:15"</f>
        <v>0.99999999999999856</v>
      </c>
      <c r="J95" s="2">
        <v>0</v>
      </c>
      <c r="K95" s="3">
        <v>0</v>
      </c>
      <c r="L95" s="8">
        <f t="shared" si="68"/>
        <v>0</v>
      </c>
      <c r="M95" s="31">
        <v>0</v>
      </c>
      <c r="N95" s="3">
        <v>0</v>
      </c>
      <c r="O95" s="8">
        <f t="shared" si="69"/>
        <v>0</v>
      </c>
      <c r="P95" s="37"/>
      <c r="Q95" s="9">
        <f>Q93+"00:15"</f>
        <v>0.99999999999999856</v>
      </c>
      <c r="R95" s="2">
        <v>0</v>
      </c>
      <c r="S95" s="3">
        <v>0</v>
      </c>
      <c r="T95" s="8">
        <f t="shared" si="71"/>
        <v>0</v>
      </c>
      <c r="U95" s="31">
        <v>1</v>
      </c>
      <c r="V95" s="3">
        <v>0</v>
      </c>
      <c r="W95" s="8">
        <f t="shared" si="72"/>
        <v>1</v>
      </c>
      <c r="X95" s="37"/>
      <c r="Y95" s="9">
        <f>Y93+"00:15"</f>
        <v>0.99999999999999856</v>
      </c>
      <c r="Z95" s="2">
        <v>0</v>
      </c>
      <c r="AA95" s="3">
        <v>0</v>
      </c>
      <c r="AB95" s="8">
        <f t="shared" si="74"/>
        <v>0</v>
      </c>
      <c r="AC95" s="31">
        <v>0</v>
      </c>
      <c r="AD95" s="3">
        <v>0</v>
      </c>
      <c r="AE95" s="8">
        <f t="shared" si="75"/>
        <v>0</v>
      </c>
      <c r="AF95" s="37"/>
    </row>
    <row r="96" spans="1:32" ht="13.5" customHeight="1" x14ac:dyDescent="0.3">
      <c r="A96" s="10">
        <f t="shared" si="60"/>
        <v>1.0104166666666652</v>
      </c>
      <c r="B96" s="4">
        <v>2</v>
      </c>
      <c r="C96" s="5">
        <v>0</v>
      </c>
      <c r="D96" s="11">
        <f t="shared" si="65"/>
        <v>2</v>
      </c>
      <c r="E96" s="32">
        <v>0</v>
      </c>
      <c r="F96" s="5">
        <v>0</v>
      </c>
      <c r="G96" s="11">
        <f t="shared" si="66"/>
        <v>0</v>
      </c>
      <c r="H96" s="37"/>
      <c r="I96" s="10">
        <f t="shared" si="61"/>
        <v>1.0104166666666652</v>
      </c>
      <c r="J96" s="4">
        <v>0</v>
      </c>
      <c r="K96" s="5">
        <v>0</v>
      </c>
      <c r="L96" s="11">
        <f t="shared" si="68"/>
        <v>0</v>
      </c>
      <c r="M96" s="32">
        <v>0</v>
      </c>
      <c r="N96" s="5">
        <v>0</v>
      </c>
      <c r="O96" s="11">
        <f t="shared" si="69"/>
        <v>0</v>
      </c>
      <c r="P96" s="37"/>
      <c r="Q96" s="10">
        <f t="shared" si="62"/>
        <v>1.0104166666666652</v>
      </c>
      <c r="R96" s="4">
        <v>0</v>
      </c>
      <c r="S96" s="5">
        <v>0</v>
      </c>
      <c r="T96" s="11">
        <f t="shared" si="71"/>
        <v>0</v>
      </c>
      <c r="U96" s="32">
        <v>1</v>
      </c>
      <c r="V96" s="5">
        <v>0</v>
      </c>
      <c r="W96" s="11">
        <f t="shared" si="72"/>
        <v>1</v>
      </c>
      <c r="X96" s="37"/>
      <c r="Y96" s="10">
        <f t="shared" si="63"/>
        <v>1.0104166666666652</v>
      </c>
      <c r="Z96" s="4">
        <v>3</v>
      </c>
      <c r="AA96" s="5">
        <v>1</v>
      </c>
      <c r="AB96" s="11">
        <f t="shared" si="74"/>
        <v>4</v>
      </c>
      <c r="AC96" s="32">
        <v>0</v>
      </c>
      <c r="AD96" s="5">
        <v>0</v>
      </c>
      <c r="AE96" s="11">
        <f t="shared" si="75"/>
        <v>0</v>
      </c>
      <c r="AF96" s="37"/>
    </row>
    <row r="97" spans="1:32" ht="13.5" customHeight="1" x14ac:dyDescent="0.3">
      <c r="A97" s="10">
        <f t="shared" si="60"/>
        <v>1.0208333333333319</v>
      </c>
      <c r="B97" s="4">
        <v>1</v>
      </c>
      <c r="C97" s="5">
        <v>0</v>
      </c>
      <c r="D97" s="11">
        <f t="shared" si="65"/>
        <v>1</v>
      </c>
      <c r="E97" s="32">
        <v>0</v>
      </c>
      <c r="F97" s="5">
        <v>0</v>
      </c>
      <c r="G97" s="11">
        <f t="shared" si="66"/>
        <v>0</v>
      </c>
      <c r="H97" s="37"/>
      <c r="I97" s="10">
        <f t="shared" si="61"/>
        <v>1.0208333333333319</v>
      </c>
      <c r="J97" s="4">
        <v>0</v>
      </c>
      <c r="K97" s="5">
        <v>0</v>
      </c>
      <c r="L97" s="11">
        <f t="shared" si="68"/>
        <v>0</v>
      </c>
      <c r="M97" s="32">
        <v>0</v>
      </c>
      <c r="N97" s="5">
        <v>0</v>
      </c>
      <c r="O97" s="11">
        <f t="shared" si="69"/>
        <v>0</v>
      </c>
      <c r="P97" s="37"/>
      <c r="Q97" s="10">
        <f t="shared" si="62"/>
        <v>1.0208333333333319</v>
      </c>
      <c r="R97" s="4">
        <v>0</v>
      </c>
      <c r="S97" s="5">
        <v>0</v>
      </c>
      <c r="T97" s="11">
        <f t="shared" si="71"/>
        <v>0</v>
      </c>
      <c r="U97" s="32">
        <v>0</v>
      </c>
      <c r="V97" s="5">
        <v>0</v>
      </c>
      <c r="W97" s="11">
        <f t="shared" si="72"/>
        <v>0</v>
      </c>
      <c r="X97" s="37"/>
      <c r="Y97" s="10">
        <f t="shared" si="63"/>
        <v>1.0208333333333319</v>
      </c>
      <c r="Z97" s="4">
        <v>0</v>
      </c>
      <c r="AA97" s="5">
        <v>0</v>
      </c>
      <c r="AB97" s="11">
        <f t="shared" si="74"/>
        <v>0</v>
      </c>
      <c r="AC97" s="32">
        <v>0</v>
      </c>
      <c r="AD97" s="5">
        <v>0</v>
      </c>
      <c r="AE97" s="11">
        <f t="shared" si="75"/>
        <v>0</v>
      </c>
      <c r="AF97" s="37"/>
    </row>
    <row r="98" spans="1:32" ht="13.5" customHeight="1" x14ac:dyDescent="0.3">
      <c r="A98" s="14">
        <f t="shared" si="60"/>
        <v>1.0312499999999987</v>
      </c>
      <c r="B98" s="15">
        <v>0</v>
      </c>
      <c r="C98" s="16">
        <v>0</v>
      </c>
      <c r="D98" s="17">
        <f t="shared" si="65"/>
        <v>0</v>
      </c>
      <c r="E98" s="33">
        <v>0</v>
      </c>
      <c r="F98" s="16">
        <v>0</v>
      </c>
      <c r="G98" s="17">
        <f t="shared" si="66"/>
        <v>0</v>
      </c>
      <c r="H98" s="37"/>
      <c r="I98" s="14">
        <f t="shared" si="61"/>
        <v>1.0312499999999987</v>
      </c>
      <c r="J98" s="15">
        <v>0</v>
      </c>
      <c r="K98" s="16">
        <v>0</v>
      </c>
      <c r="L98" s="17">
        <f t="shared" si="68"/>
        <v>0</v>
      </c>
      <c r="M98" s="33">
        <v>0</v>
      </c>
      <c r="N98" s="16">
        <v>0</v>
      </c>
      <c r="O98" s="17">
        <f t="shared" si="69"/>
        <v>0</v>
      </c>
      <c r="P98" s="37"/>
      <c r="Q98" s="14">
        <f t="shared" si="62"/>
        <v>1.0312499999999987</v>
      </c>
      <c r="R98" s="15">
        <v>0</v>
      </c>
      <c r="S98" s="16">
        <v>0</v>
      </c>
      <c r="T98" s="17">
        <f t="shared" si="71"/>
        <v>0</v>
      </c>
      <c r="U98" s="33">
        <v>0</v>
      </c>
      <c r="V98" s="16">
        <v>0</v>
      </c>
      <c r="W98" s="17">
        <f t="shared" si="72"/>
        <v>0</v>
      </c>
      <c r="X98" s="37"/>
      <c r="Y98" s="14">
        <f t="shared" si="63"/>
        <v>1.0312499999999987</v>
      </c>
      <c r="Z98" s="15">
        <v>0</v>
      </c>
      <c r="AA98" s="16">
        <v>0</v>
      </c>
      <c r="AB98" s="17">
        <f t="shared" si="74"/>
        <v>0</v>
      </c>
      <c r="AC98" s="33">
        <v>0</v>
      </c>
      <c r="AD98" s="16">
        <v>0</v>
      </c>
      <c r="AE98" s="17">
        <f t="shared" si="75"/>
        <v>0</v>
      </c>
      <c r="AF98" s="37"/>
    </row>
    <row r="99" spans="1:32" ht="13.5" customHeight="1" x14ac:dyDescent="0.3">
      <c r="A99" s="20" t="s">
        <v>4</v>
      </c>
      <c r="B99" s="21">
        <f t="shared" ref="B99:C99" si="92">SUM(B95:B98)</f>
        <v>3</v>
      </c>
      <c r="C99" s="22">
        <f t="shared" si="92"/>
        <v>0</v>
      </c>
      <c r="D99" s="29">
        <f t="shared" si="65"/>
        <v>3</v>
      </c>
      <c r="E99" s="34">
        <f>SUM(E95:E98)</f>
        <v>0</v>
      </c>
      <c r="F99" s="22">
        <f>SUM(F95:F98)</f>
        <v>0</v>
      </c>
      <c r="G99" s="29">
        <f t="shared" si="66"/>
        <v>0</v>
      </c>
      <c r="H99" s="37"/>
      <c r="I99" s="20" t="s">
        <v>4</v>
      </c>
      <c r="J99" s="21">
        <f t="shared" ref="J99:K99" si="93">SUM(J95:J98)</f>
        <v>0</v>
      </c>
      <c r="K99" s="22">
        <f t="shared" si="93"/>
        <v>0</v>
      </c>
      <c r="L99" s="29">
        <f t="shared" si="68"/>
        <v>0</v>
      </c>
      <c r="M99" s="34">
        <f>SUM(M95:M98)</f>
        <v>0</v>
      </c>
      <c r="N99" s="22">
        <f>SUM(N95:N98)</f>
        <v>0</v>
      </c>
      <c r="O99" s="29">
        <f t="shared" si="69"/>
        <v>0</v>
      </c>
      <c r="P99" s="37"/>
      <c r="Q99" s="20" t="s">
        <v>4</v>
      </c>
      <c r="R99" s="21">
        <f t="shared" ref="R99:S99" si="94">SUM(R95:R98)</f>
        <v>0</v>
      </c>
      <c r="S99" s="22">
        <f t="shared" si="94"/>
        <v>0</v>
      </c>
      <c r="T99" s="29">
        <f t="shared" si="71"/>
        <v>0</v>
      </c>
      <c r="U99" s="34">
        <f>SUM(U95:U98)</f>
        <v>2</v>
      </c>
      <c r="V99" s="22">
        <f>SUM(V95:V98)</f>
        <v>0</v>
      </c>
      <c r="W99" s="29">
        <f t="shared" si="72"/>
        <v>2</v>
      </c>
      <c r="X99" s="37"/>
      <c r="Y99" s="20" t="s">
        <v>4</v>
      </c>
      <c r="Z99" s="21">
        <f t="shared" ref="Z99:AA99" si="95">SUM(Z95:Z98)</f>
        <v>3</v>
      </c>
      <c r="AA99" s="22">
        <f t="shared" si="95"/>
        <v>1</v>
      </c>
      <c r="AB99" s="29">
        <f t="shared" si="74"/>
        <v>4</v>
      </c>
      <c r="AC99" s="34">
        <f>SUM(AC95:AC98)</f>
        <v>0</v>
      </c>
      <c r="AD99" s="22">
        <f>SUM(AD95:AD98)</f>
        <v>0</v>
      </c>
      <c r="AE99" s="29">
        <f t="shared" si="75"/>
        <v>0</v>
      </c>
      <c r="AF99" s="37"/>
    </row>
    <row r="100" spans="1:32" ht="13.5" customHeight="1" x14ac:dyDescent="0.3">
      <c r="A100" s="9">
        <f>A98+"00:15"</f>
        <v>1.0416666666666654</v>
      </c>
      <c r="B100" s="2">
        <v>0</v>
      </c>
      <c r="C100" s="3">
        <v>0</v>
      </c>
      <c r="D100" s="8">
        <f t="shared" si="65"/>
        <v>0</v>
      </c>
      <c r="E100" s="31">
        <v>0</v>
      </c>
      <c r="F100" s="3">
        <v>0</v>
      </c>
      <c r="G100" s="8">
        <f t="shared" si="66"/>
        <v>0</v>
      </c>
      <c r="H100" s="37"/>
      <c r="I100" s="9">
        <f>I98+"00:15"</f>
        <v>1.0416666666666654</v>
      </c>
      <c r="J100" s="2">
        <v>0</v>
      </c>
      <c r="K100" s="3">
        <v>0</v>
      </c>
      <c r="L100" s="8">
        <f t="shared" si="68"/>
        <v>0</v>
      </c>
      <c r="M100" s="31">
        <v>0</v>
      </c>
      <c r="N100" s="3">
        <v>0</v>
      </c>
      <c r="O100" s="8">
        <f t="shared" si="69"/>
        <v>0</v>
      </c>
      <c r="P100" s="37"/>
      <c r="Q100" s="9">
        <f>Q98+"00:15"</f>
        <v>1.0416666666666654</v>
      </c>
      <c r="R100" s="2">
        <v>0</v>
      </c>
      <c r="S100" s="3">
        <v>0</v>
      </c>
      <c r="T100" s="8">
        <f t="shared" si="71"/>
        <v>0</v>
      </c>
      <c r="U100" s="31">
        <v>0</v>
      </c>
      <c r="V100" s="3">
        <v>0</v>
      </c>
      <c r="W100" s="8">
        <f t="shared" si="72"/>
        <v>0</v>
      </c>
      <c r="X100" s="37"/>
      <c r="Y100" s="9">
        <f>Y98+"00:15"</f>
        <v>1.0416666666666654</v>
      </c>
      <c r="Z100" s="2">
        <v>1</v>
      </c>
      <c r="AA100" s="3">
        <v>0</v>
      </c>
      <c r="AB100" s="8">
        <f t="shared" si="74"/>
        <v>1</v>
      </c>
      <c r="AC100" s="31">
        <v>0</v>
      </c>
      <c r="AD100" s="3">
        <v>0</v>
      </c>
      <c r="AE100" s="8">
        <f t="shared" si="75"/>
        <v>0</v>
      </c>
      <c r="AF100" s="37"/>
    </row>
    <row r="101" spans="1:32" ht="13.5" customHeight="1" x14ac:dyDescent="0.3">
      <c r="A101" s="10">
        <f t="shared" si="60"/>
        <v>1.0520833333333321</v>
      </c>
      <c r="B101" s="4">
        <v>0</v>
      </c>
      <c r="C101" s="5">
        <v>0</v>
      </c>
      <c r="D101" s="11">
        <f t="shared" si="65"/>
        <v>0</v>
      </c>
      <c r="E101" s="32">
        <v>0</v>
      </c>
      <c r="F101" s="5">
        <v>0</v>
      </c>
      <c r="G101" s="11">
        <f t="shared" si="66"/>
        <v>0</v>
      </c>
      <c r="H101" s="37"/>
      <c r="I101" s="10">
        <f t="shared" si="61"/>
        <v>1.0520833333333321</v>
      </c>
      <c r="J101" s="4">
        <v>0</v>
      </c>
      <c r="K101" s="5">
        <v>0</v>
      </c>
      <c r="L101" s="11">
        <f t="shared" si="68"/>
        <v>0</v>
      </c>
      <c r="M101" s="32">
        <v>0</v>
      </c>
      <c r="N101" s="5">
        <v>0</v>
      </c>
      <c r="O101" s="11">
        <f t="shared" si="69"/>
        <v>0</v>
      </c>
      <c r="P101" s="37"/>
      <c r="Q101" s="10">
        <f t="shared" si="62"/>
        <v>1.0520833333333321</v>
      </c>
      <c r="R101" s="4">
        <v>0</v>
      </c>
      <c r="S101" s="5">
        <v>0</v>
      </c>
      <c r="T101" s="11">
        <f t="shared" si="71"/>
        <v>0</v>
      </c>
      <c r="U101" s="32">
        <v>0</v>
      </c>
      <c r="V101" s="5">
        <v>0</v>
      </c>
      <c r="W101" s="11">
        <f t="shared" si="72"/>
        <v>0</v>
      </c>
      <c r="X101" s="37"/>
      <c r="Y101" s="10">
        <f t="shared" si="63"/>
        <v>1.0520833333333321</v>
      </c>
      <c r="Z101" s="4">
        <v>0</v>
      </c>
      <c r="AA101" s="5">
        <v>0</v>
      </c>
      <c r="AB101" s="11">
        <f t="shared" si="74"/>
        <v>0</v>
      </c>
      <c r="AC101" s="32">
        <v>0</v>
      </c>
      <c r="AD101" s="5">
        <v>0</v>
      </c>
      <c r="AE101" s="11">
        <f t="shared" si="75"/>
        <v>0</v>
      </c>
      <c r="AF101" s="37"/>
    </row>
    <row r="102" spans="1:32" ht="13.5" customHeight="1" x14ac:dyDescent="0.3">
      <c r="A102" s="10">
        <f t="shared" si="60"/>
        <v>1.0624999999999989</v>
      </c>
      <c r="B102" s="4">
        <v>0</v>
      </c>
      <c r="C102" s="5">
        <v>0</v>
      </c>
      <c r="D102" s="11">
        <f t="shared" si="65"/>
        <v>0</v>
      </c>
      <c r="E102" s="32">
        <v>0</v>
      </c>
      <c r="F102" s="5">
        <v>0</v>
      </c>
      <c r="G102" s="11">
        <f t="shared" si="66"/>
        <v>0</v>
      </c>
      <c r="H102" s="37"/>
      <c r="I102" s="10">
        <f t="shared" si="61"/>
        <v>1.0624999999999989</v>
      </c>
      <c r="J102" s="4">
        <v>0</v>
      </c>
      <c r="K102" s="5">
        <v>0</v>
      </c>
      <c r="L102" s="11">
        <f t="shared" si="68"/>
        <v>0</v>
      </c>
      <c r="M102" s="32">
        <v>0</v>
      </c>
      <c r="N102" s="5">
        <v>0</v>
      </c>
      <c r="O102" s="11">
        <f t="shared" si="69"/>
        <v>0</v>
      </c>
      <c r="P102" s="37"/>
      <c r="Q102" s="10">
        <f t="shared" si="62"/>
        <v>1.0624999999999989</v>
      </c>
      <c r="R102" s="4">
        <v>0</v>
      </c>
      <c r="S102" s="5">
        <v>0</v>
      </c>
      <c r="T102" s="11">
        <f t="shared" si="71"/>
        <v>0</v>
      </c>
      <c r="U102" s="32">
        <v>0</v>
      </c>
      <c r="V102" s="5">
        <v>0</v>
      </c>
      <c r="W102" s="11">
        <f t="shared" si="72"/>
        <v>0</v>
      </c>
      <c r="X102" s="37"/>
      <c r="Y102" s="10">
        <f t="shared" si="63"/>
        <v>1.0624999999999989</v>
      </c>
      <c r="Z102" s="4">
        <v>0</v>
      </c>
      <c r="AA102" s="5">
        <v>0</v>
      </c>
      <c r="AB102" s="11">
        <f t="shared" si="74"/>
        <v>0</v>
      </c>
      <c r="AC102" s="32">
        <v>0</v>
      </c>
      <c r="AD102" s="5">
        <v>0</v>
      </c>
      <c r="AE102" s="11">
        <f t="shared" si="75"/>
        <v>0</v>
      </c>
      <c r="AF102" s="37"/>
    </row>
    <row r="103" spans="1:32" ht="13.5" customHeight="1" x14ac:dyDescent="0.3">
      <c r="A103" s="14">
        <f t="shared" si="60"/>
        <v>1.0729166666666656</v>
      </c>
      <c r="B103" s="15">
        <v>0</v>
      </c>
      <c r="C103" s="16">
        <v>0</v>
      </c>
      <c r="D103" s="17">
        <f t="shared" si="65"/>
        <v>0</v>
      </c>
      <c r="E103" s="33">
        <v>0</v>
      </c>
      <c r="F103" s="16">
        <v>0</v>
      </c>
      <c r="G103" s="17">
        <f t="shared" si="66"/>
        <v>0</v>
      </c>
      <c r="H103" s="37"/>
      <c r="I103" s="14">
        <f t="shared" si="61"/>
        <v>1.0729166666666656</v>
      </c>
      <c r="J103" s="15">
        <v>0</v>
      </c>
      <c r="K103" s="16">
        <v>0</v>
      </c>
      <c r="L103" s="17">
        <f t="shared" si="68"/>
        <v>0</v>
      </c>
      <c r="M103" s="33">
        <v>0</v>
      </c>
      <c r="N103" s="16">
        <v>0</v>
      </c>
      <c r="O103" s="17">
        <f t="shared" si="69"/>
        <v>0</v>
      </c>
      <c r="P103" s="37"/>
      <c r="Q103" s="14">
        <f t="shared" si="62"/>
        <v>1.0729166666666656</v>
      </c>
      <c r="R103" s="15">
        <v>0</v>
      </c>
      <c r="S103" s="16">
        <v>0</v>
      </c>
      <c r="T103" s="17">
        <f t="shared" si="71"/>
        <v>0</v>
      </c>
      <c r="U103" s="33">
        <v>0</v>
      </c>
      <c r="V103" s="16">
        <v>0</v>
      </c>
      <c r="W103" s="17">
        <f t="shared" si="72"/>
        <v>0</v>
      </c>
      <c r="X103" s="37"/>
      <c r="Y103" s="14">
        <f t="shared" si="63"/>
        <v>1.0729166666666656</v>
      </c>
      <c r="Z103" s="15">
        <v>0</v>
      </c>
      <c r="AA103" s="16">
        <v>0</v>
      </c>
      <c r="AB103" s="17">
        <f t="shared" si="74"/>
        <v>0</v>
      </c>
      <c r="AC103" s="33">
        <v>0</v>
      </c>
      <c r="AD103" s="16">
        <v>0</v>
      </c>
      <c r="AE103" s="17">
        <f t="shared" si="75"/>
        <v>0</v>
      </c>
      <c r="AF103" s="37"/>
    </row>
    <row r="104" spans="1:32" ht="13.5" customHeight="1" x14ac:dyDescent="0.3">
      <c r="A104" s="20" t="s">
        <v>4</v>
      </c>
      <c r="B104" s="21">
        <f t="shared" ref="B104:C104" si="96">SUM(B100:B103)</f>
        <v>0</v>
      </c>
      <c r="C104" s="22">
        <f t="shared" si="96"/>
        <v>0</v>
      </c>
      <c r="D104" s="29">
        <f t="shared" si="65"/>
        <v>0</v>
      </c>
      <c r="E104" s="34">
        <f>SUM(E100:E103)</f>
        <v>0</v>
      </c>
      <c r="F104" s="22">
        <f>SUM(F100:F103)</f>
        <v>0</v>
      </c>
      <c r="G104" s="29">
        <f t="shared" si="66"/>
        <v>0</v>
      </c>
      <c r="H104" s="37"/>
      <c r="I104" s="20" t="s">
        <v>4</v>
      </c>
      <c r="J104" s="21">
        <f t="shared" ref="J104:K104" si="97">SUM(J100:J103)</f>
        <v>0</v>
      </c>
      <c r="K104" s="22">
        <f t="shared" si="97"/>
        <v>0</v>
      </c>
      <c r="L104" s="29">
        <f t="shared" si="68"/>
        <v>0</v>
      </c>
      <c r="M104" s="34">
        <f>SUM(M100:M103)</f>
        <v>0</v>
      </c>
      <c r="N104" s="22">
        <f>SUM(N100:N103)</f>
        <v>0</v>
      </c>
      <c r="O104" s="29">
        <f t="shared" si="69"/>
        <v>0</v>
      </c>
      <c r="P104" s="37"/>
      <c r="Q104" s="20" t="s">
        <v>4</v>
      </c>
      <c r="R104" s="21">
        <f t="shared" ref="R104:S104" si="98">SUM(R100:R103)</f>
        <v>0</v>
      </c>
      <c r="S104" s="22">
        <f t="shared" si="98"/>
        <v>0</v>
      </c>
      <c r="T104" s="29">
        <f t="shared" si="71"/>
        <v>0</v>
      </c>
      <c r="U104" s="34">
        <f>SUM(U100:U103)</f>
        <v>0</v>
      </c>
      <c r="V104" s="22">
        <f>SUM(V100:V103)</f>
        <v>0</v>
      </c>
      <c r="W104" s="29">
        <f t="shared" si="72"/>
        <v>0</v>
      </c>
      <c r="X104" s="37"/>
      <c r="Y104" s="20" t="s">
        <v>4</v>
      </c>
      <c r="Z104" s="21">
        <f t="shared" ref="Z104:AA104" si="99">SUM(Z100:Z103)</f>
        <v>1</v>
      </c>
      <c r="AA104" s="22">
        <f t="shared" si="99"/>
        <v>0</v>
      </c>
      <c r="AB104" s="29">
        <f t="shared" si="74"/>
        <v>1</v>
      </c>
      <c r="AC104" s="34">
        <f>SUM(AC100:AC103)</f>
        <v>0</v>
      </c>
      <c r="AD104" s="22">
        <f>SUM(AD100:AD103)</f>
        <v>0</v>
      </c>
      <c r="AE104" s="29">
        <f t="shared" si="75"/>
        <v>0</v>
      </c>
      <c r="AF104" s="37"/>
    </row>
    <row r="105" spans="1:32" ht="13.5" customHeight="1" x14ac:dyDescent="0.3">
      <c r="A105" s="9">
        <f>A103+"00:15"</f>
        <v>1.0833333333333324</v>
      </c>
      <c r="B105" s="2">
        <v>0</v>
      </c>
      <c r="C105" s="3">
        <v>0</v>
      </c>
      <c r="D105" s="8">
        <f t="shared" si="65"/>
        <v>0</v>
      </c>
      <c r="E105" s="31">
        <v>0</v>
      </c>
      <c r="F105" s="3">
        <v>0</v>
      </c>
      <c r="G105" s="8">
        <f t="shared" si="66"/>
        <v>0</v>
      </c>
      <c r="H105" s="37"/>
      <c r="I105" s="9">
        <f>I103+"00:15"</f>
        <v>1.0833333333333324</v>
      </c>
      <c r="J105" s="2">
        <v>0</v>
      </c>
      <c r="K105" s="3">
        <v>0</v>
      </c>
      <c r="L105" s="8">
        <f t="shared" si="68"/>
        <v>0</v>
      </c>
      <c r="M105" s="31">
        <v>0</v>
      </c>
      <c r="N105" s="3">
        <v>0</v>
      </c>
      <c r="O105" s="8">
        <f t="shared" si="69"/>
        <v>0</v>
      </c>
      <c r="P105" s="37"/>
      <c r="Q105" s="9">
        <f>Q103+"00:15"</f>
        <v>1.0833333333333324</v>
      </c>
      <c r="R105" s="2">
        <v>0</v>
      </c>
      <c r="S105" s="3">
        <v>0</v>
      </c>
      <c r="T105" s="8">
        <f t="shared" si="71"/>
        <v>0</v>
      </c>
      <c r="U105" s="31">
        <v>0</v>
      </c>
      <c r="V105" s="3">
        <v>0</v>
      </c>
      <c r="W105" s="8">
        <f t="shared" si="72"/>
        <v>0</v>
      </c>
      <c r="X105" s="37"/>
      <c r="Y105" s="9">
        <f>Y103+"00:15"</f>
        <v>1.0833333333333324</v>
      </c>
      <c r="Z105" s="2">
        <v>0</v>
      </c>
      <c r="AA105" s="3">
        <v>0</v>
      </c>
      <c r="AB105" s="8">
        <f t="shared" si="74"/>
        <v>0</v>
      </c>
      <c r="AC105" s="31">
        <v>0</v>
      </c>
      <c r="AD105" s="3">
        <v>0</v>
      </c>
      <c r="AE105" s="8">
        <f t="shared" si="75"/>
        <v>0</v>
      </c>
      <c r="AF105" s="37"/>
    </row>
    <row r="106" spans="1:32" ht="13.5" customHeight="1" x14ac:dyDescent="0.3">
      <c r="A106" s="10">
        <f t="shared" si="60"/>
        <v>1.0937499999999991</v>
      </c>
      <c r="B106" s="4">
        <v>0</v>
      </c>
      <c r="C106" s="5">
        <v>0</v>
      </c>
      <c r="D106" s="11">
        <f t="shared" si="65"/>
        <v>0</v>
      </c>
      <c r="E106" s="32">
        <v>0</v>
      </c>
      <c r="F106" s="5">
        <v>0</v>
      </c>
      <c r="G106" s="11">
        <f t="shared" si="66"/>
        <v>0</v>
      </c>
      <c r="H106" s="37"/>
      <c r="I106" s="10">
        <f t="shared" si="61"/>
        <v>1.0937499999999991</v>
      </c>
      <c r="J106" s="4">
        <v>0</v>
      </c>
      <c r="K106" s="5">
        <v>0</v>
      </c>
      <c r="L106" s="11">
        <f t="shared" si="68"/>
        <v>0</v>
      </c>
      <c r="M106" s="32">
        <v>0</v>
      </c>
      <c r="N106" s="5">
        <v>0</v>
      </c>
      <c r="O106" s="11">
        <f t="shared" si="69"/>
        <v>0</v>
      </c>
      <c r="P106" s="37"/>
      <c r="Q106" s="10">
        <f t="shared" si="62"/>
        <v>1.0937499999999991</v>
      </c>
      <c r="R106" s="4">
        <v>0</v>
      </c>
      <c r="S106" s="5">
        <v>0</v>
      </c>
      <c r="T106" s="11">
        <f t="shared" si="71"/>
        <v>0</v>
      </c>
      <c r="U106" s="32">
        <v>0</v>
      </c>
      <c r="V106" s="5">
        <v>0</v>
      </c>
      <c r="W106" s="11">
        <f t="shared" si="72"/>
        <v>0</v>
      </c>
      <c r="X106" s="37"/>
      <c r="Y106" s="10">
        <f t="shared" si="63"/>
        <v>1.0937499999999991</v>
      </c>
      <c r="Z106" s="4">
        <v>0</v>
      </c>
      <c r="AA106" s="5">
        <v>0</v>
      </c>
      <c r="AB106" s="11">
        <f t="shared" si="74"/>
        <v>0</v>
      </c>
      <c r="AC106" s="32">
        <v>0</v>
      </c>
      <c r="AD106" s="5">
        <v>0</v>
      </c>
      <c r="AE106" s="11">
        <f t="shared" si="75"/>
        <v>0</v>
      </c>
      <c r="AF106" s="37"/>
    </row>
    <row r="107" spans="1:32" ht="13.5" customHeight="1" x14ac:dyDescent="0.3">
      <c r="A107" s="10">
        <f t="shared" si="60"/>
        <v>1.1041666666666659</v>
      </c>
      <c r="B107" s="4">
        <v>0</v>
      </c>
      <c r="C107" s="5">
        <v>0</v>
      </c>
      <c r="D107" s="11">
        <f t="shared" si="65"/>
        <v>0</v>
      </c>
      <c r="E107" s="32">
        <v>0</v>
      </c>
      <c r="F107" s="5">
        <v>0</v>
      </c>
      <c r="G107" s="11">
        <f t="shared" si="66"/>
        <v>0</v>
      </c>
      <c r="H107" s="37"/>
      <c r="I107" s="10">
        <f t="shared" si="61"/>
        <v>1.1041666666666659</v>
      </c>
      <c r="J107" s="4">
        <v>0</v>
      </c>
      <c r="K107" s="5">
        <v>0</v>
      </c>
      <c r="L107" s="11">
        <f t="shared" si="68"/>
        <v>0</v>
      </c>
      <c r="M107" s="32">
        <v>0</v>
      </c>
      <c r="N107" s="5">
        <v>0</v>
      </c>
      <c r="O107" s="11">
        <f t="shared" si="69"/>
        <v>0</v>
      </c>
      <c r="P107" s="37"/>
      <c r="Q107" s="10">
        <f t="shared" si="62"/>
        <v>1.1041666666666659</v>
      </c>
      <c r="R107" s="4">
        <v>0</v>
      </c>
      <c r="S107" s="5">
        <v>0</v>
      </c>
      <c r="T107" s="11">
        <f t="shared" si="71"/>
        <v>0</v>
      </c>
      <c r="U107" s="32">
        <v>0</v>
      </c>
      <c r="V107" s="5">
        <v>0</v>
      </c>
      <c r="W107" s="11">
        <f t="shared" si="72"/>
        <v>0</v>
      </c>
      <c r="X107" s="37"/>
      <c r="Y107" s="10">
        <f t="shared" si="63"/>
        <v>1.1041666666666659</v>
      </c>
      <c r="Z107" s="4">
        <v>0</v>
      </c>
      <c r="AA107" s="5">
        <v>0</v>
      </c>
      <c r="AB107" s="11">
        <f t="shared" si="74"/>
        <v>0</v>
      </c>
      <c r="AC107" s="32">
        <v>0</v>
      </c>
      <c r="AD107" s="5">
        <v>0</v>
      </c>
      <c r="AE107" s="11">
        <f t="shared" si="75"/>
        <v>0</v>
      </c>
      <c r="AF107" s="37"/>
    </row>
    <row r="108" spans="1:32" ht="13.5" customHeight="1" x14ac:dyDescent="0.3">
      <c r="A108" s="14">
        <f t="shared" si="60"/>
        <v>1.1145833333333326</v>
      </c>
      <c r="B108" s="15">
        <v>0</v>
      </c>
      <c r="C108" s="16">
        <v>0</v>
      </c>
      <c r="D108" s="17">
        <f t="shared" si="65"/>
        <v>0</v>
      </c>
      <c r="E108" s="33">
        <v>0</v>
      </c>
      <c r="F108" s="16">
        <v>0</v>
      </c>
      <c r="G108" s="17">
        <f t="shared" si="66"/>
        <v>0</v>
      </c>
      <c r="H108" s="37"/>
      <c r="I108" s="14">
        <f t="shared" si="61"/>
        <v>1.1145833333333326</v>
      </c>
      <c r="J108" s="15">
        <v>0</v>
      </c>
      <c r="K108" s="16">
        <v>0</v>
      </c>
      <c r="L108" s="17">
        <f t="shared" si="68"/>
        <v>0</v>
      </c>
      <c r="M108" s="33">
        <v>0</v>
      </c>
      <c r="N108" s="16">
        <v>0</v>
      </c>
      <c r="O108" s="17">
        <f t="shared" si="69"/>
        <v>0</v>
      </c>
      <c r="P108" s="37"/>
      <c r="Q108" s="14">
        <f t="shared" si="62"/>
        <v>1.1145833333333326</v>
      </c>
      <c r="R108" s="15">
        <v>0</v>
      </c>
      <c r="S108" s="16">
        <v>0</v>
      </c>
      <c r="T108" s="17">
        <f t="shared" si="71"/>
        <v>0</v>
      </c>
      <c r="U108" s="33">
        <v>0</v>
      </c>
      <c r="V108" s="16">
        <v>0</v>
      </c>
      <c r="W108" s="17">
        <f t="shared" si="72"/>
        <v>0</v>
      </c>
      <c r="X108" s="37"/>
      <c r="Y108" s="14">
        <f t="shared" si="63"/>
        <v>1.1145833333333326</v>
      </c>
      <c r="Z108" s="15">
        <v>0</v>
      </c>
      <c r="AA108" s="16">
        <v>0</v>
      </c>
      <c r="AB108" s="17">
        <f t="shared" si="74"/>
        <v>0</v>
      </c>
      <c r="AC108" s="33">
        <v>0</v>
      </c>
      <c r="AD108" s="16">
        <v>0</v>
      </c>
      <c r="AE108" s="17">
        <f t="shared" si="75"/>
        <v>0</v>
      </c>
      <c r="AF108" s="37"/>
    </row>
    <row r="109" spans="1:32" ht="13.5" customHeight="1" x14ac:dyDescent="0.3">
      <c r="A109" s="20" t="s">
        <v>4</v>
      </c>
      <c r="B109" s="21">
        <f t="shared" ref="B109:C109" si="100">SUM(B105:B108)</f>
        <v>0</v>
      </c>
      <c r="C109" s="22">
        <f t="shared" si="100"/>
        <v>0</v>
      </c>
      <c r="D109" s="29">
        <f t="shared" si="65"/>
        <v>0</v>
      </c>
      <c r="E109" s="34">
        <f>SUM(E105:E108)</f>
        <v>0</v>
      </c>
      <c r="F109" s="22">
        <f>SUM(F105:F108)</f>
        <v>0</v>
      </c>
      <c r="G109" s="29">
        <f t="shared" si="66"/>
        <v>0</v>
      </c>
      <c r="H109" s="37"/>
      <c r="I109" s="20" t="s">
        <v>4</v>
      </c>
      <c r="J109" s="21">
        <f t="shared" ref="J109:K109" si="101">SUM(J105:J108)</f>
        <v>0</v>
      </c>
      <c r="K109" s="22">
        <f t="shared" si="101"/>
        <v>0</v>
      </c>
      <c r="L109" s="29">
        <f t="shared" si="68"/>
        <v>0</v>
      </c>
      <c r="M109" s="34">
        <f>SUM(M105:M108)</f>
        <v>0</v>
      </c>
      <c r="N109" s="22">
        <f>SUM(N105:N108)</f>
        <v>0</v>
      </c>
      <c r="O109" s="29">
        <f t="shared" si="69"/>
        <v>0</v>
      </c>
      <c r="P109" s="37"/>
      <c r="Q109" s="20" t="s">
        <v>4</v>
      </c>
      <c r="R109" s="21">
        <f t="shared" ref="R109:S109" si="102">SUM(R105:R108)</f>
        <v>0</v>
      </c>
      <c r="S109" s="22">
        <f t="shared" si="102"/>
        <v>0</v>
      </c>
      <c r="T109" s="29">
        <f t="shared" si="71"/>
        <v>0</v>
      </c>
      <c r="U109" s="34">
        <f>SUM(U105:U108)</f>
        <v>0</v>
      </c>
      <c r="V109" s="22">
        <f>SUM(V105:V108)</f>
        <v>0</v>
      </c>
      <c r="W109" s="29">
        <f t="shared" si="72"/>
        <v>0</v>
      </c>
      <c r="X109" s="37"/>
      <c r="Y109" s="20" t="s">
        <v>4</v>
      </c>
      <c r="Z109" s="21">
        <f t="shared" ref="Z109:AA109" si="103">SUM(Z105:Z108)</f>
        <v>0</v>
      </c>
      <c r="AA109" s="22">
        <f t="shared" si="103"/>
        <v>0</v>
      </c>
      <c r="AB109" s="29">
        <f t="shared" si="74"/>
        <v>0</v>
      </c>
      <c r="AC109" s="34">
        <f>SUM(AC105:AC108)</f>
        <v>0</v>
      </c>
      <c r="AD109" s="22">
        <f>SUM(AD105:AD108)</f>
        <v>0</v>
      </c>
      <c r="AE109" s="29">
        <f t="shared" si="75"/>
        <v>0</v>
      </c>
      <c r="AF109" s="37"/>
    </row>
    <row r="110" spans="1:32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65"/>
        <v>0</v>
      </c>
      <c r="E110" s="31">
        <v>0</v>
      </c>
      <c r="F110" s="3">
        <v>0</v>
      </c>
      <c r="G110" s="8">
        <f t="shared" si="66"/>
        <v>0</v>
      </c>
      <c r="H110" s="37"/>
      <c r="I110" s="9">
        <f>I108+"00:15"</f>
        <v>1.1249999999999993</v>
      </c>
      <c r="J110" s="2">
        <v>0</v>
      </c>
      <c r="K110" s="3">
        <v>0</v>
      </c>
      <c r="L110" s="8">
        <f t="shared" si="68"/>
        <v>0</v>
      </c>
      <c r="M110" s="31">
        <v>0</v>
      </c>
      <c r="N110" s="3">
        <v>0</v>
      </c>
      <c r="O110" s="8">
        <f t="shared" si="69"/>
        <v>0</v>
      </c>
      <c r="P110" s="37"/>
      <c r="Q110" s="9">
        <f>Q108+"00:15"</f>
        <v>1.1249999999999993</v>
      </c>
      <c r="R110" s="2">
        <v>0</v>
      </c>
      <c r="S110" s="3">
        <v>0</v>
      </c>
      <c r="T110" s="8">
        <f t="shared" si="71"/>
        <v>0</v>
      </c>
      <c r="U110" s="31">
        <v>0</v>
      </c>
      <c r="V110" s="3">
        <v>0</v>
      </c>
      <c r="W110" s="8">
        <f t="shared" si="72"/>
        <v>0</v>
      </c>
      <c r="X110" s="37"/>
      <c r="Y110" s="9">
        <f>Y108+"00:15"</f>
        <v>1.1249999999999993</v>
      </c>
      <c r="Z110" s="2">
        <v>0</v>
      </c>
      <c r="AA110" s="3">
        <v>0</v>
      </c>
      <c r="AB110" s="8">
        <f t="shared" si="74"/>
        <v>0</v>
      </c>
      <c r="AC110" s="31">
        <v>0</v>
      </c>
      <c r="AD110" s="3">
        <v>0</v>
      </c>
      <c r="AE110" s="8">
        <f t="shared" si="75"/>
        <v>0</v>
      </c>
      <c r="AF110" s="37"/>
    </row>
    <row r="111" spans="1:32" ht="13.5" customHeight="1" x14ac:dyDescent="0.3">
      <c r="A111" s="10">
        <f t="shared" si="60"/>
        <v>1.1354166666666661</v>
      </c>
      <c r="B111" s="4">
        <v>0</v>
      </c>
      <c r="C111" s="5">
        <v>0</v>
      </c>
      <c r="D111" s="11">
        <f t="shared" si="65"/>
        <v>0</v>
      </c>
      <c r="E111" s="32">
        <v>0</v>
      </c>
      <c r="F111" s="5">
        <v>0</v>
      </c>
      <c r="G111" s="11">
        <f t="shared" si="66"/>
        <v>0</v>
      </c>
      <c r="H111" s="37"/>
      <c r="I111" s="10">
        <f t="shared" si="61"/>
        <v>1.1354166666666661</v>
      </c>
      <c r="J111" s="4">
        <v>0</v>
      </c>
      <c r="K111" s="5">
        <v>0</v>
      </c>
      <c r="L111" s="11">
        <f t="shared" si="68"/>
        <v>0</v>
      </c>
      <c r="M111" s="32">
        <v>0</v>
      </c>
      <c r="N111" s="5">
        <v>0</v>
      </c>
      <c r="O111" s="11">
        <f t="shared" si="69"/>
        <v>0</v>
      </c>
      <c r="P111" s="37"/>
      <c r="Q111" s="10">
        <f t="shared" si="62"/>
        <v>1.1354166666666661</v>
      </c>
      <c r="R111" s="4">
        <v>0</v>
      </c>
      <c r="S111" s="5">
        <v>0</v>
      </c>
      <c r="T111" s="11">
        <f t="shared" si="71"/>
        <v>0</v>
      </c>
      <c r="U111" s="32">
        <v>1</v>
      </c>
      <c r="V111" s="5">
        <v>0</v>
      </c>
      <c r="W111" s="11">
        <f t="shared" si="72"/>
        <v>1</v>
      </c>
      <c r="X111" s="37"/>
      <c r="Y111" s="10">
        <f t="shared" si="63"/>
        <v>1.1354166666666661</v>
      </c>
      <c r="Z111" s="4">
        <v>0</v>
      </c>
      <c r="AA111" s="5">
        <v>0</v>
      </c>
      <c r="AB111" s="11">
        <f t="shared" si="74"/>
        <v>0</v>
      </c>
      <c r="AC111" s="32">
        <v>0</v>
      </c>
      <c r="AD111" s="5">
        <v>0</v>
      </c>
      <c r="AE111" s="11">
        <f t="shared" si="75"/>
        <v>0</v>
      </c>
      <c r="AF111" s="37"/>
    </row>
    <row r="112" spans="1:32" ht="13.5" customHeight="1" x14ac:dyDescent="0.3">
      <c r="A112" s="10">
        <f t="shared" si="60"/>
        <v>1.1458333333333328</v>
      </c>
      <c r="B112" s="4">
        <v>0</v>
      </c>
      <c r="C112" s="5">
        <v>0</v>
      </c>
      <c r="D112" s="11">
        <f t="shared" si="65"/>
        <v>0</v>
      </c>
      <c r="E112" s="32">
        <v>0</v>
      </c>
      <c r="F112" s="5">
        <v>0</v>
      </c>
      <c r="G112" s="11">
        <f t="shared" si="66"/>
        <v>0</v>
      </c>
      <c r="H112" s="37"/>
      <c r="I112" s="10">
        <f t="shared" si="61"/>
        <v>1.1458333333333328</v>
      </c>
      <c r="J112" s="4">
        <v>0</v>
      </c>
      <c r="K112" s="5">
        <v>0</v>
      </c>
      <c r="L112" s="11">
        <f t="shared" si="68"/>
        <v>0</v>
      </c>
      <c r="M112" s="32">
        <v>0</v>
      </c>
      <c r="N112" s="5">
        <v>0</v>
      </c>
      <c r="O112" s="11">
        <f t="shared" si="69"/>
        <v>0</v>
      </c>
      <c r="P112" s="37"/>
      <c r="Q112" s="10">
        <f t="shared" si="62"/>
        <v>1.1458333333333328</v>
      </c>
      <c r="R112" s="4">
        <v>0</v>
      </c>
      <c r="S112" s="5">
        <v>0</v>
      </c>
      <c r="T112" s="11">
        <f t="shared" si="71"/>
        <v>0</v>
      </c>
      <c r="U112" s="32">
        <v>0</v>
      </c>
      <c r="V112" s="5">
        <v>0</v>
      </c>
      <c r="W112" s="11">
        <f t="shared" si="72"/>
        <v>0</v>
      </c>
      <c r="X112" s="37"/>
      <c r="Y112" s="10">
        <f t="shared" si="63"/>
        <v>1.1458333333333328</v>
      </c>
      <c r="Z112" s="4">
        <v>4</v>
      </c>
      <c r="AA112" s="5">
        <v>0</v>
      </c>
      <c r="AB112" s="11">
        <f t="shared" si="74"/>
        <v>4</v>
      </c>
      <c r="AC112" s="32">
        <v>0</v>
      </c>
      <c r="AD112" s="5">
        <v>0</v>
      </c>
      <c r="AE112" s="11">
        <f t="shared" si="75"/>
        <v>0</v>
      </c>
      <c r="AF112" s="37"/>
    </row>
    <row r="113" spans="1:32" ht="13.5" customHeight="1" x14ac:dyDescent="0.3">
      <c r="A113" s="14">
        <f t="shared" si="60"/>
        <v>1.1562499999999996</v>
      </c>
      <c r="B113" s="15">
        <v>0</v>
      </c>
      <c r="C113" s="16">
        <v>0</v>
      </c>
      <c r="D113" s="17">
        <f t="shared" si="65"/>
        <v>0</v>
      </c>
      <c r="E113" s="33">
        <v>0</v>
      </c>
      <c r="F113" s="16">
        <v>0</v>
      </c>
      <c r="G113" s="17">
        <f t="shared" si="66"/>
        <v>0</v>
      </c>
      <c r="H113" s="37"/>
      <c r="I113" s="14">
        <f t="shared" si="61"/>
        <v>1.1562499999999996</v>
      </c>
      <c r="J113" s="15">
        <v>0</v>
      </c>
      <c r="K113" s="16">
        <v>0</v>
      </c>
      <c r="L113" s="17">
        <f t="shared" si="68"/>
        <v>0</v>
      </c>
      <c r="M113" s="33">
        <v>0</v>
      </c>
      <c r="N113" s="16">
        <v>0</v>
      </c>
      <c r="O113" s="17">
        <f t="shared" si="69"/>
        <v>0</v>
      </c>
      <c r="P113" s="37"/>
      <c r="Q113" s="14">
        <f t="shared" si="62"/>
        <v>1.1562499999999996</v>
      </c>
      <c r="R113" s="15">
        <v>0</v>
      </c>
      <c r="S113" s="16">
        <v>0</v>
      </c>
      <c r="T113" s="17">
        <f t="shared" si="71"/>
        <v>0</v>
      </c>
      <c r="U113" s="33">
        <v>0</v>
      </c>
      <c r="V113" s="16">
        <v>0</v>
      </c>
      <c r="W113" s="17">
        <f t="shared" si="72"/>
        <v>0</v>
      </c>
      <c r="X113" s="37"/>
      <c r="Y113" s="14">
        <f t="shared" si="63"/>
        <v>1.1562499999999996</v>
      </c>
      <c r="Z113" s="15">
        <v>0</v>
      </c>
      <c r="AA113" s="16">
        <v>0</v>
      </c>
      <c r="AB113" s="17">
        <f t="shared" si="74"/>
        <v>0</v>
      </c>
      <c r="AC113" s="33">
        <v>0</v>
      </c>
      <c r="AD113" s="16">
        <v>0</v>
      </c>
      <c r="AE113" s="17">
        <f t="shared" si="75"/>
        <v>0</v>
      </c>
      <c r="AF113" s="37"/>
    </row>
    <row r="114" spans="1:32" ht="13.5" customHeight="1" x14ac:dyDescent="0.3">
      <c r="A114" s="20" t="s">
        <v>4</v>
      </c>
      <c r="B114" s="21">
        <f t="shared" ref="B114:C114" si="104">SUM(B110:B113)</f>
        <v>0</v>
      </c>
      <c r="C114" s="22">
        <f t="shared" si="104"/>
        <v>0</v>
      </c>
      <c r="D114" s="29">
        <f t="shared" si="65"/>
        <v>0</v>
      </c>
      <c r="E114" s="34">
        <f>SUM(E110:E113)</f>
        <v>0</v>
      </c>
      <c r="F114" s="22">
        <f>SUM(F110:F113)</f>
        <v>0</v>
      </c>
      <c r="G114" s="29">
        <f t="shared" si="66"/>
        <v>0</v>
      </c>
      <c r="H114" s="37"/>
      <c r="I114" s="20" t="s">
        <v>4</v>
      </c>
      <c r="J114" s="21">
        <f t="shared" ref="J114:K114" si="105">SUM(J110:J113)</f>
        <v>0</v>
      </c>
      <c r="K114" s="22">
        <f t="shared" si="105"/>
        <v>0</v>
      </c>
      <c r="L114" s="29">
        <f t="shared" si="68"/>
        <v>0</v>
      </c>
      <c r="M114" s="34">
        <f>SUM(M110:M113)</f>
        <v>0</v>
      </c>
      <c r="N114" s="22">
        <f>SUM(N110:N113)</f>
        <v>0</v>
      </c>
      <c r="O114" s="29">
        <f t="shared" si="69"/>
        <v>0</v>
      </c>
      <c r="P114" s="37"/>
      <c r="Q114" s="20" t="s">
        <v>4</v>
      </c>
      <c r="R114" s="21">
        <f t="shared" ref="R114:S114" si="106">SUM(R110:R113)</f>
        <v>0</v>
      </c>
      <c r="S114" s="22">
        <f t="shared" si="106"/>
        <v>0</v>
      </c>
      <c r="T114" s="29">
        <f t="shared" si="71"/>
        <v>0</v>
      </c>
      <c r="U114" s="34">
        <f>SUM(U110:U113)</f>
        <v>1</v>
      </c>
      <c r="V114" s="22">
        <f>SUM(V110:V113)</f>
        <v>0</v>
      </c>
      <c r="W114" s="29">
        <f t="shared" si="72"/>
        <v>1</v>
      </c>
      <c r="X114" s="37"/>
      <c r="Y114" s="20" t="s">
        <v>4</v>
      </c>
      <c r="Z114" s="21">
        <f t="shared" ref="Z114:AA114" si="107">SUM(Z110:Z113)</f>
        <v>4</v>
      </c>
      <c r="AA114" s="22">
        <f t="shared" si="107"/>
        <v>0</v>
      </c>
      <c r="AB114" s="29">
        <f t="shared" si="74"/>
        <v>4</v>
      </c>
      <c r="AC114" s="34">
        <f>SUM(AC110:AC113)</f>
        <v>0</v>
      </c>
      <c r="AD114" s="22">
        <f>SUM(AD110:AD113)</f>
        <v>0</v>
      </c>
      <c r="AE114" s="29">
        <f t="shared" si="75"/>
        <v>0</v>
      </c>
      <c r="AF114" s="37"/>
    </row>
    <row r="115" spans="1:32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65"/>
        <v>0</v>
      </c>
      <c r="E115" s="31">
        <v>0</v>
      </c>
      <c r="F115" s="3">
        <v>0</v>
      </c>
      <c r="G115" s="8">
        <f t="shared" si="66"/>
        <v>0</v>
      </c>
      <c r="H115" s="37"/>
      <c r="I115" s="9">
        <f>I113+"00:15"</f>
        <v>1.1666666666666663</v>
      </c>
      <c r="J115" s="2">
        <v>0</v>
      </c>
      <c r="K115" s="3">
        <v>0</v>
      </c>
      <c r="L115" s="8">
        <f t="shared" si="68"/>
        <v>0</v>
      </c>
      <c r="M115" s="31">
        <v>0</v>
      </c>
      <c r="N115" s="3">
        <v>0</v>
      </c>
      <c r="O115" s="8">
        <f t="shared" si="69"/>
        <v>0</v>
      </c>
      <c r="P115" s="37"/>
      <c r="Q115" s="9">
        <f>Q113+"00:15"</f>
        <v>1.1666666666666663</v>
      </c>
      <c r="R115" s="2">
        <v>1</v>
      </c>
      <c r="S115" s="3">
        <v>0</v>
      </c>
      <c r="T115" s="8">
        <f t="shared" si="71"/>
        <v>1</v>
      </c>
      <c r="U115" s="31">
        <v>0</v>
      </c>
      <c r="V115" s="3">
        <v>0</v>
      </c>
      <c r="W115" s="8">
        <f t="shared" si="72"/>
        <v>0</v>
      </c>
      <c r="X115" s="37"/>
      <c r="Y115" s="9">
        <f>Y113+"00:15"</f>
        <v>1.1666666666666663</v>
      </c>
      <c r="Z115" s="2">
        <v>0</v>
      </c>
      <c r="AA115" s="3">
        <v>0</v>
      </c>
      <c r="AB115" s="8">
        <f t="shared" si="74"/>
        <v>0</v>
      </c>
      <c r="AC115" s="31">
        <v>0</v>
      </c>
      <c r="AD115" s="3">
        <v>0</v>
      </c>
      <c r="AE115" s="8">
        <f t="shared" si="75"/>
        <v>0</v>
      </c>
      <c r="AF115" s="37"/>
    </row>
    <row r="116" spans="1:32" ht="13.5" customHeight="1" x14ac:dyDescent="0.3">
      <c r="A116" s="10">
        <f t="shared" si="60"/>
        <v>1.177083333333333</v>
      </c>
      <c r="B116" s="4">
        <v>0</v>
      </c>
      <c r="C116" s="5">
        <v>0</v>
      </c>
      <c r="D116" s="11">
        <f t="shared" si="65"/>
        <v>0</v>
      </c>
      <c r="E116" s="32">
        <v>1</v>
      </c>
      <c r="F116" s="5">
        <v>0</v>
      </c>
      <c r="G116" s="11">
        <f t="shared" si="66"/>
        <v>1</v>
      </c>
      <c r="H116" s="37"/>
      <c r="I116" s="10">
        <f t="shared" si="61"/>
        <v>1.177083333333333</v>
      </c>
      <c r="J116" s="4">
        <v>0</v>
      </c>
      <c r="K116" s="5">
        <v>0</v>
      </c>
      <c r="L116" s="11">
        <f t="shared" si="68"/>
        <v>0</v>
      </c>
      <c r="M116" s="32">
        <v>0</v>
      </c>
      <c r="N116" s="5">
        <v>0</v>
      </c>
      <c r="O116" s="11">
        <f t="shared" si="69"/>
        <v>0</v>
      </c>
      <c r="P116" s="37"/>
      <c r="Q116" s="10">
        <f t="shared" si="62"/>
        <v>1.177083333333333</v>
      </c>
      <c r="R116" s="4">
        <v>0</v>
      </c>
      <c r="S116" s="5">
        <v>0</v>
      </c>
      <c r="T116" s="11">
        <f t="shared" si="71"/>
        <v>0</v>
      </c>
      <c r="U116" s="32">
        <v>1</v>
      </c>
      <c r="V116" s="5">
        <v>0</v>
      </c>
      <c r="W116" s="11">
        <f t="shared" si="72"/>
        <v>1</v>
      </c>
      <c r="X116" s="37"/>
      <c r="Y116" s="10">
        <f t="shared" si="63"/>
        <v>1.177083333333333</v>
      </c>
      <c r="Z116" s="4">
        <v>0</v>
      </c>
      <c r="AA116" s="5">
        <v>0</v>
      </c>
      <c r="AB116" s="11">
        <f t="shared" si="74"/>
        <v>0</v>
      </c>
      <c r="AC116" s="32">
        <v>0</v>
      </c>
      <c r="AD116" s="5">
        <v>0</v>
      </c>
      <c r="AE116" s="11">
        <f t="shared" si="75"/>
        <v>0</v>
      </c>
      <c r="AF116" s="37"/>
    </row>
    <row r="117" spans="1:32" ht="13.5" customHeight="1" x14ac:dyDescent="0.3">
      <c r="A117" s="10">
        <f t="shared" si="60"/>
        <v>1.1874999999999998</v>
      </c>
      <c r="B117" s="4">
        <v>0</v>
      </c>
      <c r="C117" s="5">
        <v>0</v>
      </c>
      <c r="D117" s="11">
        <f t="shared" si="65"/>
        <v>0</v>
      </c>
      <c r="E117" s="32">
        <v>0</v>
      </c>
      <c r="F117" s="5">
        <v>0</v>
      </c>
      <c r="G117" s="11">
        <f t="shared" si="66"/>
        <v>0</v>
      </c>
      <c r="H117" s="37"/>
      <c r="I117" s="10">
        <f t="shared" si="61"/>
        <v>1.1874999999999998</v>
      </c>
      <c r="J117" s="4">
        <v>0</v>
      </c>
      <c r="K117" s="5">
        <v>0</v>
      </c>
      <c r="L117" s="11">
        <f t="shared" si="68"/>
        <v>0</v>
      </c>
      <c r="M117" s="32">
        <v>0</v>
      </c>
      <c r="N117" s="5">
        <v>0</v>
      </c>
      <c r="O117" s="11">
        <f t="shared" si="69"/>
        <v>0</v>
      </c>
      <c r="P117" s="37"/>
      <c r="Q117" s="10">
        <f t="shared" si="62"/>
        <v>1.1874999999999998</v>
      </c>
      <c r="R117" s="4">
        <v>0</v>
      </c>
      <c r="S117" s="5">
        <v>0</v>
      </c>
      <c r="T117" s="11">
        <f t="shared" si="71"/>
        <v>0</v>
      </c>
      <c r="U117" s="32">
        <v>0</v>
      </c>
      <c r="V117" s="5">
        <v>0</v>
      </c>
      <c r="W117" s="11">
        <f t="shared" si="72"/>
        <v>0</v>
      </c>
      <c r="X117" s="37"/>
      <c r="Y117" s="10">
        <f t="shared" si="63"/>
        <v>1.1874999999999998</v>
      </c>
      <c r="Z117" s="4">
        <v>0</v>
      </c>
      <c r="AA117" s="5">
        <v>0</v>
      </c>
      <c r="AB117" s="11">
        <f t="shared" si="74"/>
        <v>0</v>
      </c>
      <c r="AC117" s="32">
        <v>0</v>
      </c>
      <c r="AD117" s="5">
        <v>0</v>
      </c>
      <c r="AE117" s="11">
        <f t="shared" si="75"/>
        <v>0</v>
      </c>
      <c r="AF117" s="37"/>
    </row>
    <row r="118" spans="1:32" ht="13.5" customHeight="1" x14ac:dyDescent="0.3">
      <c r="A118" s="14">
        <f t="shared" si="60"/>
        <v>1.1979166666666665</v>
      </c>
      <c r="B118" s="15">
        <v>0</v>
      </c>
      <c r="C118" s="16">
        <v>0</v>
      </c>
      <c r="D118" s="17">
        <f t="shared" si="65"/>
        <v>0</v>
      </c>
      <c r="E118" s="33">
        <v>0</v>
      </c>
      <c r="F118" s="16">
        <v>0</v>
      </c>
      <c r="G118" s="17">
        <f t="shared" si="66"/>
        <v>0</v>
      </c>
      <c r="H118" s="37"/>
      <c r="I118" s="14">
        <f t="shared" si="61"/>
        <v>1.1979166666666665</v>
      </c>
      <c r="J118" s="15">
        <v>0</v>
      </c>
      <c r="K118" s="16">
        <v>0</v>
      </c>
      <c r="L118" s="17">
        <f t="shared" si="68"/>
        <v>0</v>
      </c>
      <c r="M118" s="33">
        <v>0</v>
      </c>
      <c r="N118" s="16">
        <v>0</v>
      </c>
      <c r="O118" s="17">
        <f t="shared" si="69"/>
        <v>0</v>
      </c>
      <c r="P118" s="37"/>
      <c r="Q118" s="14">
        <f t="shared" si="62"/>
        <v>1.1979166666666665</v>
      </c>
      <c r="R118" s="15">
        <v>0</v>
      </c>
      <c r="S118" s="16">
        <v>0</v>
      </c>
      <c r="T118" s="17">
        <f t="shared" si="71"/>
        <v>0</v>
      </c>
      <c r="U118" s="33">
        <v>0</v>
      </c>
      <c r="V118" s="16">
        <v>0</v>
      </c>
      <c r="W118" s="17">
        <f t="shared" si="72"/>
        <v>0</v>
      </c>
      <c r="X118" s="37"/>
      <c r="Y118" s="14">
        <f t="shared" si="63"/>
        <v>1.1979166666666665</v>
      </c>
      <c r="Z118" s="15">
        <v>0</v>
      </c>
      <c r="AA118" s="16">
        <v>0</v>
      </c>
      <c r="AB118" s="17">
        <f t="shared" si="74"/>
        <v>0</v>
      </c>
      <c r="AC118" s="33">
        <v>0</v>
      </c>
      <c r="AD118" s="16">
        <v>0</v>
      </c>
      <c r="AE118" s="17">
        <f t="shared" si="75"/>
        <v>0</v>
      </c>
      <c r="AF118" s="37"/>
    </row>
    <row r="119" spans="1:32" ht="13.5" customHeight="1" x14ac:dyDescent="0.3">
      <c r="A119" s="20" t="s">
        <v>4</v>
      </c>
      <c r="B119" s="21">
        <f t="shared" ref="B119:C119" si="108">SUM(B115:B118)</f>
        <v>0</v>
      </c>
      <c r="C119" s="22">
        <f t="shared" si="108"/>
        <v>0</v>
      </c>
      <c r="D119" s="29">
        <f t="shared" si="65"/>
        <v>0</v>
      </c>
      <c r="E119" s="34">
        <f>SUM(E115:E118)</f>
        <v>1</v>
      </c>
      <c r="F119" s="22">
        <f>SUM(F115:F118)</f>
        <v>0</v>
      </c>
      <c r="G119" s="29">
        <f t="shared" si="66"/>
        <v>1</v>
      </c>
      <c r="H119" s="37"/>
      <c r="I119" s="20" t="s">
        <v>4</v>
      </c>
      <c r="J119" s="21">
        <f t="shared" ref="J119:K119" si="109">SUM(J115:J118)</f>
        <v>0</v>
      </c>
      <c r="K119" s="22">
        <f t="shared" si="109"/>
        <v>0</v>
      </c>
      <c r="L119" s="29">
        <f t="shared" si="68"/>
        <v>0</v>
      </c>
      <c r="M119" s="34">
        <f>SUM(M115:M118)</f>
        <v>0</v>
      </c>
      <c r="N119" s="22">
        <f>SUM(N115:N118)</f>
        <v>0</v>
      </c>
      <c r="O119" s="29">
        <f t="shared" si="69"/>
        <v>0</v>
      </c>
      <c r="P119" s="37"/>
      <c r="Q119" s="20" t="s">
        <v>4</v>
      </c>
      <c r="R119" s="21">
        <f t="shared" ref="R119:S119" si="110">SUM(R115:R118)</f>
        <v>1</v>
      </c>
      <c r="S119" s="22">
        <f t="shared" si="110"/>
        <v>0</v>
      </c>
      <c r="T119" s="29">
        <f t="shared" si="71"/>
        <v>1</v>
      </c>
      <c r="U119" s="34">
        <f>SUM(U115:U118)</f>
        <v>1</v>
      </c>
      <c r="V119" s="22">
        <f>SUM(V115:V118)</f>
        <v>0</v>
      </c>
      <c r="W119" s="29">
        <f t="shared" si="72"/>
        <v>1</v>
      </c>
      <c r="X119" s="37"/>
      <c r="Y119" s="20" t="s">
        <v>4</v>
      </c>
      <c r="Z119" s="21">
        <f t="shared" ref="Z119:AA119" si="111">SUM(Z115:Z118)</f>
        <v>0</v>
      </c>
      <c r="AA119" s="22">
        <f t="shared" si="111"/>
        <v>0</v>
      </c>
      <c r="AB119" s="29">
        <f t="shared" si="74"/>
        <v>0</v>
      </c>
      <c r="AC119" s="34">
        <f>SUM(AC115:AC118)</f>
        <v>0</v>
      </c>
      <c r="AD119" s="22">
        <f>SUM(AD115:AD118)</f>
        <v>0</v>
      </c>
      <c r="AE119" s="29">
        <f t="shared" si="75"/>
        <v>0</v>
      </c>
      <c r="AF119" s="37"/>
    </row>
    <row r="120" spans="1:32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65"/>
        <v>0</v>
      </c>
      <c r="E120" s="31">
        <v>0</v>
      </c>
      <c r="F120" s="3">
        <v>0</v>
      </c>
      <c r="G120" s="8">
        <f t="shared" si="66"/>
        <v>0</v>
      </c>
      <c r="H120" s="37"/>
      <c r="I120" s="9">
        <f>I118+"00:15"</f>
        <v>1.2083333333333333</v>
      </c>
      <c r="J120" s="2">
        <v>0</v>
      </c>
      <c r="K120" s="3">
        <v>0</v>
      </c>
      <c r="L120" s="8">
        <f t="shared" si="68"/>
        <v>0</v>
      </c>
      <c r="M120" s="31">
        <v>0</v>
      </c>
      <c r="N120" s="3">
        <v>0</v>
      </c>
      <c r="O120" s="8">
        <f t="shared" si="69"/>
        <v>0</v>
      </c>
      <c r="P120" s="37"/>
      <c r="Q120" s="9">
        <f>Q118+"00:15"</f>
        <v>1.2083333333333333</v>
      </c>
      <c r="R120" s="2">
        <v>1</v>
      </c>
      <c r="S120" s="3">
        <v>0</v>
      </c>
      <c r="T120" s="8">
        <f t="shared" si="71"/>
        <v>1</v>
      </c>
      <c r="U120" s="31">
        <v>0</v>
      </c>
      <c r="V120" s="3">
        <v>0</v>
      </c>
      <c r="W120" s="8">
        <f t="shared" si="72"/>
        <v>0</v>
      </c>
      <c r="X120" s="37"/>
      <c r="Y120" s="9">
        <f>Y118+"00:15"</f>
        <v>1.2083333333333333</v>
      </c>
      <c r="Z120" s="2">
        <v>0</v>
      </c>
      <c r="AA120" s="3">
        <v>0</v>
      </c>
      <c r="AB120" s="8">
        <f t="shared" si="74"/>
        <v>0</v>
      </c>
      <c r="AC120" s="31">
        <v>0</v>
      </c>
      <c r="AD120" s="3">
        <v>1</v>
      </c>
      <c r="AE120" s="8">
        <f t="shared" si="75"/>
        <v>1</v>
      </c>
      <c r="AF120" s="37"/>
    </row>
    <row r="121" spans="1:32" ht="13.5" customHeight="1" x14ac:dyDescent="0.3">
      <c r="A121" s="10">
        <f t="shared" si="60"/>
        <v>1.21875</v>
      </c>
      <c r="B121" s="4">
        <v>0</v>
      </c>
      <c r="C121" s="5">
        <v>0</v>
      </c>
      <c r="D121" s="11">
        <f t="shared" si="65"/>
        <v>0</v>
      </c>
      <c r="E121" s="32">
        <v>0</v>
      </c>
      <c r="F121" s="5">
        <v>0</v>
      </c>
      <c r="G121" s="11">
        <f t="shared" si="66"/>
        <v>0</v>
      </c>
      <c r="H121" s="37"/>
      <c r="I121" s="10">
        <f t="shared" si="61"/>
        <v>1.21875</v>
      </c>
      <c r="J121" s="4">
        <v>0</v>
      </c>
      <c r="K121" s="5">
        <v>0</v>
      </c>
      <c r="L121" s="11">
        <f t="shared" si="68"/>
        <v>0</v>
      </c>
      <c r="M121" s="32">
        <v>0</v>
      </c>
      <c r="N121" s="5">
        <v>0</v>
      </c>
      <c r="O121" s="11">
        <f t="shared" si="69"/>
        <v>0</v>
      </c>
      <c r="P121" s="37"/>
      <c r="Q121" s="10">
        <f t="shared" si="62"/>
        <v>1.21875</v>
      </c>
      <c r="R121" s="4">
        <v>0</v>
      </c>
      <c r="S121" s="5">
        <v>0</v>
      </c>
      <c r="T121" s="11">
        <f t="shared" si="71"/>
        <v>0</v>
      </c>
      <c r="U121" s="32">
        <v>1</v>
      </c>
      <c r="V121" s="5">
        <v>0</v>
      </c>
      <c r="W121" s="11">
        <f t="shared" si="72"/>
        <v>1</v>
      </c>
      <c r="X121" s="37"/>
      <c r="Y121" s="10">
        <f t="shared" si="63"/>
        <v>1.21875</v>
      </c>
      <c r="Z121" s="4">
        <v>0</v>
      </c>
      <c r="AA121" s="5">
        <v>0</v>
      </c>
      <c r="AB121" s="11">
        <f t="shared" si="74"/>
        <v>0</v>
      </c>
      <c r="AC121" s="32">
        <v>0</v>
      </c>
      <c r="AD121" s="5">
        <v>0</v>
      </c>
      <c r="AE121" s="11">
        <f t="shared" si="75"/>
        <v>0</v>
      </c>
      <c r="AF121" s="37"/>
    </row>
    <row r="122" spans="1:32" ht="13.5" customHeight="1" x14ac:dyDescent="0.3">
      <c r="A122" s="10">
        <f t="shared" si="60"/>
        <v>1.2291666666666667</v>
      </c>
      <c r="B122" s="4">
        <v>0</v>
      </c>
      <c r="C122" s="5">
        <v>0</v>
      </c>
      <c r="D122" s="11">
        <f t="shared" si="65"/>
        <v>0</v>
      </c>
      <c r="E122" s="32">
        <v>0</v>
      </c>
      <c r="F122" s="5">
        <v>1</v>
      </c>
      <c r="G122" s="11">
        <f t="shared" si="66"/>
        <v>1</v>
      </c>
      <c r="H122" s="37"/>
      <c r="I122" s="10">
        <f t="shared" si="61"/>
        <v>1.2291666666666667</v>
      </c>
      <c r="J122" s="4">
        <v>0</v>
      </c>
      <c r="K122" s="5">
        <v>0</v>
      </c>
      <c r="L122" s="11">
        <f t="shared" si="68"/>
        <v>0</v>
      </c>
      <c r="M122" s="32">
        <v>0</v>
      </c>
      <c r="N122" s="5">
        <v>0</v>
      </c>
      <c r="O122" s="11">
        <f t="shared" si="69"/>
        <v>0</v>
      </c>
      <c r="P122" s="37"/>
      <c r="Q122" s="10">
        <f t="shared" si="62"/>
        <v>1.2291666666666667</v>
      </c>
      <c r="R122" s="4">
        <v>0</v>
      </c>
      <c r="S122" s="5">
        <v>0</v>
      </c>
      <c r="T122" s="11">
        <f t="shared" si="71"/>
        <v>0</v>
      </c>
      <c r="U122" s="32">
        <v>0</v>
      </c>
      <c r="V122" s="5">
        <v>0</v>
      </c>
      <c r="W122" s="11">
        <f t="shared" si="72"/>
        <v>0</v>
      </c>
      <c r="X122" s="37"/>
      <c r="Y122" s="10">
        <f t="shared" si="63"/>
        <v>1.2291666666666667</v>
      </c>
      <c r="Z122" s="4">
        <v>0</v>
      </c>
      <c r="AA122" s="5">
        <v>0</v>
      </c>
      <c r="AB122" s="11">
        <f t="shared" si="74"/>
        <v>0</v>
      </c>
      <c r="AC122" s="32">
        <v>0</v>
      </c>
      <c r="AD122" s="5">
        <v>0</v>
      </c>
      <c r="AE122" s="11">
        <f t="shared" si="75"/>
        <v>0</v>
      </c>
      <c r="AF122" s="37"/>
    </row>
    <row r="123" spans="1:32" ht="13.5" customHeight="1" x14ac:dyDescent="0.3">
      <c r="A123" s="14">
        <f t="shared" si="60"/>
        <v>1.2395833333333335</v>
      </c>
      <c r="B123" s="15">
        <v>0</v>
      </c>
      <c r="C123" s="16">
        <v>0</v>
      </c>
      <c r="D123" s="17">
        <f t="shared" si="65"/>
        <v>0</v>
      </c>
      <c r="E123" s="33">
        <v>2</v>
      </c>
      <c r="F123" s="16">
        <v>0</v>
      </c>
      <c r="G123" s="17">
        <f t="shared" si="66"/>
        <v>2</v>
      </c>
      <c r="H123" s="37"/>
      <c r="I123" s="14">
        <f t="shared" si="61"/>
        <v>1.2395833333333335</v>
      </c>
      <c r="J123" s="15">
        <v>0</v>
      </c>
      <c r="K123" s="16">
        <v>0</v>
      </c>
      <c r="L123" s="17">
        <f t="shared" si="68"/>
        <v>0</v>
      </c>
      <c r="M123" s="33">
        <v>0</v>
      </c>
      <c r="N123" s="16">
        <v>0</v>
      </c>
      <c r="O123" s="17">
        <f t="shared" si="69"/>
        <v>0</v>
      </c>
      <c r="P123" s="37"/>
      <c r="Q123" s="14">
        <f t="shared" si="62"/>
        <v>1.2395833333333335</v>
      </c>
      <c r="R123" s="15">
        <v>1</v>
      </c>
      <c r="S123" s="16">
        <v>0</v>
      </c>
      <c r="T123" s="17">
        <f t="shared" si="71"/>
        <v>1</v>
      </c>
      <c r="U123" s="33">
        <v>0</v>
      </c>
      <c r="V123" s="16">
        <v>0</v>
      </c>
      <c r="W123" s="17">
        <f t="shared" si="72"/>
        <v>0</v>
      </c>
      <c r="X123" s="37"/>
      <c r="Y123" s="14">
        <f t="shared" si="63"/>
        <v>1.2395833333333335</v>
      </c>
      <c r="Z123" s="15">
        <v>5</v>
      </c>
      <c r="AA123" s="16">
        <v>0</v>
      </c>
      <c r="AB123" s="17">
        <f t="shared" si="74"/>
        <v>5</v>
      </c>
      <c r="AC123" s="33">
        <v>0</v>
      </c>
      <c r="AD123" s="16">
        <v>0</v>
      </c>
      <c r="AE123" s="17">
        <f t="shared" si="75"/>
        <v>0</v>
      </c>
      <c r="AF123" s="37"/>
    </row>
    <row r="124" spans="1:32" ht="13.5" customHeight="1" x14ac:dyDescent="0.3">
      <c r="A124" s="20" t="s">
        <v>4</v>
      </c>
      <c r="B124" s="21">
        <f t="shared" ref="B124:C124" si="112">SUM(B120:B123)</f>
        <v>0</v>
      </c>
      <c r="C124" s="22">
        <f t="shared" si="112"/>
        <v>0</v>
      </c>
      <c r="D124" s="29">
        <f t="shared" si="65"/>
        <v>0</v>
      </c>
      <c r="E124" s="34">
        <f>SUM(E120:E123)</f>
        <v>2</v>
      </c>
      <c r="F124" s="22">
        <f>SUM(F120:F123)</f>
        <v>1</v>
      </c>
      <c r="G124" s="29">
        <f t="shared" si="66"/>
        <v>3</v>
      </c>
      <c r="H124" s="37"/>
      <c r="I124" s="20" t="s">
        <v>4</v>
      </c>
      <c r="J124" s="21">
        <f t="shared" ref="J124:K124" si="113">SUM(J120:J123)</f>
        <v>0</v>
      </c>
      <c r="K124" s="22">
        <f t="shared" si="113"/>
        <v>0</v>
      </c>
      <c r="L124" s="29">
        <f t="shared" si="68"/>
        <v>0</v>
      </c>
      <c r="M124" s="34">
        <f>SUM(M120:M123)</f>
        <v>0</v>
      </c>
      <c r="N124" s="22">
        <f>SUM(N120:N123)</f>
        <v>0</v>
      </c>
      <c r="O124" s="29">
        <f t="shared" si="69"/>
        <v>0</v>
      </c>
      <c r="P124" s="37"/>
      <c r="Q124" s="20" t="s">
        <v>4</v>
      </c>
      <c r="R124" s="21">
        <f t="shared" ref="R124:S124" si="114">SUM(R120:R123)</f>
        <v>2</v>
      </c>
      <c r="S124" s="22">
        <f t="shared" si="114"/>
        <v>0</v>
      </c>
      <c r="T124" s="29">
        <f t="shared" si="71"/>
        <v>2</v>
      </c>
      <c r="U124" s="34">
        <f>SUM(U120:U123)</f>
        <v>1</v>
      </c>
      <c r="V124" s="22">
        <f>SUM(V120:V123)</f>
        <v>0</v>
      </c>
      <c r="W124" s="29">
        <f t="shared" si="72"/>
        <v>1</v>
      </c>
      <c r="X124" s="37"/>
      <c r="Y124" s="20" t="s">
        <v>4</v>
      </c>
      <c r="Z124" s="21">
        <f t="shared" ref="Z124:AA124" si="115">SUM(Z120:Z123)</f>
        <v>5</v>
      </c>
      <c r="AA124" s="22">
        <f t="shared" si="115"/>
        <v>0</v>
      </c>
      <c r="AB124" s="29">
        <f t="shared" si="74"/>
        <v>5</v>
      </c>
      <c r="AC124" s="34">
        <f>SUM(AC120:AC123)</f>
        <v>0</v>
      </c>
      <c r="AD124" s="22">
        <f>SUM(AD120:AD123)</f>
        <v>1</v>
      </c>
      <c r="AE124" s="29">
        <f t="shared" si="75"/>
        <v>1</v>
      </c>
      <c r="AF124" s="37"/>
    </row>
    <row r="125" spans="1:32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65"/>
        <v>0</v>
      </c>
      <c r="E125" s="31">
        <v>0</v>
      </c>
      <c r="F125" s="3">
        <v>0</v>
      </c>
      <c r="G125" s="8">
        <f t="shared" si="66"/>
        <v>0</v>
      </c>
      <c r="H125" s="37"/>
      <c r="I125" s="9">
        <f>I123+"00:15"</f>
        <v>1.2500000000000002</v>
      </c>
      <c r="J125" s="2">
        <v>0</v>
      </c>
      <c r="K125" s="3">
        <v>0</v>
      </c>
      <c r="L125" s="8">
        <f t="shared" si="68"/>
        <v>0</v>
      </c>
      <c r="M125" s="31">
        <v>0</v>
      </c>
      <c r="N125" s="3">
        <v>0</v>
      </c>
      <c r="O125" s="8">
        <f t="shared" si="69"/>
        <v>0</v>
      </c>
      <c r="P125" s="37"/>
      <c r="Q125" s="9">
        <f>Q123+"00:15"</f>
        <v>1.2500000000000002</v>
      </c>
      <c r="R125" s="2">
        <v>0</v>
      </c>
      <c r="S125" s="3">
        <v>0</v>
      </c>
      <c r="T125" s="8">
        <f t="shared" si="71"/>
        <v>0</v>
      </c>
      <c r="U125" s="31">
        <v>0</v>
      </c>
      <c r="V125" s="3">
        <v>0</v>
      </c>
      <c r="W125" s="8">
        <f t="shared" si="72"/>
        <v>0</v>
      </c>
      <c r="X125" s="37"/>
      <c r="Y125" s="9">
        <f>Y123+"00:15"</f>
        <v>1.2500000000000002</v>
      </c>
      <c r="Z125" s="2">
        <v>0</v>
      </c>
      <c r="AA125" s="3">
        <v>0</v>
      </c>
      <c r="AB125" s="8">
        <f t="shared" si="74"/>
        <v>0</v>
      </c>
      <c r="AC125" s="31">
        <v>0</v>
      </c>
      <c r="AD125" s="3">
        <v>0</v>
      </c>
      <c r="AE125" s="8">
        <f t="shared" si="75"/>
        <v>0</v>
      </c>
      <c r="AF125" s="37"/>
    </row>
    <row r="126" spans="1:32" ht="13.5" customHeight="1" x14ac:dyDescent="0.3">
      <c r="A126" s="10">
        <f t="shared" si="60"/>
        <v>1.260416666666667</v>
      </c>
      <c r="B126" s="4">
        <v>0</v>
      </c>
      <c r="C126" s="5">
        <v>0</v>
      </c>
      <c r="D126" s="11">
        <f t="shared" si="65"/>
        <v>0</v>
      </c>
      <c r="E126" s="32">
        <v>1</v>
      </c>
      <c r="F126" s="5">
        <v>0</v>
      </c>
      <c r="G126" s="11">
        <f t="shared" si="66"/>
        <v>1</v>
      </c>
      <c r="H126" s="37"/>
      <c r="I126" s="10">
        <f t="shared" si="61"/>
        <v>1.260416666666667</v>
      </c>
      <c r="J126" s="4">
        <v>0</v>
      </c>
      <c r="K126" s="5">
        <v>0</v>
      </c>
      <c r="L126" s="11">
        <f t="shared" si="68"/>
        <v>0</v>
      </c>
      <c r="M126" s="32">
        <v>0</v>
      </c>
      <c r="N126" s="5">
        <v>0</v>
      </c>
      <c r="O126" s="11">
        <f t="shared" si="69"/>
        <v>0</v>
      </c>
      <c r="P126" s="37"/>
      <c r="Q126" s="10">
        <f t="shared" si="62"/>
        <v>1.260416666666667</v>
      </c>
      <c r="R126" s="4">
        <v>1</v>
      </c>
      <c r="S126" s="5">
        <v>0</v>
      </c>
      <c r="T126" s="11">
        <f t="shared" si="71"/>
        <v>1</v>
      </c>
      <c r="U126" s="32">
        <v>0</v>
      </c>
      <c r="V126" s="5">
        <v>0</v>
      </c>
      <c r="W126" s="11">
        <f t="shared" si="72"/>
        <v>0</v>
      </c>
      <c r="X126" s="37"/>
      <c r="Y126" s="10">
        <f t="shared" si="63"/>
        <v>1.260416666666667</v>
      </c>
      <c r="Z126" s="4">
        <v>1</v>
      </c>
      <c r="AA126" s="5">
        <v>0</v>
      </c>
      <c r="AB126" s="11">
        <f t="shared" si="74"/>
        <v>1</v>
      </c>
      <c r="AC126" s="32">
        <v>2</v>
      </c>
      <c r="AD126" s="5">
        <v>0</v>
      </c>
      <c r="AE126" s="11">
        <f t="shared" si="75"/>
        <v>2</v>
      </c>
      <c r="AF126" s="37"/>
    </row>
    <row r="127" spans="1:32" ht="13.5" customHeight="1" x14ac:dyDescent="0.3">
      <c r="A127" s="10">
        <f t="shared" si="60"/>
        <v>1.2708333333333337</v>
      </c>
      <c r="B127" s="4">
        <v>1</v>
      </c>
      <c r="C127" s="5">
        <v>0</v>
      </c>
      <c r="D127" s="11">
        <f t="shared" si="65"/>
        <v>1</v>
      </c>
      <c r="E127" s="32">
        <v>3</v>
      </c>
      <c r="F127" s="5">
        <v>0</v>
      </c>
      <c r="G127" s="11">
        <f t="shared" si="66"/>
        <v>3</v>
      </c>
      <c r="H127" s="37"/>
      <c r="I127" s="10">
        <f t="shared" si="61"/>
        <v>1.2708333333333337</v>
      </c>
      <c r="J127" s="4">
        <v>0</v>
      </c>
      <c r="K127" s="5">
        <v>0</v>
      </c>
      <c r="L127" s="11">
        <f t="shared" si="68"/>
        <v>0</v>
      </c>
      <c r="M127" s="32">
        <v>0</v>
      </c>
      <c r="N127" s="5">
        <v>0</v>
      </c>
      <c r="O127" s="11">
        <f t="shared" si="69"/>
        <v>0</v>
      </c>
      <c r="P127" s="37"/>
      <c r="Q127" s="10">
        <f t="shared" si="62"/>
        <v>1.2708333333333337</v>
      </c>
      <c r="R127" s="4">
        <v>2</v>
      </c>
      <c r="S127" s="5">
        <v>0</v>
      </c>
      <c r="T127" s="11">
        <f t="shared" si="71"/>
        <v>2</v>
      </c>
      <c r="U127" s="32">
        <v>1</v>
      </c>
      <c r="V127" s="5">
        <v>0</v>
      </c>
      <c r="W127" s="11">
        <f t="shared" si="72"/>
        <v>1</v>
      </c>
      <c r="X127" s="37"/>
      <c r="Y127" s="10">
        <f t="shared" si="63"/>
        <v>1.2708333333333337</v>
      </c>
      <c r="Z127" s="4">
        <v>1</v>
      </c>
      <c r="AA127" s="5">
        <v>0</v>
      </c>
      <c r="AB127" s="11">
        <f t="shared" si="74"/>
        <v>1</v>
      </c>
      <c r="AC127" s="32">
        <v>0</v>
      </c>
      <c r="AD127" s="5">
        <v>0</v>
      </c>
      <c r="AE127" s="11">
        <f t="shared" si="75"/>
        <v>0</v>
      </c>
      <c r="AF127" s="37"/>
    </row>
    <row r="128" spans="1:32" ht="13.5" customHeight="1" x14ac:dyDescent="0.3">
      <c r="A128" s="14">
        <f t="shared" si="60"/>
        <v>1.2812500000000004</v>
      </c>
      <c r="B128" s="15">
        <v>0</v>
      </c>
      <c r="C128" s="16">
        <v>0</v>
      </c>
      <c r="D128" s="17">
        <f t="shared" si="65"/>
        <v>0</v>
      </c>
      <c r="E128" s="33">
        <v>2</v>
      </c>
      <c r="F128" s="16">
        <v>0</v>
      </c>
      <c r="G128" s="17">
        <f t="shared" si="66"/>
        <v>2</v>
      </c>
      <c r="H128" s="37"/>
      <c r="I128" s="14">
        <f t="shared" si="61"/>
        <v>1.2812500000000004</v>
      </c>
      <c r="J128" s="15">
        <v>0</v>
      </c>
      <c r="K128" s="16">
        <v>0</v>
      </c>
      <c r="L128" s="17">
        <f t="shared" si="68"/>
        <v>0</v>
      </c>
      <c r="M128" s="33">
        <v>0</v>
      </c>
      <c r="N128" s="16">
        <v>0</v>
      </c>
      <c r="O128" s="17">
        <f t="shared" si="69"/>
        <v>0</v>
      </c>
      <c r="P128" s="37"/>
      <c r="Q128" s="14">
        <f t="shared" si="62"/>
        <v>1.2812500000000004</v>
      </c>
      <c r="R128" s="15">
        <v>2</v>
      </c>
      <c r="S128" s="16">
        <v>0</v>
      </c>
      <c r="T128" s="17">
        <f t="shared" si="71"/>
        <v>2</v>
      </c>
      <c r="U128" s="33">
        <v>1</v>
      </c>
      <c r="V128" s="16">
        <v>0</v>
      </c>
      <c r="W128" s="17">
        <f t="shared" si="72"/>
        <v>1</v>
      </c>
      <c r="X128" s="37"/>
      <c r="Y128" s="14">
        <f t="shared" si="63"/>
        <v>1.2812500000000004</v>
      </c>
      <c r="Z128" s="15">
        <v>2</v>
      </c>
      <c r="AA128" s="16">
        <v>0</v>
      </c>
      <c r="AB128" s="17">
        <f t="shared" si="74"/>
        <v>2</v>
      </c>
      <c r="AC128" s="33">
        <v>1</v>
      </c>
      <c r="AD128" s="16">
        <v>0</v>
      </c>
      <c r="AE128" s="17">
        <f t="shared" si="75"/>
        <v>1</v>
      </c>
      <c r="AF128" s="37"/>
    </row>
    <row r="129" spans="1:32" ht="13.5" customHeight="1" thickBot="1" x14ac:dyDescent="0.35">
      <c r="A129" s="20" t="s">
        <v>4</v>
      </c>
      <c r="B129" s="21">
        <f t="shared" ref="B129:C129" si="116">SUM(B125:B128)</f>
        <v>1</v>
      </c>
      <c r="C129" s="22">
        <f t="shared" si="116"/>
        <v>0</v>
      </c>
      <c r="D129" s="29">
        <f t="shared" si="65"/>
        <v>1</v>
      </c>
      <c r="E129" s="34">
        <f>SUM(E125:E128)</f>
        <v>6</v>
      </c>
      <c r="F129" s="22">
        <f>SUM(F125:F128)</f>
        <v>0</v>
      </c>
      <c r="G129" s="29">
        <f t="shared" si="66"/>
        <v>6</v>
      </c>
      <c r="H129" s="37"/>
      <c r="I129" s="20" t="s">
        <v>4</v>
      </c>
      <c r="J129" s="21">
        <f t="shared" ref="J129:K129" si="117">SUM(J125:J128)</f>
        <v>0</v>
      </c>
      <c r="K129" s="22">
        <f t="shared" si="117"/>
        <v>0</v>
      </c>
      <c r="L129" s="29">
        <f t="shared" si="68"/>
        <v>0</v>
      </c>
      <c r="M129" s="34">
        <f>SUM(M125:M128)</f>
        <v>0</v>
      </c>
      <c r="N129" s="22">
        <f>SUM(N125:N128)</f>
        <v>0</v>
      </c>
      <c r="O129" s="29">
        <f t="shared" si="69"/>
        <v>0</v>
      </c>
      <c r="P129" s="37"/>
      <c r="Q129" s="20" t="s">
        <v>4</v>
      </c>
      <c r="R129" s="21">
        <f t="shared" ref="R129:S129" si="118">SUM(R125:R128)</f>
        <v>5</v>
      </c>
      <c r="S129" s="22">
        <f t="shared" si="118"/>
        <v>0</v>
      </c>
      <c r="T129" s="29">
        <f t="shared" si="71"/>
        <v>5</v>
      </c>
      <c r="U129" s="34">
        <f>SUM(U125:U128)</f>
        <v>2</v>
      </c>
      <c r="V129" s="22">
        <f>SUM(V125:V128)</f>
        <v>0</v>
      </c>
      <c r="W129" s="29">
        <f t="shared" si="72"/>
        <v>2</v>
      </c>
      <c r="X129" s="37"/>
      <c r="Y129" s="20" t="s">
        <v>4</v>
      </c>
      <c r="Z129" s="21">
        <f t="shared" ref="Z129:AA129" si="119">SUM(Z125:Z128)</f>
        <v>4</v>
      </c>
      <c r="AA129" s="22">
        <f t="shared" si="119"/>
        <v>0</v>
      </c>
      <c r="AB129" s="29">
        <f t="shared" si="74"/>
        <v>4</v>
      </c>
      <c r="AC129" s="34">
        <f>SUM(AC125:AC128)</f>
        <v>3</v>
      </c>
      <c r="AD129" s="22">
        <f>SUM(AD125:AD128)</f>
        <v>0</v>
      </c>
      <c r="AE129" s="29">
        <f t="shared" si="75"/>
        <v>3</v>
      </c>
      <c r="AF129" s="37"/>
    </row>
    <row r="130" spans="1:32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427</v>
      </c>
      <c r="C130" s="28">
        <f t="shared" ref="C130:G130" si="120">SUM(C14,C19,C24,C29,C34,C39,C44,C49,C54,C59,C64,C69,C74,C79,C84,C89,C94,C99,C104,C109,C114,C119,C124,C129)</f>
        <v>12</v>
      </c>
      <c r="D130" s="48">
        <f t="shared" si="120"/>
        <v>439</v>
      </c>
      <c r="E130" s="13">
        <f t="shared" si="120"/>
        <v>409</v>
      </c>
      <c r="F130" s="28">
        <f t="shared" si="120"/>
        <v>13</v>
      </c>
      <c r="G130" s="48">
        <f t="shared" si="120"/>
        <v>422</v>
      </c>
      <c r="H130" s="37"/>
      <c r="I130" s="12" t="s">
        <v>5</v>
      </c>
      <c r="J130" s="13">
        <f>SUM(J14,J19,J24,J29,J34,J39,J44,J49,J54,J59,J64,J69,J74,J79,J84,J89,J94,J99,J104,J109,J114,J119,J124,J129)</f>
        <v>40</v>
      </c>
      <c r="K130" s="28">
        <f t="shared" ref="K130:L130" si="121">SUM(K14,K19,K24,K29,K34,K39,K44,K49,K54,K59,K64,K69,K74,K79,K84,K89,K94,K99,K104,K109,K114,K119,K124,K129)</f>
        <v>0</v>
      </c>
      <c r="L130" s="48">
        <f t="shared" si="121"/>
        <v>40</v>
      </c>
      <c r="M130" s="13">
        <f>SUM(M14,M19,M24,M29,M34,M39,M44,M49,M54,M59,M64,M69,M74,M79,M84,M89,M94,M99,M104,M109,M114,M119,M124,M129)</f>
        <v>26</v>
      </c>
      <c r="N130" s="28">
        <f t="shared" ref="N130:O130" si="122">SUM(N14,N19,N24,N29,N34,N39,N44,N49,N54,N59,N64,N69,N74,N79,N84,N89,N94,N99,N104,N109,N114,N119,N124,N129)</f>
        <v>1</v>
      </c>
      <c r="O130" s="48">
        <f t="shared" si="122"/>
        <v>27</v>
      </c>
      <c r="P130" s="37"/>
      <c r="Q130" s="12" t="s">
        <v>5</v>
      </c>
      <c r="R130" s="13">
        <f>SUM(R14,R19,R24,R29,R34,R39,R44,R49,R54,R59,R64,R69,R74,R79,R84,R89,R94,R99,R104,R109,R114,R119,R124,R129)</f>
        <v>408</v>
      </c>
      <c r="S130" s="28">
        <f t="shared" ref="S130:W130" si="123">SUM(S14,S19,S24,S29,S34,S39,S44,S49,S54,S59,S64,S69,S74,S79,S84,S89,S94,S99,S104,S109,S114,S119,S124,S129)</f>
        <v>5</v>
      </c>
      <c r="T130" s="48">
        <f t="shared" si="123"/>
        <v>413</v>
      </c>
      <c r="U130" s="13">
        <f t="shared" si="123"/>
        <v>405</v>
      </c>
      <c r="V130" s="28">
        <f t="shared" si="123"/>
        <v>3</v>
      </c>
      <c r="W130" s="48">
        <f t="shared" si="123"/>
        <v>408</v>
      </c>
      <c r="X130" s="37"/>
      <c r="Y130" s="12" t="s">
        <v>5</v>
      </c>
      <c r="Z130" s="13">
        <f>SUM(Z14,Z19,Z24,Z29,Z34,Z39,Z44,Z49,Z54,Z59,Z64,Z69,Z74,Z79,Z84,Z89,Z94,Z99,Z104,Z109,Z114,Z119,Z124,Z129)</f>
        <v>590</v>
      </c>
      <c r="AA130" s="28">
        <f t="shared" ref="AA130:AE130" si="124">SUM(AA14,AA19,AA24,AA29,AA34,AA39,AA44,AA49,AA54,AA59,AA64,AA69,AA74,AA79,AA84,AA89,AA94,AA99,AA104,AA109,AA114,AA119,AA124,AA129)</f>
        <v>12</v>
      </c>
      <c r="AB130" s="48">
        <f t="shared" si="124"/>
        <v>602</v>
      </c>
      <c r="AC130" s="13">
        <f t="shared" si="124"/>
        <v>411</v>
      </c>
      <c r="AD130" s="28">
        <f t="shared" si="124"/>
        <v>18</v>
      </c>
      <c r="AE130" s="48">
        <f t="shared" si="124"/>
        <v>429</v>
      </c>
      <c r="AF130" s="37"/>
    </row>
    <row r="131" spans="1:32" ht="15" customHeight="1" thickTop="1" x14ac:dyDescent="0.3">
      <c r="A131" s="7"/>
      <c r="I131" s="7"/>
      <c r="Q131" s="7"/>
      <c r="Y131" s="7"/>
    </row>
    <row r="132" spans="1:32" ht="15" customHeight="1" x14ac:dyDescent="0.3">
      <c r="A132" s="7"/>
      <c r="I132" s="7"/>
      <c r="Q132" s="7"/>
      <c r="Y132" s="7"/>
    </row>
    <row r="133" spans="1:32" ht="15" customHeight="1" x14ac:dyDescent="0.3">
      <c r="A133" s="7"/>
      <c r="I133" s="7"/>
      <c r="Q133" s="7"/>
      <c r="Y133" s="7"/>
    </row>
    <row r="134" spans="1:32" ht="15" customHeight="1" x14ac:dyDescent="0.3">
      <c r="A134" s="7"/>
      <c r="I134" s="7"/>
      <c r="Q134" s="7"/>
      <c r="Y134" s="7"/>
    </row>
    <row r="135" spans="1:32" ht="15" customHeight="1" x14ac:dyDescent="0.3">
      <c r="A135" s="7"/>
      <c r="I135" s="7"/>
      <c r="Q135" s="7"/>
      <c r="Y135" s="7"/>
    </row>
    <row r="136" spans="1:32" ht="15" customHeight="1" x14ac:dyDescent="0.3">
      <c r="A136" s="7"/>
      <c r="I136" s="7"/>
      <c r="Q136" s="7"/>
      <c r="Y136" s="7"/>
    </row>
    <row r="137" spans="1:32" ht="15" customHeight="1" x14ac:dyDescent="0.3">
      <c r="A137" s="7"/>
      <c r="I137" s="7"/>
      <c r="Q137" s="7"/>
      <c r="Y137" s="7"/>
    </row>
    <row r="138" spans="1:32" ht="15" customHeight="1" x14ac:dyDescent="0.3">
      <c r="A138" s="7"/>
      <c r="I138" s="7"/>
      <c r="Q138" s="7"/>
      <c r="Y138" s="7"/>
    </row>
    <row r="139" spans="1:32" ht="15" customHeight="1" x14ac:dyDescent="0.3">
      <c r="A139" s="7"/>
      <c r="I139" s="7"/>
      <c r="Q139" s="7"/>
      <c r="Y139" s="7"/>
    </row>
    <row r="140" spans="1:32" ht="15" customHeight="1" x14ac:dyDescent="0.3">
      <c r="A140" s="7"/>
      <c r="I140" s="7"/>
      <c r="Q140" s="7"/>
      <c r="Y140" s="7"/>
    </row>
    <row r="141" spans="1:32" ht="15" customHeight="1" x14ac:dyDescent="0.3">
      <c r="A141" s="7"/>
      <c r="I141" s="7"/>
      <c r="Q141" s="7"/>
      <c r="Y141" s="7"/>
    </row>
    <row r="142" spans="1:32" ht="15" customHeight="1" x14ac:dyDescent="0.3">
      <c r="A142" s="7"/>
      <c r="I142" s="7"/>
      <c r="Q142" s="7"/>
      <c r="Y142" s="7"/>
    </row>
    <row r="143" spans="1:32" ht="15" customHeight="1" x14ac:dyDescent="0.3">
      <c r="A143" s="7"/>
      <c r="I143" s="7"/>
      <c r="Q143" s="7"/>
      <c r="Y143" s="7"/>
    </row>
    <row r="144" spans="1:32" ht="15" customHeight="1" x14ac:dyDescent="0.3">
      <c r="A144" s="7"/>
      <c r="I144" s="7"/>
      <c r="Q144" s="7"/>
      <c r="Y144" s="7"/>
    </row>
    <row r="145" spans="1:25" ht="15" customHeight="1" x14ac:dyDescent="0.3">
      <c r="A145" s="7"/>
      <c r="I145" s="7"/>
      <c r="Q145" s="7"/>
      <c r="Y145" s="7"/>
    </row>
    <row r="146" spans="1:25" ht="15" customHeight="1" x14ac:dyDescent="0.3">
      <c r="A146" s="7"/>
      <c r="I146" s="7"/>
      <c r="Q146" s="7"/>
      <c r="Y146" s="7"/>
    </row>
    <row r="147" spans="1:25" ht="15" customHeight="1" x14ac:dyDescent="0.3">
      <c r="A147" s="7"/>
      <c r="I147" s="7"/>
      <c r="Q147" s="7"/>
      <c r="Y147" s="7"/>
    </row>
    <row r="148" spans="1:25" ht="15" customHeight="1" x14ac:dyDescent="0.3">
      <c r="A148" s="7"/>
      <c r="I148" s="7"/>
      <c r="Q148" s="7"/>
      <c r="Y148" s="7"/>
    </row>
    <row r="149" spans="1:25" ht="15" customHeight="1" x14ac:dyDescent="0.3">
      <c r="A149" s="7"/>
      <c r="I149" s="7"/>
      <c r="Q149" s="7"/>
      <c r="Y149" s="7"/>
    </row>
    <row r="150" spans="1:25" ht="15" customHeight="1" x14ac:dyDescent="0.3">
      <c r="A150" s="7"/>
      <c r="I150" s="7"/>
      <c r="Q150" s="7"/>
      <c r="Y150" s="7"/>
    </row>
    <row r="151" spans="1:25" ht="15" customHeight="1" x14ac:dyDescent="0.3">
      <c r="A151" s="7"/>
      <c r="I151" s="7"/>
      <c r="Q151" s="7"/>
      <c r="Y151" s="7"/>
    </row>
    <row r="152" spans="1:25" ht="15" customHeight="1" x14ac:dyDescent="0.3">
      <c r="A152" s="7"/>
      <c r="I152" s="7"/>
      <c r="Q152" s="7"/>
      <c r="Y152" s="7"/>
    </row>
    <row r="153" spans="1:25" ht="15" customHeight="1" x14ac:dyDescent="0.3">
      <c r="A153" s="7"/>
      <c r="I153" s="7"/>
      <c r="Q153" s="7"/>
      <c r="Y153" s="7"/>
    </row>
    <row r="154" spans="1:25" ht="15" customHeight="1" x14ac:dyDescent="0.3">
      <c r="A154" s="7"/>
      <c r="I154" s="7"/>
      <c r="Q154" s="7"/>
      <c r="Y154" s="7"/>
    </row>
    <row r="155" spans="1:25" ht="15" customHeight="1" x14ac:dyDescent="0.3">
      <c r="A155" s="7"/>
      <c r="I155" s="7"/>
      <c r="Q155" s="7"/>
      <c r="Y155" s="7"/>
    </row>
    <row r="156" spans="1:25" ht="15" customHeight="1" x14ac:dyDescent="0.3">
      <c r="A156" s="7"/>
      <c r="I156" s="7"/>
      <c r="Q156" s="7"/>
      <c r="Y156" s="7"/>
    </row>
    <row r="157" spans="1:25" ht="15" customHeight="1" x14ac:dyDescent="0.3">
      <c r="A157" s="7"/>
      <c r="I157" s="7"/>
      <c r="Q157" s="7"/>
      <c r="Y157" s="7"/>
    </row>
    <row r="158" spans="1:25" ht="15" customHeight="1" x14ac:dyDescent="0.3">
      <c r="A158" s="7"/>
      <c r="I158" s="7"/>
      <c r="Q158" s="7"/>
      <c r="Y158" s="7"/>
    </row>
    <row r="159" spans="1:25" ht="15" customHeight="1" x14ac:dyDescent="0.3">
      <c r="A159" s="7"/>
      <c r="I159" s="7"/>
      <c r="Q159" s="7"/>
      <c r="Y159" s="7"/>
    </row>
    <row r="160" spans="1:25" ht="15" customHeight="1" x14ac:dyDescent="0.3">
      <c r="A160" s="7"/>
      <c r="I160" s="7"/>
      <c r="Q160" s="7"/>
      <c r="Y160" s="7"/>
    </row>
    <row r="161" spans="1:25" ht="15" customHeight="1" x14ac:dyDescent="0.3">
      <c r="A161" s="7"/>
      <c r="I161" s="7"/>
      <c r="Q161" s="7"/>
      <c r="Y161" s="7"/>
    </row>
    <row r="162" spans="1:25" ht="15" customHeight="1" x14ac:dyDescent="0.3">
      <c r="A162" s="7"/>
      <c r="I162" s="7"/>
      <c r="Q162" s="7"/>
      <c r="Y162" s="7"/>
    </row>
    <row r="163" spans="1:25" ht="15" customHeight="1" x14ac:dyDescent="0.3">
      <c r="A163" s="7"/>
      <c r="I163" s="7"/>
      <c r="Q163" s="7"/>
      <c r="Y163" s="7"/>
    </row>
    <row r="164" spans="1:25" ht="15" customHeight="1" x14ac:dyDescent="0.3">
      <c r="A164" s="7"/>
      <c r="I164" s="7"/>
      <c r="Q164" s="7"/>
      <c r="Y164" s="7"/>
    </row>
    <row r="165" spans="1:25" ht="15" customHeight="1" x14ac:dyDescent="0.3">
      <c r="A165" s="7"/>
      <c r="I165" s="7"/>
      <c r="Q165" s="7"/>
      <c r="Y165" s="7"/>
    </row>
    <row r="166" spans="1:25" ht="15" customHeight="1" x14ac:dyDescent="0.3">
      <c r="A166" s="7"/>
      <c r="I166" s="7"/>
      <c r="Q166" s="7"/>
      <c r="Y166" s="7"/>
    </row>
    <row r="167" spans="1:25" ht="15" customHeight="1" x14ac:dyDescent="0.3">
      <c r="A167" s="7"/>
      <c r="I167" s="7"/>
      <c r="Q167" s="7"/>
      <c r="Y167" s="7"/>
    </row>
    <row r="168" spans="1:25" ht="15" customHeight="1" x14ac:dyDescent="0.3">
      <c r="A168" s="7"/>
      <c r="I168" s="7"/>
      <c r="Q168" s="7"/>
      <c r="Y168" s="7"/>
    </row>
    <row r="169" spans="1:25" ht="15" customHeight="1" x14ac:dyDescent="0.3">
      <c r="A169" s="7"/>
      <c r="I169" s="7"/>
      <c r="Q169" s="7"/>
      <c r="Y169" s="7"/>
    </row>
    <row r="170" spans="1:25" ht="15" customHeight="1" x14ac:dyDescent="0.3">
      <c r="A170" s="7"/>
      <c r="I170" s="7"/>
      <c r="Q170" s="7"/>
      <c r="Y170" s="7"/>
    </row>
  </sheetData>
  <mergeCells count="24">
    <mergeCell ref="Z7:AE7"/>
    <mergeCell ref="Y8:Y9"/>
    <mergeCell ref="Z8:AA8"/>
    <mergeCell ref="AB8:AB9"/>
    <mergeCell ref="AC8:AD8"/>
    <mergeCell ref="AE8:AE9"/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1" man="1"/>
    <brk id="89" max="31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F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16384" width="10.42578125" style="19"/>
  </cols>
  <sheetData>
    <row r="1" spans="1:32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</row>
    <row r="2" spans="1:32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</row>
    <row r="3" spans="1:32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</row>
    <row r="4" spans="1:32" s="1" customFormat="1" ht="12.75" customHeight="1" x14ac:dyDescent="0.2">
      <c r="A4" s="42" t="s">
        <v>0</v>
      </c>
      <c r="B4" s="41">
        <v>96</v>
      </c>
      <c r="C4" s="47"/>
      <c r="D4" s="47"/>
      <c r="E4" s="47"/>
      <c r="F4" s="47"/>
      <c r="G4" s="47"/>
      <c r="H4" s="47"/>
      <c r="I4" s="42" t="s">
        <v>0</v>
      </c>
      <c r="J4" s="41">
        <f>B4</f>
        <v>96</v>
      </c>
      <c r="K4" s="47"/>
      <c r="L4" s="47"/>
      <c r="M4" s="47"/>
      <c r="N4" s="47"/>
      <c r="O4" s="47"/>
      <c r="P4" s="47"/>
      <c r="Q4" s="42" t="s">
        <v>0</v>
      </c>
      <c r="R4" s="41">
        <f>J4</f>
        <v>96</v>
      </c>
      <c r="S4" s="47"/>
      <c r="T4" s="47"/>
      <c r="U4" s="47"/>
      <c r="V4" s="47"/>
      <c r="W4" s="47"/>
      <c r="X4" s="47"/>
      <c r="Y4" s="42" t="s">
        <v>0</v>
      </c>
      <c r="Z4" s="41">
        <f>R4</f>
        <v>96</v>
      </c>
      <c r="AA4" s="47"/>
      <c r="AB4" s="47"/>
      <c r="AC4" s="47"/>
      <c r="AD4" s="47"/>
      <c r="AE4" s="47"/>
      <c r="AF4" s="47"/>
    </row>
    <row r="5" spans="1:32" s="1" customFormat="1" ht="12.75" customHeight="1" x14ac:dyDescent="0.2">
      <c r="A5" s="42" t="s">
        <v>1</v>
      </c>
      <c r="B5" s="41" t="s">
        <v>54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Easter Rd(N) / London Rd(E) / Easter Rd(S) / London Rd(W)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Easter Rd(N) / London Rd(E) / Easter Rd(S) / London Rd(W)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Easter Rd(N) / London Rd(E) / Easter Rd(S) / London Rd(W)</v>
      </c>
      <c r="AA5" s="46"/>
      <c r="AB5" s="46"/>
      <c r="AC5" s="46"/>
      <c r="AD5" s="46"/>
      <c r="AE5" s="46"/>
      <c r="AF5" s="46"/>
    </row>
    <row r="6" spans="1:32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</row>
    <row r="7" spans="1:32" s="1" customFormat="1" ht="12.75" customHeight="1" thickTop="1" thickBot="1" x14ac:dyDescent="0.25">
      <c r="A7" s="41"/>
      <c r="B7" s="76" t="s">
        <v>55</v>
      </c>
      <c r="C7" s="77"/>
      <c r="D7" s="77"/>
      <c r="E7" s="77"/>
      <c r="F7" s="77"/>
      <c r="G7" s="78"/>
      <c r="H7" s="45"/>
      <c r="I7" s="41"/>
      <c r="J7" s="76" t="s">
        <v>56</v>
      </c>
      <c r="K7" s="77"/>
      <c r="L7" s="77"/>
      <c r="M7" s="77"/>
      <c r="N7" s="77"/>
      <c r="O7" s="78"/>
      <c r="P7" s="45"/>
      <c r="Q7" s="41"/>
      <c r="R7" s="76" t="s">
        <v>57</v>
      </c>
      <c r="S7" s="77"/>
      <c r="T7" s="77"/>
      <c r="U7" s="77"/>
      <c r="V7" s="77"/>
      <c r="W7" s="78"/>
      <c r="X7" s="45"/>
      <c r="Y7" s="41"/>
      <c r="Z7" s="76" t="s">
        <v>58</v>
      </c>
      <c r="AA7" s="77"/>
      <c r="AB7" s="77"/>
      <c r="AC7" s="77"/>
      <c r="AD7" s="77"/>
      <c r="AE7" s="78"/>
      <c r="AF7" s="45"/>
    </row>
    <row r="8" spans="1:32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16</v>
      </c>
      <c r="AA8" s="71"/>
      <c r="AB8" s="72" t="s">
        <v>5</v>
      </c>
      <c r="AC8" s="70" t="s">
        <v>17</v>
      </c>
      <c r="AD8" s="71"/>
      <c r="AE8" s="72" t="s">
        <v>5</v>
      </c>
      <c r="AF8" s="35"/>
    </row>
    <row r="9" spans="1:32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</row>
    <row r="10" spans="1:32" ht="13.5" customHeight="1" thickTop="1" x14ac:dyDescent="0.3">
      <c r="A10" s="27">
        <v>0.29166666666666669</v>
      </c>
      <c r="B10" s="2">
        <v>7</v>
      </c>
      <c r="C10" s="3">
        <v>0</v>
      </c>
      <c r="D10" s="8">
        <f t="shared" ref="D10:D73" si="0">SUM(B10:C10)</f>
        <v>7</v>
      </c>
      <c r="E10" s="31">
        <v>1</v>
      </c>
      <c r="F10" s="3">
        <v>0</v>
      </c>
      <c r="G10" s="8">
        <f t="shared" ref="G10:G73" si="1">SUM(E10:F10)</f>
        <v>1</v>
      </c>
      <c r="H10" s="37"/>
      <c r="I10" s="27">
        <f>$A$10</f>
        <v>0.29166666666666669</v>
      </c>
      <c r="J10" s="2">
        <v>3</v>
      </c>
      <c r="K10" s="3">
        <v>0</v>
      </c>
      <c r="L10" s="8">
        <f t="shared" ref="L10:L73" si="2">SUM(J10:K10)</f>
        <v>3</v>
      </c>
      <c r="M10" s="31">
        <v>17</v>
      </c>
      <c r="N10" s="3">
        <v>0</v>
      </c>
      <c r="O10" s="8">
        <f t="shared" ref="O10:O73" si="3">SUM(M10:N10)</f>
        <v>17</v>
      </c>
      <c r="P10" s="37"/>
      <c r="Q10" s="27">
        <f>$A$10</f>
        <v>0.29166666666666669</v>
      </c>
      <c r="R10" s="2">
        <v>0</v>
      </c>
      <c r="S10" s="3">
        <v>0</v>
      </c>
      <c r="T10" s="8">
        <f t="shared" ref="T10:T73" si="4">SUM(R10:S10)</f>
        <v>0</v>
      </c>
      <c r="U10" s="31">
        <v>8</v>
      </c>
      <c r="V10" s="3">
        <v>0</v>
      </c>
      <c r="W10" s="8">
        <f t="shared" ref="W10:W73" si="5">SUM(U10:V10)</f>
        <v>8</v>
      </c>
      <c r="X10" s="37"/>
      <c r="Y10" s="27">
        <f>$A$10</f>
        <v>0.29166666666666669</v>
      </c>
      <c r="Z10" s="2">
        <v>0</v>
      </c>
      <c r="AA10" s="3">
        <v>0</v>
      </c>
      <c r="AB10" s="8">
        <f t="shared" ref="AB10:AB73" si="6">SUM(Z10:AA10)</f>
        <v>0</v>
      </c>
      <c r="AC10" s="31">
        <v>9</v>
      </c>
      <c r="AD10" s="3">
        <v>0</v>
      </c>
      <c r="AE10" s="8">
        <f t="shared" ref="AE10:AE73" si="7">SUM(AC10:AD10)</f>
        <v>9</v>
      </c>
      <c r="AF10" s="37"/>
    </row>
    <row r="11" spans="1:32" ht="13.5" customHeight="1" x14ac:dyDescent="0.3">
      <c r="A11" s="10">
        <f t="shared" ref="A11:A68" si="8">A10+"00:15"</f>
        <v>0.30208333333333337</v>
      </c>
      <c r="B11" s="4">
        <v>2</v>
      </c>
      <c r="C11" s="5">
        <v>0</v>
      </c>
      <c r="D11" s="11">
        <f t="shared" si="0"/>
        <v>2</v>
      </c>
      <c r="E11" s="32">
        <v>6</v>
      </c>
      <c r="F11" s="5">
        <v>0</v>
      </c>
      <c r="G11" s="11">
        <f t="shared" si="1"/>
        <v>6</v>
      </c>
      <c r="H11" s="37"/>
      <c r="I11" s="10">
        <f t="shared" ref="I11:I68" si="9">I10+"00:15"</f>
        <v>0.30208333333333337</v>
      </c>
      <c r="J11" s="4">
        <v>6</v>
      </c>
      <c r="K11" s="5">
        <v>0</v>
      </c>
      <c r="L11" s="11">
        <f t="shared" si="2"/>
        <v>6</v>
      </c>
      <c r="M11" s="32">
        <v>12</v>
      </c>
      <c r="N11" s="5">
        <v>0</v>
      </c>
      <c r="O11" s="11">
        <f t="shared" si="3"/>
        <v>12</v>
      </c>
      <c r="P11" s="37"/>
      <c r="Q11" s="10">
        <f t="shared" ref="Q11:Q68" si="10">Q10+"00:15"</f>
        <v>0.30208333333333337</v>
      </c>
      <c r="R11" s="4">
        <v>1</v>
      </c>
      <c r="S11" s="5">
        <v>0</v>
      </c>
      <c r="T11" s="11">
        <f t="shared" si="4"/>
        <v>1</v>
      </c>
      <c r="U11" s="32">
        <v>5</v>
      </c>
      <c r="V11" s="5">
        <v>0</v>
      </c>
      <c r="W11" s="11">
        <f t="shared" si="5"/>
        <v>5</v>
      </c>
      <c r="X11" s="37"/>
      <c r="Y11" s="10">
        <f t="shared" ref="Y11:Y68" si="11">Y10+"00:15"</f>
        <v>0.30208333333333337</v>
      </c>
      <c r="Z11" s="4">
        <v>1</v>
      </c>
      <c r="AA11" s="5">
        <v>0</v>
      </c>
      <c r="AB11" s="11">
        <f t="shared" si="6"/>
        <v>1</v>
      </c>
      <c r="AC11" s="32">
        <v>12</v>
      </c>
      <c r="AD11" s="5">
        <v>0</v>
      </c>
      <c r="AE11" s="11">
        <f t="shared" si="7"/>
        <v>12</v>
      </c>
      <c r="AF11" s="37"/>
    </row>
    <row r="12" spans="1:32" ht="13.5" customHeight="1" x14ac:dyDescent="0.3">
      <c r="A12" s="10">
        <f t="shared" si="8"/>
        <v>0.31250000000000006</v>
      </c>
      <c r="B12" s="4">
        <v>12</v>
      </c>
      <c r="C12" s="5">
        <v>0</v>
      </c>
      <c r="D12" s="11">
        <f t="shared" si="0"/>
        <v>12</v>
      </c>
      <c r="E12" s="32">
        <v>10</v>
      </c>
      <c r="F12" s="5">
        <v>0</v>
      </c>
      <c r="G12" s="11">
        <f t="shared" si="1"/>
        <v>10</v>
      </c>
      <c r="H12" s="37"/>
      <c r="I12" s="10">
        <f t="shared" si="9"/>
        <v>0.31250000000000006</v>
      </c>
      <c r="J12" s="4">
        <v>11</v>
      </c>
      <c r="K12" s="5">
        <v>0</v>
      </c>
      <c r="L12" s="11">
        <f t="shared" si="2"/>
        <v>11</v>
      </c>
      <c r="M12" s="32">
        <v>10</v>
      </c>
      <c r="N12" s="5">
        <v>0</v>
      </c>
      <c r="O12" s="11">
        <f t="shared" si="3"/>
        <v>10</v>
      </c>
      <c r="P12" s="37"/>
      <c r="Q12" s="10">
        <f t="shared" si="10"/>
        <v>0.31250000000000006</v>
      </c>
      <c r="R12" s="4">
        <v>3</v>
      </c>
      <c r="S12" s="5">
        <v>0</v>
      </c>
      <c r="T12" s="11">
        <f t="shared" si="4"/>
        <v>3</v>
      </c>
      <c r="U12" s="32">
        <v>5</v>
      </c>
      <c r="V12" s="5">
        <v>0</v>
      </c>
      <c r="W12" s="11">
        <f t="shared" si="5"/>
        <v>5</v>
      </c>
      <c r="X12" s="37"/>
      <c r="Y12" s="10">
        <f t="shared" si="11"/>
        <v>0.31250000000000006</v>
      </c>
      <c r="Z12" s="4">
        <v>11</v>
      </c>
      <c r="AA12" s="5">
        <v>0</v>
      </c>
      <c r="AB12" s="11">
        <f t="shared" si="6"/>
        <v>11</v>
      </c>
      <c r="AC12" s="32">
        <v>6</v>
      </c>
      <c r="AD12" s="5">
        <v>0</v>
      </c>
      <c r="AE12" s="11">
        <f t="shared" si="7"/>
        <v>6</v>
      </c>
      <c r="AF12" s="37"/>
    </row>
    <row r="13" spans="1:32" ht="13.5" customHeight="1" x14ac:dyDescent="0.3">
      <c r="A13" s="14">
        <f t="shared" si="8"/>
        <v>0.32291666666666674</v>
      </c>
      <c r="B13" s="15">
        <v>6</v>
      </c>
      <c r="C13" s="16">
        <v>0</v>
      </c>
      <c r="D13" s="17">
        <f t="shared" si="0"/>
        <v>6</v>
      </c>
      <c r="E13" s="33">
        <v>10</v>
      </c>
      <c r="F13" s="16">
        <v>0</v>
      </c>
      <c r="G13" s="17">
        <f t="shared" si="1"/>
        <v>10</v>
      </c>
      <c r="H13" s="37"/>
      <c r="I13" s="14">
        <f t="shared" si="9"/>
        <v>0.32291666666666674</v>
      </c>
      <c r="J13" s="15">
        <v>10</v>
      </c>
      <c r="K13" s="16">
        <v>0</v>
      </c>
      <c r="L13" s="17">
        <f t="shared" si="2"/>
        <v>10</v>
      </c>
      <c r="M13" s="33">
        <v>19</v>
      </c>
      <c r="N13" s="16">
        <v>0</v>
      </c>
      <c r="O13" s="17">
        <f t="shared" si="3"/>
        <v>19</v>
      </c>
      <c r="P13" s="37"/>
      <c r="Q13" s="14">
        <f t="shared" si="10"/>
        <v>0.32291666666666674</v>
      </c>
      <c r="R13" s="15">
        <v>5</v>
      </c>
      <c r="S13" s="16">
        <v>0</v>
      </c>
      <c r="T13" s="17">
        <f t="shared" si="4"/>
        <v>5</v>
      </c>
      <c r="U13" s="33">
        <v>13</v>
      </c>
      <c r="V13" s="16">
        <v>0</v>
      </c>
      <c r="W13" s="17">
        <f t="shared" si="5"/>
        <v>13</v>
      </c>
      <c r="X13" s="37"/>
      <c r="Y13" s="14">
        <f t="shared" si="11"/>
        <v>0.32291666666666674</v>
      </c>
      <c r="Z13" s="15">
        <v>9</v>
      </c>
      <c r="AA13" s="16">
        <v>0</v>
      </c>
      <c r="AB13" s="17">
        <f t="shared" si="6"/>
        <v>9</v>
      </c>
      <c r="AC13" s="33">
        <v>14</v>
      </c>
      <c r="AD13" s="16">
        <v>0</v>
      </c>
      <c r="AE13" s="17">
        <f t="shared" si="7"/>
        <v>14</v>
      </c>
      <c r="AF13" s="37"/>
    </row>
    <row r="14" spans="1:32" ht="13.5" customHeight="1" x14ac:dyDescent="0.3">
      <c r="A14" s="20" t="s">
        <v>4</v>
      </c>
      <c r="B14" s="21">
        <f>SUM(B10:B13)</f>
        <v>27</v>
      </c>
      <c r="C14" s="22">
        <f t="shared" ref="C14" si="12">SUM(C10:C13)</f>
        <v>0</v>
      </c>
      <c r="D14" s="29">
        <f t="shared" si="0"/>
        <v>27</v>
      </c>
      <c r="E14" s="34">
        <f>SUM(E10:E13)</f>
        <v>27</v>
      </c>
      <c r="F14" s="22">
        <f>SUM(F10:F13)</f>
        <v>0</v>
      </c>
      <c r="G14" s="29">
        <f t="shared" si="1"/>
        <v>27</v>
      </c>
      <c r="H14" s="37"/>
      <c r="I14" s="20" t="s">
        <v>4</v>
      </c>
      <c r="J14" s="21">
        <f>SUM(J10:J13)</f>
        <v>30</v>
      </c>
      <c r="K14" s="22">
        <f t="shared" ref="K14" si="13">SUM(K10:K13)</f>
        <v>0</v>
      </c>
      <c r="L14" s="29">
        <f t="shared" si="2"/>
        <v>30</v>
      </c>
      <c r="M14" s="34">
        <f>SUM(M10:M13)</f>
        <v>58</v>
      </c>
      <c r="N14" s="22">
        <f>SUM(N10:N13)</f>
        <v>0</v>
      </c>
      <c r="O14" s="29">
        <f t="shared" si="3"/>
        <v>58</v>
      </c>
      <c r="P14" s="37"/>
      <c r="Q14" s="20" t="s">
        <v>4</v>
      </c>
      <c r="R14" s="21">
        <f>SUM(R10:R13)</f>
        <v>9</v>
      </c>
      <c r="S14" s="22">
        <f t="shared" ref="S14" si="14">SUM(S10:S13)</f>
        <v>0</v>
      </c>
      <c r="T14" s="29">
        <f t="shared" si="4"/>
        <v>9</v>
      </c>
      <c r="U14" s="34">
        <f>SUM(U10:U13)</f>
        <v>31</v>
      </c>
      <c r="V14" s="22">
        <f>SUM(V10:V13)</f>
        <v>0</v>
      </c>
      <c r="W14" s="29">
        <f t="shared" si="5"/>
        <v>31</v>
      </c>
      <c r="X14" s="37"/>
      <c r="Y14" s="20" t="s">
        <v>4</v>
      </c>
      <c r="Z14" s="21">
        <f>SUM(Z10:Z13)</f>
        <v>21</v>
      </c>
      <c r="AA14" s="22">
        <f t="shared" ref="AA14" si="15">SUM(AA10:AA13)</f>
        <v>0</v>
      </c>
      <c r="AB14" s="29">
        <f t="shared" si="6"/>
        <v>21</v>
      </c>
      <c r="AC14" s="34">
        <f>SUM(AC10:AC13)</f>
        <v>41</v>
      </c>
      <c r="AD14" s="22">
        <f>SUM(AD10:AD13)</f>
        <v>0</v>
      </c>
      <c r="AE14" s="29">
        <f t="shared" si="7"/>
        <v>41</v>
      </c>
      <c r="AF14" s="37"/>
    </row>
    <row r="15" spans="1:32" ht="13.5" customHeight="1" x14ac:dyDescent="0.3">
      <c r="A15" s="9">
        <f>A13+"00:15"</f>
        <v>0.33333333333333343</v>
      </c>
      <c r="B15" s="2">
        <v>2</v>
      </c>
      <c r="C15" s="3">
        <v>0</v>
      </c>
      <c r="D15" s="8">
        <f t="shared" si="0"/>
        <v>2</v>
      </c>
      <c r="E15" s="31">
        <v>25</v>
      </c>
      <c r="F15" s="3">
        <v>0</v>
      </c>
      <c r="G15" s="8">
        <f t="shared" si="1"/>
        <v>25</v>
      </c>
      <c r="H15" s="37"/>
      <c r="I15" s="9">
        <f>I13+"00:15"</f>
        <v>0.33333333333333343</v>
      </c>
      <c r="J15" s="2">
        <v>6</v>
      </c>
      <c r="K15" s="3">
        <v>0</v>
      </c>
      <c r="L15" s="8">
        <f t="shared" si="2"/>
        <v>6</v>
      </c>
      <c r="M15" s="31">
        <v>26</v>
      </c>
      <c r="N15" s="3">
        <v>0</v>
      </c>
      <c r="O15" s="8">
        <f t="shared" si="3"/>
        <v>26</v>
      </c>
      <c r="P15" s="37"/>
      <c r="Q15" s="9">
        <f>Q13+"00:15"</f>
        <v>0.33333333333333343</v>
      </c>
      <c r="R15" s="2">
        <v>1</v>
      </c>
      <c r="S15" s="3">
        <v>0</v>
      </c>
      <c r="T15" s="8">
        <f t="shared" si="4"/>
        <v>1</v>
      </c>
      <c r="U15" s="31">
        <v>10</v>
      </c>
      <c r="V15" s="3">
        <v>0</v>
      </c>
      <c r="W15" s="8">
        <f t="shared" si="5"/>
        <v>10</v>
      </c>
      <c r="X15" s="37"/>
      <c r="Y15" s="9">
        <f>Y13+"00:15"</f>
        <v>0.33333333333333343</v>
      </c>
      <c r="Z15" s="2">
        <v>3</v>
      </c>
      <c r="AA15" s="3">
        <v>0</v>
      </c>
      <c r="AB15" s="8">
        <f t="shared" si="6"/>
        <v>3</v>
      </c>
      <c r="AC15" s="31">
        <v>32</v>
      </c>
      <c r="AD15" s="3">
        <v>0</v>
      </c>
      <c r="AE15" s="8">
        <f t="shared" si="7"/>
        <v>32</v>
      </c>
      <c r="AF15" s="37"/>
    </row>
    <row r="16" spans="1:32" ht="13.5" customHeight="1" x14ac:dyDescent="0.3">
      <c r="A16" s="10">
        <f t="shared" si="8"/>
        <v>0.34375000000000011</v>
      </c>
      <c r="B16" s="4">
        <v>8</v>
      </c>
      <c r="C16" s="5">
        <v>0</v>
      </c>
      <c r="D16" s="11">
        <f t="shared" si="0"/>
        <v>8</v>
      </c>
      <c r="E16" s="32">
        <v>40</v>
      </c>
      <c r="F16" s="5">
        <v>0</v>
      </c>
      <c r="G16" s="11">
        <f t="shared" si="1"/>
        <v>40</v>
      </c>
      <c r="H16" s="37"/>
      <c r="I16" s="10">
        <f t="shared" si="9"/>
        <v>0.34375000000000011</v>
      </c>
      <c r="J16" s="4">
        <v>14</v>
      </c>
      <c r="K16" s="5">
        <v>0</v>
      </c>
      <c r="L16" s="11">
        <f t="shared" si="2"/>
        <v>14</v>
      </c>
      <c r="M16" s="32">
        <v>33</v>
      </c>
      <c r="N16" s="5">
        <v>0</v>
      </c>
      <c r="O16" s="11">
        <f t="shared" si="3"/>
        <v>33</v>
      </c>
      <c r="P16" s="37"/>
      <c r="Q16" s="10">
        <f t="shared" si="10"/>
        <v>0.34375000000000011</v>
      </c>
      <c r="R16" s="4">
        <v>6</v>
      </c>
      <c r="S16" s="5">
        <v>0</v>
      </c>
      <c r="T16" s="11">
        <f t="shared" si="4"/>
        <v>6</v>
      </c>
      <c r="U16" s="32">
        <v>14</v>
      </c>
      <c r="V16" s="5">
        <v>0</v>
      </c>
      <c r="W16" s="11">
        <f t="shared" si="5"/>
        <v>14</v>
      </c>
      <c r="X16" s="37"/>
      <c r="Y16" s="10">
        <f t="shared" si="11"/>
        <v>0.34375000000000011</v>
      </c>
      <c r="Z16" s="4">
        <v>6</v>
      </c>
      <c r="AA16" s="5">
        <v>0</v>
      </c>
      <c r="AB16" s="11">
        <f t="shared" si="6"/>
        <v>6</v>
      </c>
      <c r="AC16" s="32">
        <v>21</v>
      </c>
      <c r="AD16" s="5">
        <v>0</v>
      </c>
      <c r="AE16" s="11">
        <f t="shared" si="7"/>
        <v>21</v>
      </c>
      <c r="AF16" s="37"/>
    </row>
    <row r="17" spans="1:32" ht="13.5" customHeight="1" x14ac:dyDescent="0.3">
      <c r="A17" s="10">
        <f t="shared" si="8"/>
        <v>0.3541666666666668</v>
      </c>
      <c r="B17" s="4">
        <v>15</v>
      </c>
      <c r="C17" s="5">
        <v>0</v>
      </c>
      <c r="D17" s="11">
        <f t="shared" si="0"/>
        <v>15</v>
      </c>
      <c r="E17" s="32">
        <v>32</v>
      </c>
      <c r="F17" s="5">
        <v>0</v>
      </c>
      <c r="G17" s="11">
        <f t="shared" si="1"/>
        <v>32</v>
      </c>
      <c r="H17" s="37"/>
      <c r="I17" s="10">
        <f t="shared" si="9"/>
        <v>0.3541666666666668</v>
      </c>
      <c r="J17" s="4">
        <v>9</v>
      </c>
      <c r="K17" s="5">
        <v>0</v>
      </c>
      <c r="L17" s="11">
        <f t="shared" si="2"/>
        <v>9</v>
      </c>
      <c r="M17" s="32">
        <v>54</v>
      </c>
      <c r="N17" s="5">
        <v>0</v>
      </c>
      <c r="O17" s="11">
        <f t="shared" si="3"/>
        <v>54</v>
      </c>
      <c r="P17" s="37"/>
      <c r="Q17" s="10">
        <f t="shared" si="10"/>
        <v>0.3541666666666668</v>
      </c>
      <c r="R17" s="4">
        <v>1</v>
      </c>
      <c r="S17" s="5">
        <v>0</v>
      </c>
      <c r="T17" s="11">
        <f t="shared" si="4"/>
        <v>1</v>
      </c>
      <c r="U17" s="32">
        <v>11</v>
      </c>
      <c r="V17" s="5">
        <v>0</v>
      </c>
      <c r="W17" s="11">
        <f t="shared" si="5"/>
        <v>11</v>
      </c>
      <c r="X17" s="37"/>
      <c r="Y17" s="10">
        <f t="shared" si="11"/>
        <v>0.3541666666666668</v>
      </c>
      <c r="Z17" s="4">
        <v>8</v>
      </c>
      <c r="AA17" s="5">
        <v>0</v>
      </c>
      <c r="AB17" s="11">
        <f t="shared" si="6"/>
        <v>8</v>
      </c>
      <c r="AC17" s="32">
        <v>23</v>
      </c>
      <c r="AD17" s="5">
        <v>0</v>
      </c>
      <c r="AE17" s="11">
        <f t="shared" si="7"/>
        <v>23</v>
      </c>
      <c r="AF17" s="37"/>
    </row>
    <row r="18" spans="1:32" ht="13.5" customHeight="1" x14ac:dyDescent="0.3">
      <c r="A18" s="14">
        <f t="shared" si="8"/>
        <v>0.36458333333333348</v>
      </c>
      <c r="B18" s="15">
        <v>10</v>
      </c>
      <c r="C18" s="16">
        <v>0</v>
      </c>
      <c r="D18" s="17">
        <f t="shared" si="0"/>
        <v>10</v>
      </c>
      <c r="E18" s="33">
        <v>17</v>
      </c>
      <c r="F18" s="16">
        <v>0</v>
      </c>
      <c r="G18" s="17">
        <f t="shared" si="1"/>
        <v>17</v>
      </c>
      <c r="H18" s="37"/>
      <c r="I18" s="14">
        <f t="shared" si="9"/>
        <v>0.36458333333333348</v>
      </c>
      <c r="J18" s="15">
        <v>11</v>
      </c>
      <c r="K18" s="16">
        <v>0</v>
      </c>
      <c r="L18" s="17">
        <f t="shared" si="2"/>
        <v>11</v>
      </c>
      <c r="M18" s="33">
        <v>42</v>
      </c>
      <c r="N18" s="16">
        <v>0</v>
      </c>
      <c r="O18" s="17">
        <f t="shared" si="3"/>
        <v>42</v>
      </c>
      <c r="P18" s="37"/>
      <c r="Q18" s="14">
        <f t="shared" si="10"/>
        <v>0.36458333333333348</v>
      </c>
      <c r="R18" s="15">
        <v>7</v>
      </c>
      <c r="S18" s="16">
        <v>0</v>
      </c>
      <c r="T18" s="17">
        <f t="shared" si="4"/>
        <v>7</v>
      </c>
      <c r="U18" s="33">
        <v>7</v>
      </c>
      <c r="V18" s="16">
        <v>0</v>
      </c>
      <c r="W18" s="17">
        <f t="shared" si="5"/>
        <v>7</v>
      </c>
      <c r="X18" s="37"/>
      <c r="Y18" s="14">
        <f t="shared" si="11"/>
        <v>0.36458333333333348</v>
      </c>
      <c r="Z18" s="15">
        <v>8</v>
      </c>
      <c r="AA18" s="16">
        <v>0</v>
      </c>
      <c r="AB18" s="17">
        <f t="shared" si="6"/>
        <v>8</v>
      </c>
      <c r="AC18" s="33">
        <v>18</v>
      </c>
      <c r="AD18" s="16">
        <v>0</v>
      </c>
      <c r="AE18" s="17">
        <f t="shared" si="7"/>
        <v>18</v>
      </c>
      <c r="AF18" s="37"/>
    </row>
    <row r="19" spans="1:32" ht="13.5" customHeight="1" x14ac:dyDescent="0.3">
      <c r="A19" s="20" t="s">
        <v>4</v>
      </c>
      <c r="B19" s="21">
        <f t="shared" ref="B19:C19" si="16">SUM(B15:B18)</f>
        <v>35</v>
      </c>
      <c r="C19" s="22">
        <f t="shared" si="16"/>
        <v>0</v>
      </c>
      <c r="D19" s="29">
        <f t="shared" si="0"/>
        <v>35</v>
      </c>
      <c r="E19" s="34">
        <f>SUM(E15:E18)</f>
        <v>114</v>
      </c>
      <c r="F19" s="22">
        <f>SUM(F15:F18)</f>
        <v>0</v>
      </c>
      <c r="G19" s="29">
        <f t="shared" si="1"/>
        <v>114</v>
      </c>
      <c r="H19" s="37"/>
      <c r="I19" s="20" t="s">
        <v>4</v>
      </c>
      <c r="J19" s="21">
        <f t="shared" ref="J19:K19" si="17">SUM(J15:J18)</f>
        <v>40</v>
      </c>
      <c r="K19" s="22">
        <f t="shared" si="17"/>
        <v>0</v>
      </c>
      <c r="L19" s="29">
        <f t="shared" si="2"/>
        <v>40</v>
      </c>
      <c r="M19" s="34">
        <f>SUM(M15:M18)</f>
        <v>155</v>
      </c>
      <c r="N19" s="22">
        <f>SUM(N15:N18)</f>
        <v>0</v>
      </c>
      <c r="O19" s="29">
        <f t="shared" si="3"/>
        <v>155</v>
      </c>
      <c r="P19" s="37"/>
      <c r="Q19" s="20" t="s">
        <v>4</v>
      </c>
      <c r="R19" s="21">
        <f t="shared" ref="R19:S19" si="18">SUM(R15:R18)</f>
        <v>15</v>
      </c>
      <c r="S19" s="22">
        <f t="shared" si="18"/>
        <v>0</v>
      </c>
      <c r="T19" s="29">
        <f t="shared" si="4"/>
        <v>15</v>
      </c>
      <c r="U19" s="34">
        <f>SUM(U15:U18)</f>
        <v>42</v>
      </c>
      <c r="V19" s="22">
        <f>SUM(V15:V18)</f>
        <v>0</v>
      </c>
      <c r="W19" s="29">
        <f t="shared" si="5"/>
        <v>42</v>
      </c>
      <c r="X19" s="37"/>
      <c r="Y19" s="20" t="s">
        <v>4</v>
      </c>
      <c r="Z19" s="21">
        <f t="shared" ref="Z19:AA19" si="19">SUM(Z15:Z18)</f>
        <v>25</v>
      </c>
      <c r="AA19" s="22">
        <f t="shared" si="19"/>
        <v>0</v>
      </c>
      <c r="AB19" s="29">
        <f t="shared" si="6"/>
        <v>25</v>
      </c>
      <c r="AC19" s="34">
        <f>SUM(AC15:AC18)</f>
        <v>94</v>
      </c>
      <c r="AD19" s="22">
        <f>SUM(AD15:AD18)</f>
        <v>0</v>
      </c>
      <c r="AE19" s="29">
        <f t="shared" si="7"/>
        <v>94</v>
      </c>
      <c r="AF19" s="37"/>
    </row>
    <row r="20" spans="1:32" ht="13.5" customHeight="1" x14ac:dyDescent="0.3">
      <c r="A20" s="9">
        <f>A18+"00:15"</f>
        <v>0.37500000000000017</v>
      </c>
      <c r="B20" s="2">
        <v>14</v>
      </c>
      <c r="C20" s="3">
        <v>0</v>
      </c>
      <c r="D20" s="8">
        <f t="shared" si="0"/>
        <v>14</v>
      </c>
      <c r="E20" s="31">
        <v>13</v>
      </c>
      <c r="F20" s="3">
        <v>0</v>
      </c>
      <c r="G20" s="8">
        <f t="shared" si="1"/>
        <v>13</v>
      </c>
      <c r="H20" s="37"/>
      <c r="I20" s="9">
        <f>I18+"00:15"</f>
        <v>0.37500000000000017</v>
      </c>
      <c r="J20" s="2">
        <v>16</v>
      </c>
      <c r="K20" s="3">
        <v>0</v>
      </c>
      <c r="L20" s="8">
        <f t="shared" si="2"/>
        <v>16</v>
      </c>
      <c r="M20" s="31">
        <v>22</v>
      </c>
      <c r="N20" s="3">
        <v>1</v>
      </c>
      <c r="O20" s="8">
        <f t="shared" si="3"/>
        <v>23</v>
      </c>
      <c r="P20" s="37"/>
      <c r="Q20" s="9">
        <f>Q18+"00:15"</f>
        <v>0.37500000000000017</v>
      </c>
      <c r="R20" s="2">
        <v>4</v>
      </c>
      <c r="S20" s="3">
        <v>0</v>
      </c>
      <c r="T20" s="8">
        <f t="shared" si="4"/>
        <v>4</v>
      </c>
      <c r="U20" s="31">
        <v>13</v>
      </c>
      <c r="V20" s="3">
        <v>0</v>
      </c>
      <c r="W20" s="8">
        <f t="shared" si="5"/>
        <v>13</v>
      </c>
      <c r="X20" s="37"/>
      <c r="Y20" s="9">
        <f>Y18+"00:15"</f>
        <v>0.37500000000000017</v>
      </c>
      <c r="Z20" s="2">
        <v>2</v>
      </c>
      <c r="AA20" s="3">
        <v>0</v>
      </c>
      <c r="AB20" s="8">
        <f t="shared" si="6"/>
        <v>2</v>
      </c>
      <c r="AC20" s="31">
        <v>16</v>
      </c>
      <c r="AD20" s="3">
        <v>0</v>
      </c>
      <c r="AE20" s="8">
        <f t="shared" si="7"/>
        <v>16</v>
      </c>
      <c r="AF20" s="37"/>
    </row>
    <row r="21" spans="1:32" ht="13.5" customHeight="1" x14ac:dyDescent="0.3">
      <c r="A21" s="10">
        <f t="shared" si="8"/>
        <v>0.38541666666666685</v>
      </c>
      <c r="B21" s="4">
        <v>7</v>
      </c>
      <c r="C21" s="5">
        <v>0</v>
      </c>
      <c r="D21" s="11">
        <f t="shared" si="0"/>
        <v>7</v>
      </c>
      <c r="E21" s="32">
        <v>17</v>
      </c>
      <c r="F21" s="5">
        <v>0</v>
      </c>
      <c r="G21" s="11">
        <f t="shared" si="1"/>
        <v>17</v>
      </c>
      <c r="H21" s="37"/>
      <c r="I21" s="10">
        <f t="shared" si="9"/>
        <v>0.38541666666666685</v>
      </c>
      <c r="J21" s="4">
        <v>12</v>
      </c>
      <c r="K21" s="5">
        <v>0</v>
      </c>
      <c r="L21" s="11">
        <f t="shared" si="2"/>
        <v>12</v>
      </c>
      <c r="M21" s="32">
        <v>23</v>
      </c>
      <c r="N21" s="5">
        <v>0</v>
      </c>
      <c r="O21" s="11">
        <f t="shared" si="3"/>
        <v>23</v>
      </c>
      <c r="P21" s="37"/>
      <c r="Q21" s="10">
        <f t="shared" si="10"/>
        <v>0.38541666666666685</v>
      </c>
      <c r="R21" s="4">
        <v>8</v>
      </c>
      <c r="S21" s="5">
        <v>0</v>
      </c>
      <c r="T21" s="11">
        <f t="shared" si="4"/>
        <v>8</v>
      </c>
      <c r="U21" s="32">
        <v>2</v>
      </c>
      <c r="V21" s="5">
        <v>0</v>
      </c>
      <c r="W21" s="11">
        <f t="shared" si="5"/>
        <v>2</v>
      </c>
      <c r="X21" s="37"/>
      <c r="Y21" s="10">
        <f t="shared" si="11"/>
        <v>0.38541666666666685</v>
      </c>
      <c r="Z21" s="4">
        <v>1</v>
      </c>
      <c r="AA21" s="5">
        <v>0</v>
      </c>
      <c r="AB21" s="11">
        <f t="shared" si="6"/>
        <v>1</v>
      </c>
      <c r="AC21" s="32">
        <v>11</v>
      </c>
      <c r="AD21" s="5">
        <v>1</v>
      </c>
      <c r="AE21" s="11">
        <f t="shared" si="7"/>
        <v>12</v>
      </c>
      <c r="AF21" s="37"/>
    </row>
    <row r="22" spans="1:32" ht="13.5" customHeight="1" x14ac:dyDescent="0.3">
      <c r="A22" s="10">
        <f t="shared" si="8"/>
        <v>0.39583333333333354</v>
      </c>
      <c r="B22" s="4">
        <v>16</v>
      </c>
      <c r="C22" s="5">
        <v>0</v>
      </c>
      <c r="D22" s="11">
        <f t="shared" si="0"/>
        <v>16</v>
      </c>
      <c r="E22" s="32">
        <v>13</v>
      </c>
      <c r="F22" s="5">
        <v>0</v>
      </c>
      <c r="G22" s="11">
        <f t="shared" si="1"/>
        <v>13</v>
      </c>
      <c r="H22" s="37"/>
      <c r="I22" s="10">
        <f t="shared" si="9"/>
        <v>0.39583333333333354</v>
      </c>
      <c r="J22" s="4">
        <v>13</v>
      </c>
      <c r="K22" s="5">
        <v>0</v>
      </c>
      <c r="L22" s="11">
        <f t="shared" si="2"/>
        <v>13</v>
      </c>
      <c r="M22" s="32">
        <v>27</v>
      </c>
      <c r="N22" s="5">
        <v>0</v>
      </c>
      <c r="O22" s="11">
        <f t="shared" si="3"/>
        <v>27</v>
      </c>
      <c r="P22" s="37"/>
      <c r="Q22" s="10">
        <f t="shared" si="10"/>
        <v>0.39583333333333354</v>
      </c>
      <c r="R22" s="4">
        <v>6</v>
      </c>
      <c r="S22" s="5">
        <v>0</v>
      </c>
      <c r="T22" s="11">
        <f t="shared" si="4"/>
        <v>6</v>
      </c>
      <c r="U22" s="32">
        <v>5</v>
      </c>
      <c r="V22" s="5">
        <v>0</v>
      </c>
      <c r="W22" s="11">
        <f t="shared" si="5"/>
        <v>5</v>
      </c>
      <c r="X22" s="37"/>
      <c r="Y22" s="10">
        <f t="shared" si="11"/>
        <v>0.39583333333333354</v>
      </c>
      <c r="Z22" s="4">
        <v>5</v>
      </c>
      <c r="AA22" s="5">
        <v>0</v>
      </c>
      <c r="AB22" s="11">
        <f t="shared" si="6"/>
        <v>5</v>
      </c>
      <c r="AC22" s="32">
        <v>18</v>
      </c>
      <c r="AD22" s="5">
        <v>0</v>
      </c>
      <c r="AE22" s="11">
        <f t="shared" si="7"/>
        <v>18</v>
      </c>
      <c r="AF22" s="37"/>
    </row>
    <row r="23" spans="1:32" ht="13.5" customHeight="1" x14ac:dyDescent="0.3">
      <c r="A23" s="14">
        <f t="shared" si="8"/>
        <v>0.40625000000000022</v>
      </c>
      <c r="B23" s="15">
        <v>16</v>
      </c>
      <c r="C23" s="16">
        <v>0</v>
      </c>
      <c r="D23" s="17">
        <f t="shared" si="0"/>
        <v>16</v>
      </c>
      <c r="E23" s="33">
        <v>16</v>
      </c>
      <c r="F23" s="16">
        <v>0</v>
      </c>
      <c r="G23" s="17">
        <f t="shared" si="1"/>
        <v>16</v>
      </c>
      <c r="H23" s="37"/>
      <c r="I23" s="14">
        <f t="shared" si="9"/>
        <v>0.40625000000000022</v>
      </c>
      <c r="J23" s="15">
        <v>14</v>
      </c>
      <c r="K23" s="16">
        <v>0</v>
      </c>
      <c r="L23" s="17">
        <f t="shared" si="2"/>
        <v>14</v>
      </c>
      <c r="M23" s="33">
        <v>27</v>
      </c>
      <c r="N23" s="16">
        <v>0</v>
      </c>
      <c r="O23" s="17">
        <f t="shared" si="3"/>
        <v>27</v>
      </c>
      <c r="P23" s="37"/>
      <c r="Q23" s="14">
        <f t="shared" si="10"/>
        <v>0.40625000000000022</v>
      </c>
      <c r="R23" s="15">
        <v>4</v>
      </c>
      <c r="S23" s="16">
        <v>0</v>
      </c>
      <c r="T23" s="17">
        <f t="shared" si="4"/>
        <v>4</v>
      </c>
      <c r="U23" s="33">
        <v>10</v>
      </c>
      <c r="V23" s="16">
        <v>0</v>
      </c>
      <c r="W23" s="17">
        <f t="shared" si="5"/>
        <v>10</v>
      </c>
      <c r="X23" s="37"/>
      <c r="Y23" s="14">
        <f t="shared" si="11"/>
        <v>0.40625000000000022</v>
      </c>
      <c r="Z23" s="15">
        <v>5</v>
      </c>
      <c r="AA23" s="16">
        <v>0</v>
      </c>
      <c r="AB23" s="17">
        <f t="shared" si="6"/>
        <v>5</v>
      </c>
      <c r="AC23" s="33">
        <v>12</v>
      </c>
      <c r="AD23" s="16">
        <v>0</v>
      </c>
      <c r="AE23" s="17">
        <f t="shared" si="7"/>
        <v>12</v>
      </c>
      <c r="AF23" s="37"/>
    </row>
    <row r="24" spans="1:32" ht="13.5" customHeight="1" x14ac:dyDescent="0.3">
      <c r="A24" s="20" t="s">
        <v>4</v>
      </c>
      <c r="B24" s="21">
        <f t="shared" ref="B24:C24" si="20">SUM(B20:B23)</f>
        <v>53</v>
      </c>
      <c r="C24" s="22">
        <f t="shared" si="20"/>
        <v>0</v>
      </c>
      <c r="D24" s="29">
        <f t="shared" si="0"/>
        <v>53</v>
      </c>
      <c r="E24" s="34">
        <f>SUM(E20:E23)</f>
        <v>59</v>
      </c>
      <c r="F24" s="22">
        <f>SUM(F20:F23)</f>
        <v>0</v>
      </c>
      <c r="G24" s="29">
        <f t="shared" si="1"/>
        <v>59</v>
      </c>
      <c r="H24" s="37"/>
      <c r="I24" s="20" t="s">
        <v>4</v>
      </c>
      <c r="J24" s="21">
        <f t="shared" ref="J24:K24" si="21">SUM(J20:J23)</f>
        <v>55</v>
      </c>
      <c r="K24" s="22">
        <f t="shared" si="21"/>
        <v>0</v>
      </c>
      <c r="L24" s="29">
        <f t="shared" si="2"/>
        <v>55</v>
      </c>
      <c r="M24" s="34">
        <f>SUM(M20:M23)</f>
        <v>99</v>
      </c>
      <c r="N24" s="22">
        <f>SUM(N20:N23)</f>
        <v>1</v>
      </c>
      <c r="O24" s="29">
        <f t="shared" si="3"/>
        <v>100</v>
      </c>
      <c r="P24" s="37"/>
      <c r="Q24" s="20" t="s">
        <v>4</v>
      </c>
      <c r="R24" s="21">
        <f t="shared" ref="R24:S24" si="22">SUM(R20:R23)</f>
        <v>22</v>
      </c>
      <c r="S24" s="22">
        <f t="shared" si="22"/>
        <v>0</v>
      </c>
      <c r="T24" s="29">
        <f t="shared" si="4"/>
        <v>22</v>
      </c>
      <c r="U24" s="34">
        <f>SUM(U20:U23)</f>
        <v>30</v>
      </c>
      <c r="V24" s="22">
        <f>SUM(V20:V23)</f>
        <v>0</v>
      </c>
      <c r="W24" s="29">
        <f t="shared" si="5"/>
        <v>30</v>
      </c>
      <c r="X24" s="37"/>
      <c r="Y24" s="20" t="s">
        <v>4</v>
      </c>
      <c r="Z24" s="21">
        <f t="shared" ref="Z24:AA24" si="23">SUM(Z20:Z23)</f>
        <v>13</v>
      </c>
      <c r="AA24" s="22">
        <f t="shared" si="23"/>
        <v>0</v>
      </c>
      <c r="AB24" s="29">
        <f t="shared" si="6"/>
        <v>13</v>
      </c>
      <c r="AC24" s="34">
        <f>SUM(AC20:AC23)</f>
        <v>57</v>
      </c>
      <c r="AD24" s="22">
        <f>SUM(AD20:AD23)</f>
        <v>1</v>
      </c>
      <c r="AE24" s="29">
        <f t="shared" si="7"/>
        <v>58</v>
      </c>
      <c r="AF24" s="37"/>
    </row>
    <row r="25" spans="1:32" ht="13.5" customHeight="1" x14ac:dyDescent="0.3">
      <c r="A25" s="9">
        <f>A23+"00:15"</f>
        <v>0.41666666666666691</v>
      </c>
      <c r="B25" s="2">
        <v>15</v>
      </c>
      <c r="C25" s="3">
        <v>0</v>
      </c>
      <c r="D25" s="8">
        <f t="shared" si="0"/>
        <v>15</v>
      </c>
      <c r="E25" s="31">
        <v>10</v>
      </c>
      <c r="F25" s="3">
        <v>0</v>
      </c>
      <c r="G25" s="8">
        <f t="shared" si="1"/>
        <v>10</v>
      </c>
      <c r="H25" s="37"/>
      <c r="I25" s="9">
        <f>I23+"00:15"</f>
        <v>0.41666666666666691</v>
      </c>
      <c r="J25" s="2">
        <v>16</v>
      </c>
      <c r="K25" s="3">
        <v>0</v>
      </c>
      <c r="L25" s="8">
        <f t="shared" si="2"/>
        <v>16</v>
      </c>
      <c r="M25" s="31">
        <v>19</v>
      </c>
      <c r="N25" s="3">
        <v>0</v>
      </c>
      <c r="O25" s="8">
        <f t="shared" si="3"/>
        <v>19</v>
      </c>
      <c r="P25" s="37"/>
      <c r="Q25" s="9">
        <f>Q23+"00:15"</f>
        <v>0.41666666666666691</v>
      </c>
      <c r="R25" s="2">
        <v>3</v>
      </c>
      <c r="S25" s="3">
        <v>0</v>
      </c>
      <c r="T25" s="8">
        <f t="shared" si="4"/>
        <v>3</v>
      </c>
      <c r="U25" s="31">
        <v>2</v>
      </c>
      <c r="V25" s="3">
        <v>0</v>
      </c>
      <c r="W25" s="8">
        <f t="shared" si="5"/>
        <v>2</v>
      </c>
      <c r="X25" s="37"/>
      <c r="Y25" s="9">
        <f>Y23+"00:15"</f>
        <v>0.41666666666666691</v>
      </c>
      <c r="Z25" s="2">
        <v>5</v>
      </c>
      <c r="AA25" s="3">
        <v>0</v>
      </c>
      <c r="AB25" s="8">
        <f t="shared" si="6"/>
        <v>5</v>
      </c>
      <c r="AC25" s="31">
        <v>8</v>
      </c>
      <c r="AD25" s="3">
        <v>0</v>
      </c>
      <c r="AE25" s="8">
        <f t="shared" si="7"/>
        <v>8</v>
      </c>
      <c r="AF25" s="37"/>
    </row>
    <row r="26" spans="1:32" ht="13.5" customHeight="1" x14ac:dyDescent="0.3">
      <c r="A26" s="10">
        <f t="shared" si="8"/>
        <v>0.42708333333333359</v>
      </c>
      <c r="B26" s="4">
        <v>17</v>
      </c>
      <c r="C26" s="5">
        <v>0</v>
      </c>
      <c r="D26" s="11">
        <f t="shared" si="0"/>
        <v>17</v>
      </c>
      <c r="E26" s="32">
        <v>14</v>
      </c>
      <c r="F26" s="5">
        <v>0</v>
      </c>
      <c r="G26" s="11">
        <f t="shared" si="1"/>
        <v>14</v>
      </c>
      <c r="H26" s="37"/>
      <c r="I26" s="10">
        <f t="shared" si="9"/>
        <v>0.42708333333333359</v>
      </c>
      <c r="J26" s="4">
        <v>13</v>
      </c>
      <c r="K26" s="5">
        <v>0</v>
      </c>
      <c r="L26" s="11">
        <f t="shared" si="2"/>
        <v>13</v>
      </c>
      <c r="M26" s="32">
        <v>31</v>
      </c>
      <c r="N26" s="5">
        <v>0</v>
      </c>
      <c r="O26" s="11">
        <f t="shared" si="3"/>
        <v>31</v>
      </c>
      <c r="P26" s="37"/>
      <c r="Q26" s="10">
        <f t="shared" si="10"/>
        <v>0.42708333333333359</v>
      </c>
      <c r="R26" s="4">
        <v>2</v>
      </c>
      <c r="S26" s="5">
        <v>0</v>
      </c>
      <c r="T26" s="11">
        <f t="shared" si="4"/>
        <v>2</v>
      </c>
      <c r="U26" s="32">
        <v>2</v>
      </c>
      <c r="V26" s="5">
        <v>0</v>
      </c>
      <c r="W26" s="11">
        <f t="shared" si="5"/>
        <v>2</v>
      </c>
      <c r="X26" s="37"/>
      <c r="Y26" s="10">
        <f t="shared" si="11"/>
        <v>0.42708333333333359</v>
      </c>
      <c r="Z26" s="4">
        <v>0</v>
      </c>
      <c r="AA26" s="5">
        <v>0</v>
      </c>
      <c r="AB26" s="11">
        <f t="shared" si="6"/>
        <v>0</v>
      </c>
      <c r="AC26" s="32">
        <v>10</v>
      </c>
      <c r="AD26" s="5">
        <v>0</v>
      </c>
      <c r="AE26" s="11">
        <f t="shared" si="7"/>
        <v>10</v>
      </c>
      <c r="AF26" s="37"/>
    </row>
    <row r="27" spans="1:32" ht="13.5" customHeight="1" x14ac:dyDescent="0.3">
      <c r="A27" s="10">
        <f t="shared" si="8"/>
        <v>0.43750000000000028</v>
      </c>
      <c r="B27" s="4">
        <v>20</v>
      </c>
      <c r="C27" s="5">
        <v>0</v>
      </c>
      <c r="D27" s="11">
        <f t="shared" si="0"/>
        <v>20</v>
      </c>
      <c r="E27" s="32">
        <v>17</v>
      </c>
      <c r="F27" s="5">
        <v>0</v>
      </c>
      <c r="G27" s="11">
        <f t="shared" si="1"/>
        <v>17</v>
      </c>
      <c r="H27" s="37"/>
      <c r="I27" s="10">
        <f t="shared" si="9"/>
        <v>0.43750000000000028</v>
      </c>
      <c r="J27" s="4">
        <v>11</v>
      </c>
      <c r="K27" s="5">
        <v>1</v>
      </c>
      <c r="L27" s="11">
        <f t="shared" si="2"/>
        <v>12</v>
      </c>
      <c r="M27" s="32">
        <v>38</v>
      </c>
      <c r="N27" s="5">
        <v>0</v>
      </c>
      <c r="O27" s="11">
        <f t="shared" si="3"/>
        <v>38</v>
      </c>
      <c r="P27" s="37"/>
      <c r="Q27" s="10">
        <f t="shared" si="10"/>
        <v>0.43750000000000028</v>
      </c>
      <c r="R27" s="4">
        <v>3</v>
      </c>
      <c r="S27" s="5">
        <v>0</v>
      </c>
      <c r="T27" s="11">
        <f t="shared" si="4"/>
        <v>3</v>
      </c>
      <c r="U27" s="32">
        <v>3</v>
      </c>
      <c r="V27" s="5">
        <v>0</v>
      </c>
      <c r="W27" s="11">
        <f t="shared" si="5"/>
        <v>3</v>
      </c>
      <c r="X27" s="37"/>
      <c r="Y27" s="10">
        <f t="shared" si="11"/>
        <v>0.43750000000000028</v>
      </c>
      <c r="Z27" s="4">
        <v>2</v>
      </c>
      <c r="AA27" s="5">
        <v>0</v>
      </c>
      <c r="AB27" s="11">
        <f t="shared" si="6"/>
        <v>2</v>
      </c>
      <c r="AC27" s="32">
        <v>15</v>
      </c>
      <c r="AD27" s="5">
        <v>0</v>
      </c>
      <c r="AE27" s="11">
        <f t="shared" si="7"/>
        <v>15</v>
      </c>
      <c r="AF27" s="37"/>
    </row>
    <row r="28" spans="1:32" ht="13.5" customHeight="1" x14ac:dyDescent="0.3">
      <c r="A28" s="14">
        <f t="shared" si="8"/>
        <v>0.44791666666666696</v>
      </c>
      <c r="B28" s="15">
        <v>8</v>
      </c>
      <c r="C28" s="16">
        <v>0</v>
      </c>
      <c r="D28" s="17">
        <f t="shared" si="0"/>
        <v>8</v>
      </c>
      <c r="E28" s="33">
        <v>21</v>
      </c>
      <c r="F28" s="16">
        <v>1</v>
      </c>
      <c r="G28" s="17">
        <f t="shared" si="1"/>
        <v>22</v>
      </c>
      <c r="H28" s="37"/>
      <c r="I28" s="14">
        <f t="shared" si="9"/>
        <v>0.44791666666666696</v>
      </c>
      <c r="J28" s="15">
        <v>9</v>
      </c>
      <c r="K28" s="16">
        <v>0</v>
      </c>
      <c r="L28" s="17">
        <f t="shared" si="2"/>
        <v>9</v>
      </c>
      <c r="M28" s="33">
        <v>20</v>
      </c>
      <c r="N28" s="16">
        <v>0</v>
      </c>
      <c r="O28" s="17">
        <f t="shared" si="3"/>
        <v>20</v>
      </c>
      <c r="P28" s="37"/>
      <c r="Q28" s="14">
        <f t="shared" si="10"/>
        <v>0.44791666666666696</v>
      </c>
      <c r="R28" s="15">
        <v>5</v>
      </c>
      <c r="S28" s="16">
        <v>0</v>
      </c>
      <c r="T28" s="17">
        <f t="shared" si="4"/>
        <v>5</v>
      </c>
      <c r="U28" s="33">
        <v>8</v>
      </c>
      <c r="V28" s="16">
        <v>0</v>
      </c>
      <c r="W28" s="17">
        <f t="shared" si="5"/>
        <v>8</v>
      </c>
      <c r="X28" s="37"/>
      <c r="Y28" s="14">
        <f t="shared" si="11"/>
        <v>0.44791666666666696</v>
      </c>
      <c r="Z28" s="15">
        <v>4</v>
      </c>
      <c r="AA28" s="16">
        <v>0</v>
      </c>
      <c r="AB28" s="17">
        <f t="shared" si="6"/>
        <v>4</v>
      </c>
      <c r="AC28" s="33">
        <v>15</v>
      </c>
      <c r="AD28" s="16">
        <v>0</v>
      </c>
      <c r="AE28" s="17">
        <f t="shared" si="7"/>
        <v>15</v>
      </c>
      <c r="AF28" s="37"/>
    </row>
    <row r="29" spans="1:32" ht="13.5" customHeight="1" x14ac:dyDescent="0.3">
      <c r="A29" s="20" t="s">
        <v>4</v>
      </c>
      <c r="B29" s="21">
        <f t="shared" ref="B29:C29" si="24">SUM(B25:B28)</f>
        <v>60</v>
      </c>
      <c r="C29" s="22">
        <f t="shared" si="24"/>
        <v>0</v>
      </c>
      <c r="D29" s="29">
        <f t="shared" si="0"/>
        <v>60</v>
      </c>
      <c r="E29" s="34">
        <f>SUM(E25:E28)</f>
        <v>62</v>
      </c>
      <c r="F29" s="22">
        <f>SUM(F25:F28)</f>
        <v>1</v>
      </c>
      <c r="G29" s="29">
        <f t="shared" si="1"/>
        <v>63</v>
      </c>
      <c r="H29" s="37"/>
      <c r="I29" s="20" t="s">
        <v>4</v>
      </c>
      <c r="J29" s="21">
        <f t="shared" ref="J29:K29" si="25">SUM(J25:J28)</f>
        <v>49</v>
      </c>
      <c r="K29" s="22">
        <f t="shared" si="25"/>
        <v>1</v>
      </c>
      <c r="L29" s="29">
        <f t="shared" si="2"/>
        <v>50</v>
      </c>
      <c r="M29" s="34">
        <f>SUM(M25:M28)</f>
        <v>108</v>
      </c>
      <c r="N29" s="22">
        <f>SUM(N25:N28)</f>
        <v>0</v>
      </c>
      <c r="O29" s="29">
        <f t="shared" si="3"/>
        <v>108</v>
      </c>
      <c r="P29" s="37"/>
      <c r="Q29" s="20" t="s">
        <v>4</v>
      </c>
      <c r="R29" s="21">
        <f t="shared" ref="R29:S29" si="26">SUM(R25:R28)</f>
        <v>13</v>
      </c>
      <c r="S29" s="22">
        <f t="shared" si="26"/>
        <v>0</v>
      </c>
      <c r="T29" s="29">
        <f t="shared" si="4"/>
        <v>13</v>
      </c>
      <c r="U29" s="34">
        <f>SUM(U25:U28)</f>
        <v>15</v>
      </c>
      <c r="V29" s="22">
        <f>SUM(V25:V28)</f>
        <v>0</v>
      </c>
      <c r="W29" s="29">
        <f t="shared" si="5"/>
        <v>15</v>
      </c>
      <c r="X29" s="37"/>
      <c r="Y29" s="20" t="s">
        <v>4</v>
      </c>
      <c r="Z29" s="21">
        <f t="shared" ref="Z29:AA29" si="27">SUM(Z25:Z28)</f>
        <v>11</v>
      </c>
      <c r="AA29" s="22">
        <f t="shared" si="27"/>
        <v>0</v>
      </c>
      <c r="AB29" s="29">
        <f t="shared" si="6"/>
        <v>11</v>
      </c>
      <c r="AC29" s="34">
        <f>SUM(AC25:AC28)</f>
        <v>48</v>
      </c>
      <c r="AD29" s="22">
        <f>SUM(AD25:AD28)</f>
        <v>0</v>
      </c>
      <c r="AE29" s="29">
        <f t="shared" si="7"/>
        <v>48</v>
      </c>
      <c r="AF29" s="37"/>
    </row>
    <row r="30" spans="1:32" ht="13.5" customHeight="1" x14ac:dyDescent="0.3">
      <c r="A30" s="9">
        <f>A28+"00:15"</f>
        <v>0.45833333333333365</v>
      </c>
      <c r="B30" s="2">
        <v>14</v>
      </c>
      <c r="C30" s="3">
        <v>0</v>
      </c>
      <c r="D30" s="8">
        <f t="shared" si="0"/>
        <v>14</v>
      </c>
      <c r="E30" s="31">
        <v>20</v>
      </c>
      <c r="F30" s="3">
        <v>0</v>
      </c>
      <c r="G30" s="8">
        <f t="shared" si="1"/>
        <v>20</v>
      </c>
      <c r="H30" s="37"/>
      <c r="I30" s="9">
        <f>I28+"00:15"</f>
        <v>0.45833333333333365</v>
      </c>
      <c r="J30" s="2">
        <v>12</v>
      </c>
      <c r="K30" s="3">
        <v>0</v>
      </c>
      <c r="L30" s="8">
        <f t="shared" si="2"/>
        <v>12</v>
      </c>
      <c r="M30" s="31">
        <v>15</v>
      </c>
      <c r="N30" s="3">
        <v>0</v>
      </c>
      <c r="O30" s="8">
        <f t="shared" si="3"/>
        <v>15</v>
      </c>
      <c r="P30" s="37"/>
      <c r="Q30" s="9">
        <f>Q28+"00:15"</f>
        <v>0.45833333333333365</v>
      </c>
      <c r="R30" s="2">
        <v>8</v>
      </c>
      <c r="S30" s="3">
        <v>0</v>
      </c>
      <c r="T30" s="8">
        <f t="shared" si="4"/>
        <v>8</v>
      </c>
      <c r="U30" s="31">
        <v>3</v>
      </c>
      <c r="V30" s="3">
        <v>0</v>
      </c>
      <c r="W30" s="8">
        <f t="shared" si="5"/>
        <v>3</v>
      </c>
      <c r="X30" s="37"/>
      <c r="Y30" s="9">
        <f>Y28+"00:15"</f>
        <v>0.45833333333333365</v>
      </c>
      <c r="Z30" s="2">
        <v>4</v>
      </c>
      <c r="AA30" s="3">
        <v>0</v>
      </c>
      <c r="AB30" s="8">
        <f t="shared" si="6"/>
        <v>4</v>
      </c>
      <c r="AC30" s="31">
        <v>8</v>
      </c>
      <c r="AD30" s="3">
        <v>0</v>
      </c>
      <c r="AE30" s="8">
        <f t="shared" si="7"/>
        <v>8</v>
      </c>
      <c r="AF30" s="37"/>
    </row>
    <row r="31" spans="1:32" ht="13.5" customHeight="1" x14ac:dyDescent="0.3">
      <c r="A31" s="10">
        <f t="shared" si="8"/>
        <v>0.46875000000000033</v>
      </c>
      <c r="B31" s="4">
        <v>16</v>
      </c>
      <c r="C31" s="5">
        <v>0</v>
      </c>
      <c r="D31" s="11">
        <f t="shared" si="0"/>
        <v>16</v>
      </c>
      <c r="E31" s="32">
        <v>20</v>
      </c>
      <c r="F31" s="5">
        <v>0</v>
      </c>
      <c r="G31" s="11">
        <f t="shared" si="1"/>
        <v>20</v>
      </c>
      <c r="H31" s="37"/>
      <c r="I31" s="10">
        <f t="shared" si="9"/>
        <v>0.46875000000000033</v>
      </c>
      <c r="J31" s="4">
        <v>21</v>
      </c>
      <c r="K31" s="5">
        <v>0</v>
      </c>
      <c r="L31" s="11">
        <f t="shared" si="2"/>
        <v>21</v>
      </c>
      <c r="M31" s="32">
        <v>21</v>
      </c>
      <c r="N31" s="5">
        <v>0</v>
      </c>
      <c r="O31" s="11">
        <f t="shared" si="3"/>
        <v>21</v>
      </c>
      <c r="P31" s="37"/>
      <c r="Q31" s="10">
        <f t="shared" si="10"/>
        <v>0.46875000000000033</v>
      </c>
      <c r="R31" s="4">
        <v>6</v>
      </c>
      <c r="S31" s="5">
        <v>0</v>
      </c>
      <c r="T31" s="11">
        <f t="shared" si="4"/>
        <v>6</v>
      </c>
      <c r="U31" s="32">
        <v>6</v>
      </c>
      <c r="V31" s="5">
        <v>0</v>
      </c>
      <c r="W31" s="11">
        <f t="shared" si="5"/>
        <v>6</v>
      </c>
      <c r="X31" s="37"/>
      <c r="Y31" s="10">
        <f t="shared" si="11"/>
        <v>0.46875000000000033</v>
      </c>
      <c r="Z31" s="4">
        <v>6</v>
      </c>
      <c r="AA31" s="5">
        <v>0</v>
      </c>
      <c r="AB31" s="11">
        <f t="shared" si="6"/>
        <v>6</v>
      </c>
      <c r="AC31" s="32">
        <v>17</v>
      </c>
      <c r="AD31" s="5">
        <v>0</v>
      </c>
      <c r="AE31" s="11">
        <f t="shared" si="7"/>
        <v>17</v>
      </c>
      <c r="AF31" s="37"/>
    </row>
    <row r="32" spans="1:32" ht="13.5" customHeight="1" x14ac:dyDescent="0.3">
      <c r="A32" s="10">
        <f t="shared" si="8"/>
        <v>0.47916666666666702</v>
      </c>
      <c r="B32" s="4">
        <v>12</v>
      </c>
      <c r="C32" s="5">
        <v>1</v>
      </c>
      <c r="D32" s="11">
        <f t="shared" si="0"/>
        <v>13</v>
      </c>
      <c r="E32" s="32">
        <v>20</v>
      </c>
      <c r="F32" s="5">
        <v>0</v>
      </c>
      <c r="G32" s="11">
        <f t="shared" si="1"/>
        <v>20</v>
      </c>
      <c r="H32" s="37"/>
      <c r="I32" s="10">
        <f t="shared" si="9"/>
        <v>0.47916666666666702</v>
      </c>
      <c r="J32" s="4">
        <v>25</v>
      </c>
      <c r="K32" s="5">
        <v>0</v>
      </c>
      <c r="L32" s="11">
        <f t="shared" si="2"/>
        <v>25</v>
      </c>
      <c r="M32" s="32">
        <v>18</v>
      </c>
      <c r="N32" s="5">
        <v>0</v>
      </c>
      <c r="O32" s="11">
        <f t="shared" si="3"/>
        <v>18</v>
      </c>
      <c r="P32" s="37"/>
      <c r="Q32" s="10">
        <f t="shared" si="10"/>
        <v>0.47916666666666702</v>
      </c>
      <c r="R32" s="4">
        <v>4</v>
      </c>
      <c r="S32" s="5">
        <v>0</v>
      </c>
      <c r="T32" s="11">
        <f t="shared" si="4"/>
        <v>4</v>
      </c>
      <c r="U32" s="32">
        <v>3</v>
      </c>
      <c r="V32" s="5">
        <v>0</v>
      </c>
      <c r="W32" s="11">
        <f t="shared" si="5"/>
        <v>3</v>
      </c>
      <c r="X32" s="37"/>
      <c r="Y32" s="10">
        <f t="shared" si="11"/>
        <v>0.47916666666666702</v>
      </c>
      <c r="Z32" s="4">
        <v>2</v>
      </c>
      <c r="AA32" s="5">
        <v>0</v>
      </c>
      <c r="AB32" s="11">
        <f t="shared" si="6"/>
        <v>2</v>
      </c>
      <c r="AC32" s="32">
        <v>19</v>
      </c>
      <c r="AD32" s="5">
        <v>0</v>
      </c>
      <c r="AE32" s="11">
        <f t="shared" si="7"/>
        <v>19</v>
      </c>
      <c r="AF32" s="37"/>
    </row>
    <row r="33" spans="1:32" ht="13.5" customHeight="1" x14ac:dyDescent="0.3">
      <c r="A33" s="14">
        <f t="shared" si="8"/>
        <v>0.4895833333333337</v>
      </c>
      <c r="B33" s="15">
        <v>13</v>
      </c>
      <c r="C33" s="16">
        <v>0</v>
      </c>
      <c r="D33" s="17">
        <f t="shared" si="0"/>
        <v>13</v>
      </c>
      <c r="E33" s="33">
        <v>23</v>
      </c>
      <c r="F33" s="16">
        <v>0</v>
      </c>
      <c r="G33" s="17">
        <f t="shared" si="1"/>
        <v>23</v>
      </c>
      <c r="H33" s="37"/>
      <c r="I33" s="14">
        <f t="shared" si="9"/>
        <v>0.4895833333333337</v>
      </c>
      <c r="J33" s="57">
        <v>6</v>
      </c>
      <c r="K33" s="58">
        <v>1</v>
      </c>
      <c r="L33" s="59">
        <f t="shared" si="2"/>
        <v>7</v>
      </c>
      <c r="M33" s="60">
        <v>17</v>
      </c>
      <c r="N33" s="58">
        <v>0</v>
      </c>
      <c r="O33" s="17">
        <f t="shared" si="3"/>
        <v>17</v>
      </c>
      <c r="P33" s="37"/>
      <c r="Q33" s="14">
        <f t="shared" si="10"/>
        <v>0.4895833333333337</v>
      </c>
      <c r="R33" s="15">
        <v>6</v>
      </c>
      <c r="S33" s="16">
        <v>0</v>
      </c>
      <c r="T33" s="17">
        <f t="shared" si="4"/>
        <v>6</v>
      </c>
      <c r="U33" s="33">
        <v>9</v>
      </c>
      <c r="V33" s="16">
        <v>0</v>
      </c>
      <c r="W33" s="17">
        <f t="shared" si="5"/>
        <v>9</v>
      </c>
      <c r="X33" s="37"/>
      <c r="Y33" s="14">
        <f t="shared" si="11"/>
        <v>0.4895833333333337</v>
      </c>
      <c r="Z33" s="15">
        <v>7</v>
      </c>
      <c r="AA33" s="16">
        <v>0</v>
      </c>
      <c r="AB33" s="17">
        <f t="shared" si="6"/>
        <v>7</v>
      </c>
      <c r="AC33" s="33">
        <v>12</v>
      </c>
      <c r="AD33" s="16">
        <v>0</v>
      </c>
      <c r="AE33" s="17">
        <f t="shared" si="7"/>
        <v>12</v>
      </c>
      <c r="AF33" s="37"/>
    </row>
    <row r="34" spans="1:32" ht="13.5" customHeight="1" x14ac:dyDescent="0.3">
      <c r="A34" s="20" t="s">
        <v>4</v>
      </c>
      <c r="B34" s="21">
        <f t="shared" ref="B34:C34" si="28">SUM(B30:B33)</f>
        <v>55</v>
      </c>
      <c r="C34" s="22">
        <f t="shared" si="28"/>
        <v>1</v>
      </c>
      <c r="D34" s="29">
        <f t="shared" si="0"/>
        <v>56</v>
      </c>
      <c r="E34" s="34">
        <f>SUM(E30:E33)</f>
        <v>83</v>
      </c>
      <c r="F34" s="22">
        <f>SUM(F30:F33)</f>
        <v>0</v>
      </c>
      <c r="G34" s="29">
        <f t="shared" si="1"/>
        <v>83</v>
      </c>
      <c r="H34" s="37"/>
      <c r="I34" s="20" t="s">
        <v>4</v>
      </c>
      <c r="J34" s="21">
        <f t="shared" ref="J34:K34" si="29">SUM(J30:J33)</f>
        <v>64</v>
      </c>
      <c r="K34" s="22">
        <f t="shared" si="29"/>
        <v>1</v>
      </c>
      <c r="L34" s="29">
        <f t="shared" si="2"/>
        <v>65</v>
      </c>
      <c r="M34" s="34">
        <f>SUM(M30:M33)</f>
        <v>71</v>
      </c>
      <c r="N34" s="22">
        <f>SUM(N30:N33)</f>
        <v>0</v>
      </c>
      <c r="O34" s="29">
        <f t="shared" si="3"/>
        <v>71</v>
      </c>
      <c r="P34" s="37"/>
      <c r="Q34" s="20" t="s">
        <v>4</v>
      </c>
      <c r="R34" s="21">
        <f t="shared" ref="R34:S34" si="30">SUM(R30:R33)</f>
        <v>24</v>
      </c>
      <c r="S34" s="22">
        <f t="shared" si="30"/>
        <v>0</v>
      </c>
      <c r="T34" s="29">
        <f t="shared" si="4"/>
        <v>24</v>
      </c>
      <c r="U34" s="34">
        <f>SUM(U30:U33)</f>
        <v>21</v>
      </c>
      <c r="V34" s="22">
        <f>SUM(V30:V33)</f>
        <v>0</v>
      </c>
      <c r="W34" s="29">
        <f t="shared" si="5"/>
        <v>21</v>
      </c>
      <c r="X34" s="37"/>
      <c r="Y34" s="20" t="s">
        <v>4</v>
      </c>
      <c r="Z34" s="21">
        <f t="shared" ref="Z34:AA34" si="31">SUM(Z30:Z33)</f>
        <v>19</v>
      </c>
      <c r="AA34" s="22">
        <f t="shared" si="31"/>
        <v>0</v>
      </c>
      <c r="AB34" s="29">
        <f t="shared" si="6"/>
        <v>19</v>
      </c>
      <c r="AC34" s="34">
        <f>SUM(AC30:AC33)</f>
        <v>56</v>
      </c>
      <c r="AD34" s="22">
        <f>SUM(AD30:AD33)</f>
        <v>0</v>
      </c>
      <c r="AE34" s="29">
        <f t="shared" si="7"/>
        <v>56</v>
      </c>
      <c r="AF34" s="37"/>
    </row>
    <row r="35" spans="1:32" ht="13.5" customHeight="1" x14ac:dyDescent="0.3">
      <c r="A35" s="9">
        <f>A33+"00:15"</f>
        <v>0.50000000000000033</v>
      </c>
      <c r="B35" s="2">
        <v>25</v>
      </c>
      <c r="C35" s="3">
        <v>0</v>
      </c>
      <c r="D35" s="8">
        <f t="shared" si="0"/>
        <v>25</v>
      </c>
      <c r="E35" s="31">
        <v>13</v>
      </c>
      <c r="F35" s="3">
        <v>0</v>
      </c>
      <c r="G35" s="8">
        <f t="shared" si="1"/>
        <v>13</v>
      </c>
      <c r="H35" s="37"/>
      <c r="I35" s="9">
        <f>I33+"00:15"</f>
        <v>0.50000000000000033</v>
      </c>
      <c r="J35" s="2">
        <v>38</v>
      </c>
      <c r="K35" s="3">
        <v>0</v>
      </c>
      <c r="L35" s="8">
        <f t="shared" si="2"/>
        <v>38</v>
      </c>
      <c r="M35" s="31">
        <v>14</v>
      </c>
      <c r="N35" s="3">
        <v>0</v>
      </c>
      <c r="O35" s="8">
        <f t="shared" si="3"/>
        <v>14</v>
      </c>
      <c r="P35" s="37"/>
      <c r="Q35" s="9">
        <f>Q33+"00:15"</f>
        <v>0.50000000000000033</v>
      </c>
      <c r="R35" s="2">
        <v>11</v>
      </c>
      <c r="S35" s="3">
        <v>0</v>
      </c>
      <c r="T35" s="8">
        <f t="shared" si="4"/>
        <v>11</v>
      </c>
      <c r="U35" s="31">
        <v>5</v>
      </c>
      <c r="V35" s="3">
        <v>0</v>
      </c>
      <c r="W35" s="8">
        <f t="shared" si="5"/>
        <v>5</v>
      </c>
      <c r="X35" s="37"/>
      <c r="Y35" s="9">
        <f>Y33+"00:15"</f>
        <v>0.50000000000000033</v>
      </c>
      <c r="Z35" s="2">
        <v>8</v>
      </c>
      <c r="AA35" s="3">
        <v>0</v>
      </c>
      <c r="AB35" s="8">
        <f t="shared" si="6"/>
        <v>8</v>
      </c>
      <c r="AC35" s="31">
        <v>16</v>
      </c>
      <c r="AD35" s="3">
        <v>0</v>
      </c>
      <c r="AE35" s="8">
        <f t="shared" si="7"/>
        <v>16</v>
      </c>
      <c r="AF35" s="37"/>
    </row>
    <row r="36" spans="1:32" ht="13.5" customHeight="1" x14ac:dyDescent="0.3">
      <c r="A36" s="10">
        <f t="shared" si="8"/>
        <v>0.51041666666666696</v>
      </c>
      <c r="B36" s="4">
        <v>26</v>
      </c>
      <c r="C36" s="5">
        <v>0</v>
      </c>
      <c r="D36" s="11">
        <f t="shared" si="0"/>
        <v>26</v>
      </c>
      <c r="E36" s="32">
        <v>22</v>
      </c>
      <c r="F36" s="5">
        <v>0</v>
      </c>
      <c r="G36" s="11">
        <f t="shared" si="1"/>
        <v>22</v>
      </c>
      <c r="H36" s="37"/>
      <c r="I36" s="10">
        <f t="shared" si="9"/>
        <v>0.51041666666666696</v>
      </c>
      <c r="J36" s="4">
        <v>34</v>
      </c>
      <c r="K36" s="5">
        <v>0</v>
      </c>
      <c r="L36" s="11">
        <f t="shared" si="2"/>
        <v>34</v>
      </c>
      <c r="M36" s="32">
        <v>25</v>
      </c>
      <c r="N36" s="5">
        <v>0</v>
      </c>
      <c r="O36" s="11">
        <f t="shared" si="3"/>
        <v>25</v>
      </c>
      <c r="P36" s="37"/>
      <c r="Q36" s="10">
        <f t="shared" si="10"/>
        <v>0.51041666666666696</v>
      </c>
      <c r="R36" s="4">
        <v>7</v>
      </c>
      <c r="S36" s="5">
        <v>0</v>
      </c>
      <c r="T36" s="11">
        <f t="shared" si="4"/>
        <v>7</v>
      </c>
      <c r="U36" s="32">
        <v>8</v>
      </c>
      <c r="V36" s="5">
        <v>0</v>
      </c>
      <c r="W36" s="11">
        <f t="shared" si="5"/>
        <v>8</v>
      </c>
      <c r="X36" s="37"/>
      <c r="Y36" s="10">
        <f t="shared" si="11"/>
        <v>0.51041666666666696</v>
      </c>
      <c r="Z36" s="4">
        <v>4</v>
      </c>
      <c r="AA36" s="5">
        <v>0</v>
      </c>
      <c r="AB36" s="11">
        <f t="shared" si="6"/>
        <v>4</v>
      </c>
      <c r="AC36" s="32">
        <v>19</v>
      </c>
      <c r="AD36" s="5">
        <v>0</v>
      </c>
      <c r="AE36" s="11">
        <f t="shared" si="7"/>
        <v>19</v>
      </c>
      <c r="AF36" s="37"/>
    </row>
    <row r="37" spans="1:32" ht="13.5" customHeight="1" x14ac:dyDescent="0.3">
      <c r="A37" s="10">
        <f t="shared" si="8"/>
        <v>0.52083333333333359</v>
      </c>
      <c r="B37" s="4">
        <v>15</v>
      </c>
      <c r="C37" s="5">
        <v>0</v>
      </c>
      <c r="D37" s="11">
        <f t="shared" si="0"/>
        <v>15</v>
      </c>
      <c r="E37" s="32">
        <v>24</v>
      </c>
      <c r="F37" s="5">
        <v>0</v>
      </c>
      <c r="G37" s="11">
        <f t="shared" si="1"/>
        <v>24</v>
      </c>
      <c r="H37" s="37"/>
      <c r="I37" s="10">
        <f t="shared" si="9"/>
        <v>0.52083333333333359</v>
      </c>
      <c r="J37" s="4">
        <v>30</v>
      </c>
      <c r="K37" s="5">
        <v>0</v>
      </c>
      <c r="L37" s="11">
        <f t="shared" si="2"/>
        <v>30</v>
      </c>
      <c r="M37" s="32">
        <v>21</v>
      </c>
      <c r="N37" s="5">
        <v>0</v>
      </c>
      <c r="O37" s="11">
        <f t="shared" si="3"/>
        <v>21</v>
      </c>
      <c r="P37" s="37"/>
      <c r="Q37" s="10">
        <f t="shared" si="10"/>
        <v>0.52083333333333359</v>
      </c>
      <c r="R37" s="4">
        <v>7</v>
      </c>
      <c r="S37" s="5">
        <v>0</v>
      </c>
      <c r="T37" s="11">
        <f t="shared" si="4"/>
        <v>7</v>
      </c>
      <c r="U37" s="32">
        <v>16</v>
      </c>
      <c r="V37" s="5">
        <v>1</v>
      </c>
      <c r="W37" s="11">
        <f t="shared" si="5"/>
        <v>17</v>
      </c>
      <c r="X37" s="37"/>
      <c r="Y37" s="10">
        <f t="shared" si="11"/>
        <v>0.52083333333333359</v>
      </c>
      <c r="Z37" s="4">
        <v>16</v>
      </c>
      <c r="AA37" s="5">
        <v>0</v>
      </c>
      <c r="AB37" s="11">
        <f t="shared" si="6"/>
        <v>16</v>
      </c>
      <c r="AC37" s="32">
        <v>24</v>
      </c>
      <c r="AD37" s="5">
        <v>0</v>
      </c>
      <c r="AE37" s="11">
        <f t="shared" si="7"/>
        <v>24</v>
      </c>
      <c r="AF37" s="37"/>
    </row>
    <row r="38" spans="1:32" ht="13.5" customHeight="1" x14ac:dyDescent="0.3">
      <c r="A38" s="14">
        <f t="shared" si="8"/>
        <v>0.53125000000000022</v>
      </c>
      <c r="B38" s="15">
        <v>24</v>
      </c>
      <c r="C38" s="16">
        <v>0</v>
      </c>
      <c r="D38" s="17">
        <f t="shared" si="0"/>
        <v>24</v>
      </c>
      <c r="E38" s="33">
        <v>26</v>
      </c>
      <c r="F38" s="16">
        <v>0</v>
      </c>
      <c r="G38" s="17">
        <f t="shared" si="1"/>
        <v>26</v>
      </c>
      <c r="H38" s="37"/>
      <c r="I38" s="14">
        <f t="shared" si="9"/>
        <v>0.53125000000000022</v>
      </c>
      <c r="J38" s="15">
        <v>29</v>
      </c>
      <c r="K38" s="16">
        <v>0</v>
      </c>
      <c r="L38" s="17">
        <f t="shared" si="2"/>
        <v>29</v>
      </c>
      <c r="M38" s="33">
        <v>18</v>
      </c>
      <c r="N38" s="16">
        <v>0</v>
      </c>
      <c r="O38" s="17">
        <f t="shared" si="3"/>
        <v>18</v>
      </c>
      <c r="P38" s="37"/>
      <c r="Q38" s="14">
        <f t="shared" si="10"/>
        <v>0.53125000000000022</v>
      </c>
      <c r="R38" s="15">
        <v>5</v>
      </c>
      <c r="S38" s="16">
        <v>0</v>
      </c>
      <c r="T38" s="17">
        <f t="shared" si="4"/>
        <v>5</v>
      </c>
      <c r="U38" s="33">
        <v>8</v>
      </c>
      <c r="V38" s="16">
        <v>0</v>
      </c>
      <c r="W38" s="17">
        <f t="shared" si="5"/>
        <v>8</v>
      </c>
      <c r="X38" s="37"/>
      <c r="Y38" s="14">
        <f t="shared" si="11"/>
        <v>0.53125000000000022</v>
      </c>
      <c r="Z38" s="15">
        <v>3</v>
      </c>
      <c r="AA38" s="16">
        <v>0</v>
      </c>
      <c r="AB38" s="17">
        <f t="shared" si="6"/>
        <v>3</v>
      </c>
      <c r="AC38" s="33">
        <v>22</v>
      </c>
      <c r="AD38" s="16">
        <v>0</v>
      </c>
      <c r="AE38" s="17">
        <f t="shared" si="7"/>
        <v>22</v>
      </c>
      <c r="AF38" s="37"/>
    </row>
    <row r="39" spans="1:32" ht="13.5" customHeight="1" x14ac:dyDescent="0.3">
      <c r="A39" s="20" t="s">
        <v>4</v>
      </c>
      <c r="B39" s="21">
        <f t="shared" ref="B39:C39" si="32">SUM(B35:B38)</f>
        <v>90</v>
      </c>
      <c r="C39" s="22">
        <f t="shared" si="32"/>
        <v>0</v>
      </c>
      <c r="D39" s="29">
        <f t="shared" si="0"/>
        <v>90</v>
      </c>
      <c r="E39" s="34">
        <f>SUM(E35:E38)</f>
        <v>85</v>
      </c>
      <c r="F39" s="22">
        <f>SUM(F35:F38)</f>
        <v>0</v>
      </c>
      <c r="G39" s="29">
        <f t="shared" si="1"/>
        <v>85</v>
      </c>
      <c r="H39" s="37"/>
      <c r="I39" s="20" t="s">
        <v>4</v>
      </c>
      <c r="J39" s="21">
        <f t="shared" ref="J39:K39" si="33">SUM(J35:J38)</f>
        <v>131</v>
      </c>
      <c r="K39" s="22">
        <f t="shared" si="33"/>
        <v>0</v>
      </c>
      <c r="L39" s="29">
        <f t="shared" si="2"/>
        <v>131</v>
      </c>
      <c r="M39" s="34">
        <f>SUM(M35:M38)</f>
        <v>78</v>
      </c>
      <c r="N39" s="22">
        <f>SUM(N35:N38)</f>
        <v>0</v>
      </c>
      <c r="O39" s="29">
        <f t="shared" si="3"/>
        <v>78</v>
      </c>
      <c r="P39" s="37"/>
      <c r="Q39" s="20" t="s">
        <v>4</v>
      </c>
      <c r="R39" s="21">
        <f t="shared" ref="R39:S39" si="34">SUM(R35:R38)</f>
        <v>30</v>
      </c>
      <c r="S39" s="22">
        <f t="shared" si="34"/>
        <v>0</v>
      </c>
      <c r="T39" s="29">
        <f t="shared" si="4"/>
        <v>30</v>
      </c>
      <c r="U39" s="34">
        <f>SUM(U35:U38)</f>
        <v>37</v>
      </c>
      <c r="V39" s="22">
        <f>SUM(V35:V38)</f>
        <v>1</v>
      </c>
      <c r="W39" s="29">
        <f t="shared" si="5"/>
        <v>38</v>
      </c>
      <c r="X39" s="37"/>
      <c r="Y39" s="20" t="s">
        <v>4</v>
      </c>
      <c r="Z39" s="21">
        <f t="shared" ref="Z39:AA39" si="35">SUM(Z35:Z38)</f>
        <v>31</v>
      </c>
      <c r="AA39" s="22">
        <f t="shared" si="35"/>
        <v>0</v>
      </c>
      <c r="AB39" s="29">
        <f t="shared" si="6"/>
        <v>31</v>
      </c>
      <c r="AC39" s="34">
        <f>SUM(AC35:AC38)</f>
        <v>81</v>
      </c>
      <c r="AD39" s="22">
        <f>SUM(AD35:AD38)</f>
        <v>0</v>
      </c>
      <c r="AE39" s="29">
        <f t="shared" si="7"/>
        <v>81</v>
      </c>
      <c r="AF39" s="37"/>
    </row>
    <row r="40" spans="1:32" ht="13.5" customHeight="1" x14ac:dyDescent="0.3">
      <c r="A40" s="9">
        <f>A38+"00:15"</f>
        <v>0.54166666666666685</v>
      </c>
      <c r="B40" s="2">
        <v>21</v>
      </c>
      <c r="C40" s="3">
        <v>0</v>
      </c>
      <c r="D40" s="8">
        <f t="shared" si="0"/>
        <v>21</v>
      </c>
      <c r="E40" s="31">
        <v>19</v>
      </c>
      <c r="F40" s="3">
        <v>0</v>
      </c>
      <c r="G40" s="8">
        <f t="shared" si="1"/>
        <v>19</v>
      </c>
      <c r="H40" s="37"/>
      <c r="I40" s="9">
        <f>I38+"00:15"</f>
        <v>0.54166666666666685</v>
      </c>
      <c r="J40" s="2">
        <v>29</v>
      </c>
      <c r="K40" s="3">
        <v>0</v>
      </c>
      <c r="L40" s="8">
        <f t="shared" si="2"/>
        <v>29</v>
      </c>
      <c r="M40" s="31">
        <v>31</v>
      </c>
      <c r="N40" s="3">
        <v>0</v>
      </c>
      <c r="O40" s="8">
        <f t="shared" si="3"/>
        <v>31</v>
      </c>
      <c r="P40" s="37"/>
      <c r="Q40" s="9">
        <f>Q38+"00:15"</f>
        <v>0.54166666666666685</v>
      </c>
      <c r="R40" s="2">
        <v>7</v>
      </c>
      <c r="S40" s="3">
        <v>0</v>
      </c>
      <c r="T40" s="8">
        <f t="shared" si="4"/>
        <v>7</v>
      </c>
      <c r="U40" s="31">
        <v>6</v>
      </c>
      <c r="V40" s="3">
        <v>0</v>
      </c>
      <c r="W40" s="8">
        <f t="shared" si="5"/>
        <v>6</v>
      </c>
      <c r="X40" s="37"/>
      <c r="Y40" s="9">
        <f>Y38+"00:15"</f>
        <v>0.54166666666666685</v>
      </c>
      <c r="Z40" s="2">
        <v>8</v>
      </c>
      <c r="AA40" s="3">
        <v>0</v>
      </c>
      <c r="AB40" s="8">
        <f t="shared" si="6"/>
        <v>8</v>
      </c>
      <c r="AC40" s="31">
        <v>23</v>
      </c>
      <c r="AD40" s="3">
        <v>0</v>
      </c>
      <c r="AE40" s="8">
        <f t="shared" si="7"/>
        <v>23</v>
      </c>
      <c r="AF40" s="37"/>
    </row>
    <row r="41" spans="1:32" ht="13.5" customHeight="1" x14ac:dyDescent="0.3">
      <c r="A41" s="10">
        <f t="shared" si="8"/>
        <v>0.55208333333333348</v>
      </c>
      <c r="B41" s="4">
        <v>26</v>
      </c>
      <c r="C41" s="5">
        <v>0</v>
      </c>
      <c r="D41" s="11">
        <f t="shared" si="0"/>
        <v>26</v>
      </c>
      <c r="E41" s="32">
        <v>29</v>
      </c>
      <c r="F41" s="5">
        <v>0</v>
      </c>
      <c r="G41" s="11">
        <f t="shared" si="1"/>
        <v>29</v>
      </c>
      <c r="H41" s="37"/>
      <c r="I41" s="10">
        <f t="shared" si="9"/>
        <v>0.55208333333333348</v>
      </c>
      <c r="J41" s="4">
        <v>31</v>
      </c>
      <c r="K41" s="5">
        <v>0</v>
      </c>
      <c r="L41" s="11">
        <f t="shared" si="2"/>
        <v>31</v>
      </c>
      <c r="M41" s="32">
        <v>23</v>
      </c>
      <c r="N41" s="5">
        <v>0</v>
      </c>
      <c r="O41" s="11">
        <f t="shared" si="3"/>
        <v>23</v>
      </c>
      <c r="P41" s="37"/>
      <c r="Q41" s="10">
        <f t="shared" si="10"/>
        <v>0.55208333333333348</v>
      </c>
      <c r="R41" s="4">
        <v>11</v>
      </c>
      <c r="S41" s="5">
        <v>0</v>
      </c>
      <c r="T41" s="11">
        <f t="shared" si="4"/>
        <v>11</v>
      </c>
      <c r="U41" s="32">
        <v>9</v>
      </c>
      <c r="V41" s="5">
        <v>0</v>
      </c>
      <c r="W41" s="11">
        <f t="shared" si="5"/>
        <v>9</v>
      </c>
      <c r="X41" s="37"/>
      <c r="Y41" s="10">
        <f t="shared" si="11"/>
        <v>0.55208333333333348</v>
      </c>
      <c r="Z41" s="4">
        <v>18</v>
      </c>
      <c r="AA41" s="5">
        <v>0</v>
      </c>
      <c r="AB41" s="11">
        <f t="shared" si="6"/>
        <v>18</v>
      </c>
      <c r="AC41" s="32">
        <v>19</v>
      </c>
      <c r="AD41" s="5">
        <v>0</v>
      </c>
      <c r="AE41" s="11">
        <f t="shared" si="7"/>
        <v>19</v>
      </c>
      <c r="AF41" s="37"/>
    </row>
    <row r="42" spans="1:32" ht="13.5" customHeight="1" x14ac:dyDescent="0.3">
      <c r="A42" s="10">
        <f t="shared" si="8"/>
        <v>0.56250000000000011</v>
      </c>
      <c r="B42" s="4">
        <v>27</v>
      </c>
      <c r="C42" s="5">
        <v>0</v>
      </c>
      <c r="D42" s="11">
        <f t="shared" si="0"/>
        <v>27</v>
      </c>
      <c r="E42" s="32">
        <v>13</v>
      </c>
      <c r="F42" s="5">
        <v>0</v>
      </c>
      <c r="G42" s="11">
        <f t="shared" si="1"/>
        <v>13</v>
      </c>
      <c r="H42" s="37"/>
      <c r="I42" s="10">
        <f t="shared" si="9"/>
        <v>0.56250000000000011</v>
      </c>
      <c r="J42" s="4">
        <v>24</v>
      </c>
      <c r="K42" s="5">
        <v>0</v>
      </c>
      <c r="L42" s="11">
        <f t="shared" si="2"/>
        <v>24</v>
      </c>
      <c r="M42" s="32">
        <v>36</v>
      </c>
      <c r="N42" s="5">
        <v>0</v>
      </c>
      <c r="O42" s="11">
        <f t="shared" si="3"/>
        <v>36</v>
      </c>
      <c r="P42" s="37"/>
      <c r="Q42" s="10">
        <f t="shared" si="10"/>
        <v>0.56250000000000011</v>
      </c>
      <c r="R42" s="4">
        <v>12</v>
      </c>
      <c r="S42" s="5">
        <v>0</v>
      </c>
      <c r="T42" s="11">
        <f t="shared" si="4"/>
        <v>12</v>
      </c>
      <c r="U42" s="32">
        <v>9</v>
      </c>
      <c r="V42" s="5">
        <v>0</v>
      </c>
      <c r="W42" s="11">
        <f t="shared" si="5"/>
        <v>9</v>
      </c>
      <c r="X42" s="37"/>
      <c r="Y42" s="10">
        <f t="shared" si="11"/>
        <v>0.56250000000000011</v>
      </c>
      <c r="Z42" s="4">
        <v>10</v>
      </c>
      <c r="AA42" s="5">
        <v>0</v>
      </c>
      <c r="AB42" s="11">
        <f t="shared" si="6"/>
        <v>10</v>
      </c>
      <c r="AC42" s="32">
        <v>12</v>
      </c>
      <c r="AD42" s="5">
        <v>0</v>
      </c>
      <c r="AE42" s="11">
        <f t="shared" si="7"/>
        <v>12</v>
      </c>
      <c r="AF42" s="37"/>
    </row>
    <row r="43" spans="1:32" ht="13.5" customHeight="1" x14ac:dyDescent="0.3">
      <c r="A43" s="14">
        <f t="shared" si="8"/>
        <v>0.57291666666666674</v>
      </c>
      <c r="B43" s="15">
        <v>19</v>
      </c>
      <c r="C43" s="16">
        <v>0</v>
      </c>
      <c r="D43" s="17">
        <f t="shared" si="0"/>
        <v>19</v>
      </c>
      <c r="E43" s="33">
        <v>17</v>
      </c>
      <c r="F43" s="16">
        <v>0</v>
      </c>
      <c r="G43" s="17">
        <f t="shared" si="1"/>
        <v>17</v>
      </c>
      <c r="H43" s="37"/>
      <c r="I43" s="14">
        <f t="shared" si="9"/>
        <v>0.57291666666666674</v>
      </c>
      <c r="J43" s="15">
        <v>23</v>
      </c>
      <c r="K43" s="16">
        <v>0</v>
      </c>
      <c r="L43" s="17">
        <f t="shared" si="2"/>
        <v>23</v>
      </c>
      <c r="M43" s="33">
        <v>15</v>
      </c>
      <c r="N43" s="16">
        <v>0</v>
      </c>
      <c r="O43" s="17">
        <f t="shared" si="3"/>
        <v>15</v>
      </c>
      <c r="P43" s="37"/>
      <c r="Q43" s="14">
        <f t="shared" si="10"/>
        <v>0.57291666666666674</v>
      </c>
      <c r="R43" s="15">
        <v>1</v>
      </c>
      <c r="S43" s="16">
        <v>0</v>
      </c>
      <c r="T43" s="17">
        <f t="shared" si="4"/>
        <v>1</v>
      </c>
      <c r="U43" s="33">
        <v>3</v>
      </c>
      <c r="V43" s="16">
        <v>0</v>
      </c>
      <c r="W43" s="17">
        <f t="shared" si="5"/>
        <v>3</v>
      </c>
      <c r="X43" s="37"/>
      <c r="Y43" s="14">
        <f t="shared" si="11"/>
        <v>0.57291666666666674</v>
      </c>
      <c r="Z43" s="15">
        <v>12</v>
      </c>
      <c r="AA43" s="16">
        <v>0</v>
      </c>
      <c r="AB43" s="17">
        <f t="shared" si="6"/>
        <v>12</v>
      </c>
      <c r="AC43" s="33">
        <v>8</v>
      </c>
      <c r="AD43" s="16">
        <v>0</v>
      </c>
      <c r="AE43" s="17">
        <f t="shared" si="7"/>
        <v>8</v>
      </c>
      <c r="AF43" s="37"/>
    </row>
    <row r="44" spans="1:32" ht="13.5" customHeight="1" x14ac:dyDescent="0.3">
      <c r="A44" s="20" t="s">
        <v>4</v>
      </c>
      <c r="B44" s="21">
        <f t="shared" ref="B44:C44" si="36">SUM(B40:B43)</f>
        <v>93</v>
      </c>
      <c r="C44" s="22">
        <f t="shared" si="36"/>
        <v>0</v>
      </c>
      <c r="D44" s="29">
        <f t="shared" si="0"/>
        <v>93</v>
      </c>
      <c r="E44" s="34">
        <f>SUM(E40:E43)</f>
        <v>78</v>
      </c>
      <c r="F44" s="22">
        <f>SUM(F40:F43)</f>
        <v>0</v>
      </c>
      <c r="G44" s="29">
        <f t="shared" si="1"/>
        <v>78</v>
      </c>
      <c r="H44" s="37"/>
      <c r="I44" s="20" t="s">
        <v>4</v>
      </c>
      <c r="J44" s="21">
        <f t="shared" ref="J44:K44" si="37">SUM(J40:J43)</f>
        <v>107</v>
      </c>
      <c r="K44" s="22">
        <f t="shared" si="37"/>
        <v>0</v>
      </c>
      <c r="L44" s="29">
        <f t="shared" si="2"/>
        <v>107</v>
      </c>
      <c r="M44" s="34">
        <f>SUM(M40:M43)</f>
        <v>105</v>
      </c>
      <c r="N44" s="22">
        <f>SUM(N40:N43)</f>
        <v>0</v>
      </c>
      <c r="O44" s="29">
        <f t="shared" si="3"/>
        <v>105</v>
      </c>
      <c r="P44" s="37"/>
      <c r="Q44" s="20" t="s">
        <v>4</v>
      </c>
      <c r="R44" s="21">
        <f t="shared" ref="R44:S44" si="38">SUM(R40:R43)</f>
        <v>31</v>
      </c>
      <c r="S44" s="22">
        <f t="shared" si="38"/>
        <v>0</v>
      </c>
      <c r="T44" s="29">
        <f t="shared" si="4"/>
        <v>31</v>
      </c>
      <c r="U44" s="34">
        <f>SUM(U40:U43)</f>
        <v>27</v>
      </c>
      <c r="V44" s="22">
        <f>SUM(V40:V43)</f>
        <v>0</v>
      </c>
      <c r="W44" s="29">
        <f t="shared" si="5"/>
        <v>27</v>
      </c>
      <c r="X44" s="37"/>
      <c r="Y44" s="20" t="s">
        <v>4</v>
      </c>
      <c r="Z44" s="21">
        <f t="shared" ref="Z44:AA44" si="39">SUM(Z40:Z43)</f>
        <v>48</v>
      </c>
      <c r="AA44" s="22">
        <f t="shared" si="39"/>
        <v>0</v>
      </c>
      <c r="AB44" s="29">
        <f t="shared" si="6"/>
        <v>48</v>
      </c>
      <c r="AC44" s="34">
        <f>SUM(AC40:AC43)</f>
        <v>62</v>
      </c>
      <c r="AD44" s="22">
        <f>SUM(AD40:AD43)</f>
        <v>0</v>
      </c>
      <c r="AE44" s="29">
        <f t="shared" si="7"/>
        <v>62</v>
      </c>
      <c r="AF44" s="37"/>
    </row>
    <row r="45" spans="1:32" ht="13.5" customHeight="1" x14ac:dyDescent="0.3">
      <c r="A45" s="9">
        <f>A43+"00:15"</f>
        <v>0.58333333333333337</v>
      </c>
      <c r="B45" s="2">
        <v>26</v>
      </c>
      <c r="C45" s="3">
        <v>0</v>
      </c>
      <c r="D45" s="8">
        <f t="shared" si="0"/>
        <v>26</v>
      </c>
      <c r="E45" s="31">
        <v>11</v>
      </c>
      <c r="F45" s="3">
        <v>0</v>
      </c>
      <c r="G45" s="8">
        <f t="shared" si="1"/>
        <v>11</v>
      </c>
      <c r="H45" s="37"/>
      <c r="I45" s="9">
        <f>I43+"00:15"</f>
        <v>0.58333333333333337</v>
      </c>
      <c r="J45" s="2">
        <v>32</v>
      </c>
      <c r="K45" s="3">
        <v>0</v>
      </c>
      <c r="L45" s="8">
        <f t="shared" si="2"/>
        <v>32</v>
      </c>
      <c r="M45" s="31">
        <v>10</v>
      </c>
      <c r="N45" s="3">
        <v>0</v>
      </c>
      <c r="O45" s="8">
        <f t="shared" si="3"/>
        <v>10</v>
      </c>
      <c r="P45" s="37"/>
      <c r="Q45" s="9">
        <f>Q43+"00:15"</f>
        <v>0.58333333333333337</v>
      </c>
      <c r="R45" s="2">
        <v>3</v>
      </c>
      <c r="S45" s="3">
        <v>0</v>
      </c>
      <c r="T45" s="8">
        <f t="shared" si="4"/>
        <v>3</v>
      </c>
      <c r="U45" s="31">
        <v>5</v>
      </c>
      <c r="V45" s="3">
        <v>0</v>
      </c>
      <c r="W45" s="8">
        <f t="shared" si="5"/>
        <v>5</v>
      </c>
      <c r="X45" s="37"/>
      <c r="Y45" s="9">
        <f>Y43+"00:15"</f>
        <v>0.58333333333333337</v>
      </c>
      <c r="Z45" s="2">
        <v>8</v>
      </c>
      <c r="AA45" s="3">
        <v>0</v>
      </c>
      <c r="AB45" s="8">
        <f t="shared" si="6"/>
        <v>8</v>
      </c>
      <c r="AC45" s="31">
        <v>9</v>
      </c>
      <c r="AD45" s="3">
        <v>0</v>
      </c>
      <c r="AE45" s="8">
        <f t="shared" si="7"/>
        <v>9</v>
      </c>
      <c r="AF45" s="37"/>
    </row>
    <row r="46" spans="1:32" ht="13.5" customHeight="1" x14ac:dyDescent="0.3">
      <c r="A46" s="10">
        <f t="shared" si="8"/>
        <v>0.59375</v>
      </c>
      <c r="B46" s="4">
        <v>18</v>
      </c>
      <c r="C46" s="5">
        <v>0</v>
      </c>
      <c r="D46" s="11">
        <f t="shared" si="0"/>
        <v>18</v>
      </c>
      <c r="E46" s="32">
        <v>18</v>
      </c>
      <c r="F46" s="5">
        <v>0</v>
      </c>
      <c r="G46" s="11">
        <f t="shared" si="1"/>
        <v>18</v>
      </c>
      <c r="H46" s="37"/>
      <c r="I46" s="10">
        <f t="shared" si="9"/>
        <v>0.59375</v>
      </c>
      <c r="J46" s="4">
        <v>26</v>
      </c>
      <c r="K46" s="5">
        <v>0</v>
      </c>
      <c r="L46" s="11">
        <f t="shared" si="2"/>
        <v>26</v>
      </c>
      <c r="M46" s="32">
        <v>11</v>
      </c>
      <c r="N46" s="5">
        <v>0</v>
      </c>
      <c r="O46" s="11">
        <f t="shared" si="3"/>
        <v>11</v>
      </c>
      <c r="P46" s="37"/>
      <c r="Q46" s="10">
        <f t="shared" si="10"/>
        <v>0.59375</v>
      </c>
      <c r="R46" s="4">
        <v>9</v>
      </c>
      <c r="S46" s="5">
        <v>0</v>
      </c>
      <c r="T46" s="11">
        <f t="shared" si="4"/>
        <v>9</v>
      </c>
      <c r="U46" s="32">
        <v>9</v>
      </c>
      <c r="V46" s="5">
        <v>0</v>
      </c>
      <c r="W46" s="11">
        <f t="shared" si="5"/>
        <v>9</v>
      </c>
      <c r="X46" s="37"/>
      <c r="Y46" s="10">
        <f t="shared" si="11"/>
        <v>0.59375</v>
      </c>
      <c r="Z46" s="4">
        <v>3</v>
      </c>
      <c r="AA46" s="5">
        <v>0</v>
      </c>
      <c r="AB46" s="11">
        <f t="shared" si="6"/>
        <v>3</v>
      </c>
      <c r="AC46" s="32">
        <v>4</v>
      </c>
      <c r="AD46" s="5">
        <v>0</v>
      </c>
      <c r="AE46" s="11">
        <f t="shared" si="7"/>
        <v>4</v>
      </c>
      <c r="AF46" s="37"/>
    </row>
    <row r="47" spans="1:32" ht="13.5" customHeight="1" x14ac:dyDescent="0.3">
      <c r="A47" s="10">
        <f t="shared" si="8"/>
        <v>0.60416666666666663</v>
      </c>
      <c r="B47" s="4">
        <v>37</v>
      </c>
      <c r="C47" s="5">
        <v>0</v>
      </c>
      <c r="D47" s="11">
        <f t="shared" si="0"/>
        <v>37</v>
      </c>
      <c r="E47" s="32">
        <v>8</v>
      </c>
      <c r="F47" s="5">
        <v>0</v>
      </c>
      <c r="G47" s="11">
        <f t="shared" si="1"/>
        <v>8</v>
      </c>
      <c r="H47" s="37"/>
      <c r="I47" s="10">
        <f t="shared" si="9"/>
        <v>0.60416666666666663</v>
      </c>
      <c r="J47" s="4">
        <v>27</v>
      </c>
      <c r="K47" s="5">
        <v>0</v>
      </c>
      <c r="L47" s="11">
        <f t="shared" si="2"/>
        <v>27</v>
      </c>
      <c r="M47" s="32">
        <v>21</v>
      </c>
      <c r="N47" s="5">
        <v>0</v>
      </c>
      <c r="O47" s="11">
        <f t="shared" si="3"/>
        <v>21</v>
      </c>
      <c r="P47" s="37"/>
      <c r="Q47" s="10">
        <f t="shared" si="10"/>
        <v>0.60416666666666663</v>
      </c>
      <c r="R47" s="4">
        <v>13</v>
      </c>
      <c r="S47" s="5">
        <v>0</v>
      </c>
      <c r="T47" s="11">
        <f t="shared" si="4"/>
        <v>13</v>
      </c>
      <c r="U47" s="32">
        <v>6</v>
      </c>
      <c r="V47" s="5">
        <v>0</v>
      </c>
      <c r="W47" s="11">
        <f t="shared" si="5"/>
        <v>6</v>
      </c>
      <c r="X47" s="37"/>
      <c r="Y47" s="10">
        <f t="shared" si="11"/>
        <v>0.60416666666666663</v>
      </c>
      <c r="Z47" s="4">
        <v>10</v>
      </c>
      <c r="AA47" s="5">
        <v>0</v>
      </c>
      <c r="AB47" s="11">
        <f t="shared" si="6"/>
        <v>10</v>
      </c>
      <c r="AC47" s="32">
        <v>5</v>
      </c>
      <c r="AD47" s="5">
        <v>0</v>
      </c>
      <c r="AE47" s="11">
        <f t="shared" si="7"/>
        <v>5</v>
      </c>
      <c r="AF47" s="37"/>
    </row>
    <row r="48" spans="1:32" ht="13.5" customHeight="1" x14ac:dyDescent="0.3">
      <c r="A48" s="14">
        <f t="shared" si="8"/>
        <v>0.61458333333333326</v>
      </c>
      <c r="B48" s="15">
        <v>31</v>
      </c>
      <c r="C48" s="16">
        <v>0</v>
      </c>
      <c r="D48" s="17">
        <f t="shared" si="0"/>
        <v>31</v>
      </c>
      <c r="E48" s="33">
        <v>11</v>
      </c>
      <c r="F48" s="16">
        <v>0</v>
      </c>
      <c r="G48" s="17">
        <f t="shared" si="1"/>
        <v>11</v>
      </c>
      <c r="H48" s="37"/>
      <c r="I48" s="14">
        <f t="shared" si="9"/>
        <v>0.61458333333333326</v>
      </c>
      <c r="J48" s="15">
        <v>14</v>
      </c>
      <c r="K48" s="16">
        <v>0</v>
      </c>
      <c r="L48" s="17">
        <f t="shared" si="2"/>
        <v>14</v>
      </c>
      <c r="M48" s="33">
        <v>26</v>
      </c>
      <c r="N48" s="16">
        <v>0</v>
      </c>
      <c r="O48" s="17">
        <f t="shared" si="3"/>
        <v>26</v>
      </c>
      <c r="P48" s="37"/>
      <c r="Q48" s="14">
        <f t="shared" si="10"/>
        <v>0.61458333333333326</v>
      </c>
      <c r="R48" s="15">
        <v>11</v>
      </c>
      <c r="S48" s="16">
        <v>0</v>
      </c>
      <c r="T48" s="17">
        <f t="shared" si="4"/>
        <v>11</v>
      </c>
      <c r="U48" s="33">
        <v>8</v>
      </c>
      <c r="V48" s="16">
        <v>0</v>
      </c>
      <c r="W48" s="17">
        <f t="shared" si="5"/>
        <v>8</v>
      </c>
      <c r="X48" s="37"/>
      <c r="Y48" s="14">
        <f t="shared" si="11"/>
        <v>0.61458333333333326</v>
      </c>
      <c r="Z48" s="15">
        <v>12</v>
      </c>
      <c r="AA48" s="16">
        <v>0</v>
      </c>
      <c r="AB48" s="17">
        <f t="shared" si="6"/>
        <v>12</v>
      </c>
      <c r="AC48" s="33">
        <v>9</v>
      </c>
      <c r="AD48" s="16">
        <v>0</v>
      </c>
      <c r="AE48" s="17">
        <f t="shared" si="7"/>
        <v>9</v>
      </c>
      <c r="AF48" s="37"/>
    </row>
    <row r="49" spans="1:32" ht="13.5" customHeight="1" x14ac:dyDescent="0.3">
      <c r="A49" s="20" t="s">
        <v>4</v>
      </c>
      <c r="B49" s="21">
        <f t="shared" ref="B49:C49" si="40">SUM(B45:B48)</f>
        <v>112</v>
      </c>
      <c r="C49" s="22">
        <f t="shared" si="40"/>
        <v>0</v>
      </c>
      <c r="D49" s="29">
        <f t="shared" si="0"/>
        <v>112</v>
      </c>
      <c r="E49" s="34">
        <f>SUM(E45:E48)</f>
        <v>48</v>
      </c>
      <c r="F49" s="22">
        <f>SUM(F45:F48)</f>
        <v>0</v>
      </c>
      <c r="G49" s="29">
        <f t="shared" si="1"/>
        <v>48</v>
      </c>
      <c r="H49" s="37"/>
      <c r="I49" s="20" t="s">
        <v>4</v>
      </c>
      <c r="J49" s="21">
        <f t="shared" ref="J49:K49" si="41">SUM(J45:J48)</f>
        <v>99</v>
      </c>
      <c r="K49" s="22">
        <f t="shared" si="41"/>
        <v>0</v>
      </c>
      <c r="L49" s="29">
        <f t="shared" si="2"/>
        <v>99</v>
      </c>
      <c r="M49" s="34">
        <f>SUM(M45:M48)</f>
        <v>68</v>
      </c>
      <c r="N49" s="22">
        <f>SUM(N45:N48)</f>
        <v>0</v>
      </c>
      <c r="O49" s="29">
        <f t="shared" si="3"/>
        <v>68</v>
      </c>
      <c r="P49" s="37"/>
      <c r="Q49" s="20" t="s">
        <v>4</v>
      </c>
      <c r="R49" s="21">
        <f t="shared" ref="R49:S49" si="42">SUM(R45:R48)</f>
        <v>36</v>
      </c>
      <c r="S49" s="22">
        <f t="shared" si="42"/>
        <v>0</v>
      </c>
      <c r="T49" s="29">
        <f t="shared" si="4"/>
        <v>36</v>
      </c>
      <c r="U49" s="34">
        <f>SUM(U45:U48)</f>
        <v>28</v>
      </c>
      <c r="V49" s="22">
        <f>SUM(V45:V48)</f>
        <v>0</v>
      </c>
      <c r="W49" s="29">
        <f t="shared" si="5"/>
        <v>28</v>
      </c>
      <c r="X49" s="37"/>
      <c r="Y49" s="20" t="s">
        <v>4</v>
      </c>
      <c r="Z49" s="21">
        <f t="shared" ref="Z49:AA49" si="43">SUM(Z45:Z48)</f>
        <v>33</v>
      </c>
      <c r="AA49" s="22">
        <f t="shared" si="43"/>
        <v>0</v>
      </c>
      <c r="AB49" s="29">
        <f t="shared" si="6"/>
        <v>33</v>
      </c>
      <c r="AC49" s="34">
        <f>SUM(AC45:AC48)</f>
        <v>27</v>
      </c>
      <c r="AD49" s="22">
        <f>SUM(AD45:AD48)</f>
        <v>0</v>
      </c>
      <c r="AE49" s="29">
        <f t="shared" si="7"/>
        <v>27</v>
      </c>
      <c r="AF49" s="37"/>
    </row>
    <row r="50" spans="1:32" ht="13.5" customHeight="1" x14ac:dyDescent="0.3">
      <c r="A50" s="9">
        <f>A48+"00:15"</f>
        <v>0.62499999999999989</v>
      </c>
      <c r="B50" s="2">
        <v>19</v>
      </c>
      <c r="C50" s="3">
        <v>0</v>
      </c>
      <c r="D50" s="8">
        <f t="shared" si="0"/>
        <v>19</v>
      </c>
      <c r="E50" s="31">
        <v>15</v>
      </c>
      <c r="F50" s="3">
        <v>0</v>
      </c>
      <c r="G50" s="8">
        <f t="shared" si="1"/>
        <v>15</v>
      </c>
      <c r="H50" s="37"/>
      <c r="I50" s="9">
        <f>I48+"00:15"</f>
        <v>0.62499999999999989</v>
      </c>
      <c r="J50" s="2">
        <v>25</v>
      </c>
      <c r="K50" s="3">
        <v>0</v>
      </c>
      <c r="L50" s="8">
        <f t="shared" si="2"/>
        <v>25</v>
      </c>
      <c r="M50" s="31">
        <v>16</v>
      </c>
      <c r="N50" s="3">
        <v>0</v>
      </c>
      <c r="O50" s="8">
        <f t="shared" si="3"/>
        <v>16</v>
      </c>
      <c r="P50" s="37"/>
      <c r="Q50" s="9">
        <f>Q48+"00:15"</f>
        <v>0.62499999999999989</v>
      </c>
      <c r="R50" s="2">
        <v>4</v>
      </c>
      <c r="S50" s="3">
        <v>0</v>
      </c>
      <c r="T50" s="8">
        <f t="shared" si="4"/>
        <v>4</v>
      </c>
      <c r="U50" s="31">
        <v>7</v>
      </c>
      <c r="V50" s="3">
        <v>0</v>
      </c>
      <c r="W50" s="8">
        <f t="shared" si="5"/>
        <v>7</v>
      </c>
      <c r="X50" s="37"/>
      <c r="Y50" s="9">
        <f>Y48+"00:15"</f>
        <v>0.62499999999999989</v>
      </c>
      <c r="Z50" s="2">
        <v>4</v>
      </c>
      <c r="AA50" s="3">
        <v>0</v>
      </c>
      <c r="AB50" s="8">
        <f t="shared" si="6"/>
        <v>4</v>
      </c>
      <c r="AC50" s="31">
        <v>7</v>
      </c>
      <c r="AD50" s="3">
        <v>0</v>
      </c>
      <c r="AE50" s="8">
        <f t="shared" si="7"/>
        <v>7</v>
      </c>
      <c r="AF50" s="37"/>
    </row>
    <row r="51" spans="1:32" ht="13.5" customHeight="1" x14ac:dyDescent="0.3">
      <c r="A51" s="10">
        <f t="shared" si="8"/>
        <v>0.63541666666666652</v>
      </c>
      <c r="B51" s="4">
        <v>21</v>
      </c>
      <c r="C51" s="5">
        <v>0</v>
      </c>
      <c r="D51" s="11">
        <f t="shared" si="0"/>
        <v>21</v>
      </c>
      <c r="E51" s="32">
        <v>24</v>
      </c>
      <c r="F51" s="5">
        <v>0</v>
      </c>
      <c r="G51" s="11">
        <f t="shared" si="1"/>
        <v>24</v>
      </c>
      <c r="H51" s="37"/>
      <c r="I51" s="10">
        <f t="shared" si="9"/>
        <v>0.63541666666666652</v>
      </c>
      <c r="J51" s="4">
        <v>35</v>
      </c>
      <c r="K51" s="5">
        <v>0</v>
      </c>
      <c r="L51" s="11">
        <f t="shared" si="2"/>
        <v>35</v>
      </c>
      <c r="M51" s="32">
        <v>18</v>
      </c>
      <c r="N51" s="5">
        <v>0</v>
      </c>
      <c r="O51" s="11">
        <f t="shared" si="3"/>
        <v>18</v>
      </c>
      <c r="P51" s="37"/>
      <c r="Q51" s="10">
        <f t="shared" si="10"/>
        <v>0.63541666666666652</v>
      </c>
      <c r="R51" s="4">
        <v>7</v>
      </c>
      <c r="S51" s="5">
        <v>0</v>
      </c>
      <c r="T51" s="11">
        <f t="shared" si="4"/>
        <v>7</v>
      </c>
      <c r="U51" s="32">
        <v>4</v>
      </c>
      <c r="V51" s="5">
        <v>0</v>
      </c>
      <c r="W51" s="11">
        <f t="shared" si="5"/>
        <v>4</v>
      </c>
      <c r="X51" s="37"/>
      <c r="Y51" s="10">
        <f t="shared" si="11"/>
        <v>0.63541666666666652</v>
      </c>
      <c r="Z51" s="4">
        <v>18</v>
      </c>
      <c r="AA51" s="5">
        <v>0</v>
      </c>
      <c r="AB51" s="11">
        <f t="shared" si="6"/>
        <v>18</v>
      </c>
      <c r="AC51" s="32">
        <v>18</v>
      </c>
      <c r="AD51" s="5">
        <v>0</v>
      </c>
      <c r="AE51" s="11">
        <f t="shared" si="7"/>
        <v>18</v>
      </c>
      <c r="AF51" s="37"/>
    </row>
    <row r="52" spans="1:32" ht="13.5" customHeight="1" x14ac:dyDescent="0.3">
      <c r="A52" s="10">
        <f t="shared" si="8"/>
        <v>0.64583333333333315</v>
      </c>
      <c r="B52" s="4">
        <v>23</v>
      </c>
      <c r="C52" s="5">
        <v>0</v>
      </c>
      <c r="D52" s="11">
        <f t="shared" si="0"/>
        <v>23</v>
      </c>
      <c r="E52" s="32">
        <v>8</v>
      </c>
      <c r="F52" s="5">
        <v>0</v>
      </c>
      <c r="G52" s="11">
        <f t="shared" si="1"/>
        <v>8</v>
      </c>
      <c r="H52" s="37"/>
      <c r="I52" s="10">
        <f t="shared" si="9"/>
        <v>0.64583333333333315</v>
      </c>
      <c r="J52" s="4">
        <v>36</v>
      </c>
      <c r="K52" s="5">
        <v>0</v>
      </c>
      <c r="L52" s="11">
        <f t="shared" si="2"/>
        <v>36</v>
      </c>
      <c r="M52" s="32">
        <v>19</v>
      </c>
      <c r="N52" s="5">
        <v>0</v>
      </c>
      <c r="O52" s="11">
        <f t="shared" si="3"/>
        <v>19</v>
      </c>
      <c r="P52" s="37"/>
      <c r="Q52" s="10">
        <f t="shared" si="10"/>
        <v>0.64583333333333315</v>
      </c>
      <c r="R52" s="4">
        <v>12</v>
      </c>
      <c r="S52" s="5">
        <v>0</v>
      </c>
      <c r="T52" s="11">
        <f t="shared" si="4"/>
        <v>12</v>
      </c>
      <c r="U52" s="32">
        <v>10</v>
      </c>
      <c r="V52" s="5">
        <v>1</v>
      </c>
      <c r="W52" s="11">
        <f t="shared" si="5"/>
        <v>11</v>
      </c>
      <c r="X52" s="37"/>
      <c r="Y52" s="10">
        <f t="shared" si="11"/>
        <v>0.64583333333333315</v>
      </c>
      <c r="Z52" s="4">
        <v>14</v>
      </c>
      <c r="AA52" s="5">
        <v>0</v>
      </c>
      <c r="AB52" s="11">
        <f t="shared" si="6"/>
        <v>14</v>
      </c>
      <c r="AC52" s="32">
        <v>10</v>
      </c>
      <c r="AD52" s="5">
        <v>0</v>
      </c>
      <c r="AE52" s="11">
        <f t="shared" si="7"/>
        <v>10</v>
      </c>
      <c r="AF52" s="37"/>
    </row>
    <row r="53" spans="1:32" ht="13.5" customHeight="1" x14ac:dyDescent="0.3">
      <c r="A53" s="14">
        <f t="shared" si="8"/>
        <v>0.65624999999999978</v>
      </c>
      <c r="B53" s="15">
        <v>40</v>
      </c>
      <c r="C53" s="16">
        <v>0</v>
      </c>
      <c r="D53" s="17">
        <f t="shared" si="0"/>
        <v>40</v>
      </c>
      <c r="E53" s="33">
        <v>15</v>
      </c>
      <c r="F53" s="16">
        <v>0</v>
      </c>
      <c r="G53" s="17">
        <f t="shared" si="1"/>
        <v>15</v>
      </c>
      <c r="H53" s="37"/>
      <c r="I53" s="14">
        <f t="shared" si="9"/>
        <v>0.65624999999999978</v>
      </c>
      <c r="J53" s="15">
        <v>23</v>
      </c>
      <c r="K53" s="16">
        <v>0</v>
      </c>
      <c r="L53" s="17">
        <f t="shared" si="2"/>
        <v>23</v>
      </c>
      <c r="M53" s="33">
        <v>21</v>
      </c>
      <c r="N53" s="16">
        <v>0</v>
      </c>
      <c r="O53" s="17">
        <f t="shared" si="3"/>
        <v>21</v>
      </c>
      <c r="P53" s="37"/>
      <c r="Q53" s="14">
        <f t="shared" si="10"/>
        <v>0.65624999999999978</v>
      </c>
      <c r="R53" s="15">
        <v>11</v>
      </c>
      <c r="S53" s="16">
        <v>0</v>
      </c>
      <c r="T53" s="17">
        <f t="shared" si="4"/>
        <v>11</v>
      </c>
      <c r="U53" s="33">
        <v>2</v>
      </c>
      <c r="V53" s="16">
        <v>0</v>
      </c>
      <c r="W53" s="17">
        <f t="shared" si="5"/>
        <v>2</v>
      </c>
      <c r="X53" s="37"/>
      <c r="Y53" s="14">
        <f t="shared" si="11"/>
        <v>0.65624999999999978</v>
      </c>
      <c r="Z53" s="15">
        <v>15</v>
      </c>
      <c r="AA53" s="16">
        <v>0</v>
      </c>
      <c r="AB53" s="17">
        <f t="shared" si="6"/>
        <v>15</v>
      </c>
      <c r="AC53" s="33">
        <v>11</v>
      </c>
      <c r="AD53" s="16">
        <v>0</v>
      </c>
      <c r="AE53" s="17">
        <f t="shared" si="7"/>
        <v>11</v>
      </c>
      <c r="AF53" s="37"/>
    </row>
    <row r="54" spans="1:32" ht="13.5" customHeight="1" x14ac:dyDescent="0.3">
      <c r="A54" s="20" t="s">
        <v>4</v>
      </c>
      <c r="B54" s="21">
        <f t="shared" ref="B54:C54" si="44">SUM(B50:B53)</f>
        <v>103</v>
      </c>
      <c r="C54" s="22">
        <f t="shared" si="44"/>
        <v>0</v>
      </c>
      <c r="D54" s="29">
        <f t="shared" si="0"/>
        <v>103</v>
      </c>
      <c r="E54" s="34">
        <f>SUM(E50:E53)</f>
        <v>62</v>
      </c>
      <c r="F54" s="22">
        <f>SUM(F50:F53)</f>
        <v>0</v>
      </c>
      <c r="G54" s="29">
        <f t="shared" si="1"/>
        <v>62</v>
      </c>
      <c r="H54" s="37"/>
      <c r="I54" s="20" t="s">
        <v>4</v>
      </c>
      <c r="J54" s="21">
        <f t="shared" ref="J54:K54" si="45">SUM(J50:J53)</f>
        <v>119</v>
      </c>
      <c r="K54" s="22">
        <f t="shared" si="45"/>
        <v>0</v>
      </c>
      <c r="L54" s="29">
        <f t="shared" si="2"/>
        <v>119</v>
      </c>
      <c r="M54" s="34">
        <f>SUM(M50:M53)</f>
        <v>74</v>
      </c>
      <c r="N54" s="22">
        <f>SUM(N50:N53)</f>
        <v>0</v>
      </c>
      <c r="O54" s="29">
        <f t="shared" si="3"/>
        <v>74</v>
      </c>
      <c r="P54" s="37"/>
      <c r="Q54" s="20" t="s">
        <v>4</v>
      </c>
      <c r="R54" s="21">
        <f t="shared" ref="R54:S54" si="46">SUM(R50:R53)</f>
        <v>34</v>
      </c>
      <c r="S54" s="22">
        <f t="shared" si="46"/>
        <v>0</v>
      </c>
      <c r="T54" s="29">
        <f t="shared" si="4"/>
        <v>34</v>
      </c>
      <c r="U54" s="34">
        <f>SUM(U50:U53)</f>
        <v>23</v>
      </c>
      <c r="V54" s="22">
        <f>SUM(V50:V53)</f>
        <v>1</v>
      </c>
      <c r="W54" s="29">
        <f t="shared" si="5"/>
        <v>24</v>
      </c>
      <c r="X54" s="37"/>
      <c r="Y54" s="20" t="s">
        <v>4</v>
      </c>
      <c r="Z54" s="21">
        <f t="shared" ref="Z54:AA54" si="47">SUM(Z50:Z53)</f>
        <v>51</v>
      </c>
      <c r="AA54" s="22">
        <f t="shared" si="47"/>
        <v>0</v>
      </c>
      <c r="AB54" s="29">
        <f t="shared" si="6"/>
        <v>51</v>
      </c>
      <c r="AC54" s="34">
        <f>SUM(AC50:AC53)</f>
        <v>46</v>
      </c>
      <c r="AD54" s="22">
        <f>SUM(AD50:AD53)</f>
        <v>0</v>
      </c>
      <c r="AE54" s="29">
        <f t="shared" si="7"/>
        <v>46</v>
      </c>
      <c r="AF54" s="37"/>
    </row>
    <row r="55" spans="1:32" ht="13.5" customHeight="1" x14ac:dyDescent="0.3">
      <c r="A55" s="9">
        <f>A53+"00:15"</f>
        <v>0.66666666666666641</v>
      </c>
      <c r="B55" s="2">
        <v>38</v>
      </c>
      <c r="C55" s="3">
        <v>0</v>
      </c>
      <c r="D55" s="8">
        <f t="shared" si="0"/>
        <v>38</v>
      </c>
      <c r="E55" s="31">
        <v>15</v>
      </c>
      <c r="F55" s="3">
        <v>0</v>
      </c>
      <c r="G55" s="8">
        <f t="shared" si="1"/>
        <v>15</v>
      </c>
      <c r="H55" s="37"/>
      <c r="I55" s="9">
        <f>I53+"00:15"</f>
        <v>0.66666666666666641</v>
      </c>
      <c r="J55" s="2">
        <v>30</v>
      </c>
      <c r="K55" s="3">
        <v>0</v>
      </c>
      <c r="L55" s="8">
        <f t="shared" si="2"/>
        <v>30</v>
      </c>
      <c r="M55" s="31">
        <v>19</v>
      </c>
      <c r="N55" s="3">
        <v>0</v>
      </c>
      <c r="O55" s="8">
        <f t="shared" si="3"/>
        <v>19</v>
      </c>
      <c r="P55" s="37"/>
      <c r="Q55" s="9">
        <f>Q53+"00:15"</f>
        <v>0.66666666666666641</v>
      </c>
      <c r="R55" s="2">
        <v>18</v>
      </c>
      <c r="S55" s="3">
        <v>0</v>
      </c>
      <c r="T55" s="8">
        <f t="shared" si="4"/>
        <v>18</v>
      </c>
      <c r="U55" s="31">
        <v>2</v>
      </c>
      <c r="V55" s="3">
        <v>0</v>
      </c>
      <c r="W55" s="8">
        <f t="shared" si="5"/>
        <v>2</v>
      </c>
      <c r="X55" s="37"/>
      <c r="Y55" s="9">
        <f>Y53+"00:15"</f>
        <v>0.66666666666666641</v>
      </c>
      <c r="Z55" s="2">
        <v>10</v>
      </c>
      <c r="AA55" s="3">
        <v>0</v>
      </c>
      <c r="AB55" s="8">
        <f t="shared" si="6"/>
        <v>10</v>
      </c>
      <c r="AC55" s="31">
        <v>11</v>
      </c>
      <c r="AD55" s="3">
        <v>0</v>
      </c>
      <c r="AE55" s="8">
        <f t="shared" si="7"/>
        <v>11</v>
      </c>
      <c r="AF55" s="37"/>
    </row>
    <row r="56" spans="1:32" ht="13.5" customHeight="1" x14ac:dyDescent="0.3">
      <c r="A56" s="10">
        <f t="shared" si="8"/>
        <v>0.67708333333333304</v>
      </c>
      <c r="B56" s="4">
        <v>30</v>
      </c>
      <c r="C56" s="5">
        <v>0</v>
      </c>
      <c r="D56" s="11">
        <f t="shared" si="0"/>
        <v>30</v>
      </c>
      <c r="E56" s="32">
        <v>20</v>
      </c>
      <c r="F56" s="5">
        <v>0</v>
      </c>
      <c r="G56" s="11">
        <f t="shared" si="1"/>
        <v>20</v>
      </c>
      <c r="H56" s="37"/>
      <c r="I56" s="10">
        <f t="shared" si="9"/>
        <v>0.67708333333333304</v>
      </c>
      <c r="J56" s="4">
        <v>45</v>
      </c>
      <c r="K56" s="5">
        <v>0</v>
      </c>
      <c r="L56" s="11">
        <f t="shared" si="2"/>
        <v>45</v>
      </c>
      <c r="M56" s="32">
        <v>11</v>
      </c>
      <c r="N56" s="5">
        <v>0</v>
      </c>
      <c r="O56" s="11">
        <f t="shared" si="3"/>
        <v>11</v>
      </c>
      <c r="P56" s="37"/>
      <c r="Q56" s="10">
        <f t="shared" si="10"/>
        <v>0.67708333333333304</v>
      </c>
      <c r="R56" s="4">
        <v>9</v>
      </c>
      <c r="S56" s="5">
        <v>0</v>
      </c>
      <c r="T56" s="11">
        <f t="shared" si="4"/>
        <v>9</v>
      </c>
      <c r="U56" s="32">
        <v>10</v>
      </c>
      <c r="V56" s="5">
        <v>0</v>
      </c>
      <c r="W56" s="11">
        <f t="shared" si="5"/>
        <v>10</v>
      </c>
      <c r="X56" s="37"/>
      <c r="Y56" s="10">
        <f t="shared" si="11"/>
        <v>0.67708333333333304</v>
      </c>
      <c r="Z56" s="4">
        <v>13</v>
      </c>
      <c r="AA56" s="5">
        <v>0</v>
      </c>
      <c r="AB56" s="11">
        <f t="shared" si="6"/>
        <v>13</v>
      </c>
      <c r="AC56" s="32">
        <v>14</v>
      </c>
      <c r="AD56" s="5">
        <v>0</v>
      </c>
      <c r="AE56" s="11">
        <f t="shared" si="7"/>
        <v>14</v>
      </c>
      <c r="AF56" s="37"/>
    </row>
    <row r="57" spans="1:32" ht="13.5" customHeight="1" x14ac:dyDescent="0.3">
      <c r="A57" s="10">
        <f t="shared" si="8"/>
        <v>0.68749999999999967</v>
      </c>
      <c r="B57" s="4">
        <v>43</v>
      </c>
      <c r="C57" s="5">
        <v>0</v>
      </c>
      <c r="D57" s="11">
        <f t="shared" si="0"/>
        <v>43</v>
      </c>
      <c r="E57" s="32">
        <v>22</v>
      </c>
      <c r="F57" s="5">
        <v>0</v>
      </c>
      <c r="G57" s="11">
        <f t="shared" si="1"/>
        <v>22</v>
      </c>
      <c r="H57" s="37"/>
      <c r="I57" s="10">
        <f t="shared" si="9"/>
        <v>0.68749999999999967</v>
      </c>
      <c r="J57" s="4">
        <v>53</v>
      </c>
      <c r="K57" s="5">
        <v>0</v>
      </c>
      <c r="L57" s="11">
        <f t="shared" si="2"/>
        <v>53</v>
      </c>
      <c r="M57" s="32">
        <v>20</v>
      </c>
      <c r="N57" s="5">
        <v>0</v>
      </c>
      <c r="O57" s="11">
        <f t="shared" si="3"/>
        <v>20</v>
      </c>
      <c r="P57" s="37"/>
      <c r="Q57" s="10">
        <f t="shared" si="10"/>
        <v>0.68749999999999967</v>
      </c>
      <c r="R57" s="4">
        <v>19</v>
      </c>
      <c r="S57" s="5">
        <v>0</v>
      </c>
      <c r="T57" s="11">
        <f t="shared" si="4"/>
        <v>19</v>
      </c>
      <c r="U57" s="32">
        <v>5</v>
      </c>
      <c r="V57" s="5">
        <v>0</v>
      </c>
      <c r="W57" s="11">
        <f t="shared" si="5"/>
        <v>5</v>
      </c>
      <c r="X57" s="37"/>
      <c r="Y57" s="10">
        <f t="shared" si="11"/>
        <v>0.68749999999999967</v>
      </c>
      <c r="Z57" s="4">
        <v>16</v>
      </c>
      <c r="AA57" s="5">
        <v>0</v>
      </c>
      <c r="AB57" s="11">
        <f t="shared" si="6"/>
        <v>16</v>
      </c>
      <c r="AC57" s="32">
        <v>9</v>
      </c>
      <c r="AD57" s="5">
        <v>0</v>
      </c>
      <c r="AE57" s="11">
        <f t="shared" si="7"/>
        <v>9</v>
      </c>
      <c r="AF57" s="37"/>
    </row>
    <row r="58" spans="1:32" ht="13.5" customHeight="1" x14ac:dyDescent="0.3">
      <c r="A58" s="14">
        <f t="shared" si="8"/>
        <v>0.6979166666666663</v>
      </c>
      <c r="B58" s="15">
        <v>29</v>
      </c>
      <c r="C58" s="16">
        <v>0</v>
      </c>
      <c r="D58" s="17">
        <f t="shared" si="0"/>
        <v>29</v>
      </c>
      <c r="E58" s="33">
        <v>26</v>
      </c>
      <c r="F58" s="16">
        <v>0</v>
      </c>
      <c r="G58" s="17">
        <f t="shared" si="1"/>
        <v>26</v>
      </c>
      <c r="H58" s="37"/>
      <c r="I58" s="14">
        <f t="shared" si="9"/>
        <v>0.6979166666666663</v>
      </c>
      <c r="J58" s="15">
        <v>38</v>
      </c>
      <c r="K58" s="16">
        <v>0</v>
      </c>
      <c r="L58" s="17">
        <f t="shared" si="2"/>
        <v>38</v>
      </c>
      <c r="M58" s="33">
        <v>16</v>
      </c>
      <c r="N58" s="16">
        <v>0</v>
      </c>
      <c r="O58" s="17">
        <f t="shared" si="3"/>
        <v>16</v>
      </c>
      <c r="P58" s="37"/>
      <c r="Q58" s="14">
        <f t="shared" si="10"/>
        <v>0.6979166666666663</v>
      </c>
      <c r="R58" s="15">
        <v>5</v>
      </c>
      <c r="S58" s="16">
        <v>0</v>
      </c>
      <c r="T58" s="17">
        <f t="shared" si="4"/>
        <v>5</v>
      </c>
      <c r="U58" s="33">
        <v>2</v>
      </c>
      <c r="V58" s="16">
        <v>0</v>
      </c>
      <c r="W58" s="17">
        <f t="shared" si="5"/>
        <v>2</v>
      </c>
      <c r="X58" s="37"/>
      <c r="Y58" s="14">
        <f t="shared" si="11"/>
        <v>0.6979166666666663</v>
      </c>
      <c r="Z58" s="15">
        <v>18</v>
      </c>
      <c r="AA58" s="16">
        <v>0</v>
      </c>
      <c r="AB58" s="17">
        <f t="shared" si="6"/>
        <v>18</v>
      </c>
      <c r="AC58" s="33">
        <v>17</v>
      </c>
      <c r="AD58" s="16">
        <v>0</v>
      </c>
      <c r="AE58" s="17">
        <f t="shared" si="7"/>
        <v>17</v>
      </c>
      <c r="AF58" s="37"/>
    </row>
    <row r="59" spans="1:32" ht="13.5" customHeight="1" x14ac:dyDescent="0.3">
      <c r="A59" s="20" t="s">
        <v>4</v>
      </c>
      <c r="B59" s="21">
        <f t="shared" ref="B59:C59" si="48">SUM(B55:B58)</f>
        <v>140</v>
      </c>
      <c r="C59" s="22">
        <f t="shared" si="48"/>
        <v>0</v>
      </c>
      <c r="D59" s="29">
        <f t="shared" si="0"/>
        <v>140</v>
      </c>
      <c r="E59" s="34">
        <f>SUM(E55:E58)</f>
        <v>83</v>
      </c>
      <c r="F59" s="22">
        <f>SUM(F55:F58)</f>
        <v>0</v>
      </c>
      <c r="G59" s="29">
        <f t="shared" si="1"/>
        <v>83</v>
      </c>
      <c r="H59" s="37"/>
      <c r="I59" s="20" t="s">
        <v>4</v>
      </c>
      <c r="J59" s="21">
        <f t="shared" ref="J59:K59" si="49">SUM(J55:J58)</f>
        <v>166</v>
      </c>
      <c r="K59" s="22">
        <f t="shared" si="49"/>
        <v>0</v>
      </c>
      <c r="L59" s="29">
        <f t="shared" si="2"/>
        <v>166</v>
      </c>
      <c r="M59" s="34">
        <f>SUM(M55:M58)</f>
        <v>66</v>
      </c>
      <c r="N59" s="22">
        <f>SUM(N55:N58)</f>
        <v>0</v>
      </c>
      <c r="O59" s="29">
        <f t="shared" si="3"/>
        <v>66</v>
      </c>
      <c r="P59" s="37"/>
      <c r="Q59" s="20" t="s">
        <v>4</v>
      </c>
      <c r="R59" s="21">
        <f t="shared" ref="R59:S59" si="50">SUM(R55:R58)</f>
        <v>51</v>
      </c>
      <c r="S59" s="22">
        <f t="shared" si="50"/>
        <v>0</v>
      </c>
      <c r="T59" s="29">
        <f t="shared" si="4"/>
        <v>51</v>
      </c>
      <c r="U59" s="34">
        <f>SUM(U55:U58)</f>
        <v>19</v>
      </c>
      <c r="V59" s="22">
        <f>SUM(V55:V58)</f>
        <v>0</v>
      </c>
      <c r="W59" s="29">
        <f t="shared" si="5"/>
        <v>19</v>
      </c>
      <c r="X59" s="37"/>
      <c r="Y59" s="20" t="s">
        <v>4</v>
      </c>
      <c r="Z59" s="21">
        <f t="shared" ref="Z59:AA59" si="51">SUM(Z55:Z58)</f>
        <v>57</v>
      </c>
      <c r="AA59" s="22">
        <f t="shared" si="51"/>
        <v>0</v>
      </c>
      <c r="AB59" s="29">
        <f t="shared" si="6"/>
        <v>57</v>
      </c>
      <c r="AC59" s="34">
        <f>SUM(AC55:AC58)</f>
        <v>51</v>
      </c>
      <c r="AD59" s="22">
        <f>SUM(AD55:AD58)</f>
        <v>0</v>
      </c>
      <c r="AE59" s="29">
        <f t="shared" si="7"/>
        <v>51</v>
      </c>
      <c r="AF59" s="37"/>
    </row>
    <row r="60" spans="1:32" ht="13.5" customHeight="1" x14ac:dyDescent="0.3">
      <c r="A60" s="9">
        <f>A58+"00:15"</f>
        <v>0.70833333333333293</v>
      </c>
      <c r="B60" s="2">
        <v>39</v>
      </c>
      <c r="C60" s="3">
        <v>0</v>
      </c>
      <c r="D60" s="8">
        <f t="shared" si="0"/>
        <v>39</v>
      </c>
      <c r="E60" s="31">
        <v>22</v>
      </c>
      <c r="F60" s="3">
        <v>0</v>
      </c>
      <c r="G60" s="8">
        <f t="shared" si="1"/>
        <v>22</v>
      </c>
      <c r="H60" s="37"/>
      <c r="I60" s="9">
        <f>I58+"00:15"</f>
        <v>0.70833333333333293</v>
      </c>
      <c r="J60" s="2">
        <v>51</v>
      </c>
      <c r="K60" s="3">
        <v>0</v>
      </c>
      <c r="L60" s="8">
        <f t="shared" si="2"/>
        <v>51</v>
      </c>
      <c r="M60" s="31">
        <v>17</v>
      </c>
      <c r="N60" s="3">
        <v>0</v>
      </c>
      <c r="O60" s="8">
        <f t="shared" si="3"/>
        <v>17</v>
      </c>
      <c r="P60" s="37"/>
      <c r="Q60" s="9">
        <f>Q58+"00:15"</f>
        <v>0.70833333333333293</v>
      </c>
      <c r="R60" s="2">
        <v>17</v>
      </c>
      <c r="S60" s="3">
        <v>0</v>
      </c>
      <c r="T60" s="8">
        <f t="shared" si="4"/>
        <v>17</v>
      </c>
      <c r="U60" s="31">
        <v>11</v>
      </c>
      <c r="V60" s="3">
        <v>0</v>
      </c>
      <c r="W60" s="8">
        <f t="shared" si="5"/>
        <v>11</v>
      </c>
      <c r="X60" s="37"/>
      <c r="Y60" s="9">
        <f>Y58+"00:15"</f>
        <v>0.70833333333333293</v>
      </c>
      <c r="Z60" s="2">
        <v>12</v>
      </c>
      <c r="AA60" s="3">
        <v>0</v>
      </c>
      <c r="AB60" s="8">
        <f t="shared" si="6"/>
        <v>12</v>
      </c>
      <c r="AC60" s="31">
        <v>23</v>
      </c>
      <c r="AD60" s="3">
        <v>0</v>
      </c>
      <c r="AE60" s="8">
        <f t="shared" si="7"/>
        <v>23</v>
      </c>
      <c r="AF60" s="37"/>
    </row>
    <row r="61" spans="1:32" ht="13.5" customHeight="1" x14ac:dyDescent="0.3">
      <c r="A61" s="10">
        <f t="shared" si="8"/>
        <v>0.71874999999999956</v>
      </c>
      <c r="B61" s="4">
        <v>31</v>
      </c>
      <c r="C61" s="5">
        <v>0</v>
      </c>
      <c r="D61" s="11">
        <f t="shared" si="0"/>
        <v>31</v>
      </c>
      <c r="E61" s="32">
        <v>14</v>
      </c>
      <c r="F61" s="5">
        <v>0</v>
      </c>
      <c r="G61" s="11">
        <f t="shared" si="1"/>
        <v>14</v>
      </c>
      <c r="H61" s="37"/>
      <c r="I61" s="10">
        <f t="shared" si="9"/>
        <v>0.71874999999999956</v>
      </c>
      <c r="J61" s="4">
        <v>36</v>
      </c>
      <c r="K61" s="5">
        <v>0</v>
      </c>
      <c r="L61" s="11">
        <f t="shared" si="2"/>
        <v>36</v>
      </c>
      <c r="M61" s="32">
        <v>20</v>
      </c>
      <c r="N61" s="5">
        <v>0</v>
      </c>
      <c r="O61" s="11">
        <f t="shared" si="3"/>
        <v>20</v>
      </c>
      <c r="P61" s="37"/>
      <c r="Q61" s="10">
        <f t="shared" si="10"/>
        <v>0.71874999999999956</v>
      </c>
      <c r="R61" s="4">
        <v>13</v>
      </c>
      <c r="S61" s="5">
        <v>0</v>
      </c>
      <c r="T61" s="11">
        <f t="shared" si="4"/>
        <v>13</v>
      </c>
      <c r="U61" s="32">
        <v>7</v>
      </c>
      <c r="V61" s="5">
        <v>0</v>
      </c>
      <c r="W61" s="11">
        <f t="shared" si="5"/>
        <v>7</v>
      </c>
      <c r="X61" s="37"/>
      <c r="Y61" s="10">
        <f t="shared" si="11"/>
        <v>0.71874999999999956</v>
      </c>
      <c r="Z61" s="4">
        <v>13</v>
      </c>
      <c r="AA61" s="5">
        <v>0</v>
      </c>
      <c r="AB61" s="11">
        <f t="shared" si="6"/>
        <v>13</v>
      </c>
      <c r="AC61" s="32">
        <v>12</v>
      </c>
      <c r="AD61" s="5">
        <v>0</v>
      </c>
      <c r="AE61" s="11">
        <f t="shared" si="7"/>
        <v>12</v>
      </c>
      <c r="AF61" s="37"/>
    </row>
    <row r="62" spans="1:32" ht="13.5" customHeight="1" x14ac:dyDescent="0.3">
      <c r="A62" s="10">
        <f t="shared" si="8"/>
        <v>0.72916666666666619</v>
      </c>
      <c r="B62" s="4">
        <v>32</v>
      </c>
      <c r="C62" s="5">
        <v>0</v>
      </c>
      <c r="D62" s="11">
        <f t="shared" si="0"/>
        <v>32</v>
      </c>
      <c r="E62" s="32">
        <v>24</v>
      </c>
      <c r="F62" s="5">
        <v>0</v>
      </c>
      <c r="G62" s="11">
        <f t="shared" si="1"/>
        <v>24</v>
      </c>
      <c r="H62" s="37"/>
      <c r="I62" s="10">
        <f t="shared" si="9"/>
        <v>0.72916666666666619</v>
      </c>
      <c r="J62" s="4">
        <v>51</v>
      </c>
      <c r="K62" s="5">
        <v>0</v>
      </c>
      <c r="L62" s="11">
        <f t="shared" si="2"/>
        <v>51</v>
      </c>
      <c r="M62" s="32">
        <v>22</v>
      </c>
      <c r="N62" s="5">
        <v>0</v>
      </c>
      <c r="O62" s="11">
        <f t="shared" si="3"/>
        <v>22</v>
      </c>
      <c r="P62" s="37"/>
      <c r="Q62" s="10">
        <f t="shared" si="10"/>
        <v>0.72916666666666619</v>
      </c>
      <c r="R62" s="4">
        <v>24</v>
      </c>
      <c r="S62" s="5">
        <v>0</v>
      </c>
      <c r="T62" s="11">
        <f t="shared" si="4"/>
        <v>24</v>
      </c>
      <c r="U62" s="32">
        <v>8</v>
      </c>
      <c r="V62" s="5">
        <v>0</v>
      </c>
      <c r="W62" s="11">
        <f t="shared" si="5"/>
        <v>8</v>
      </c>
      <c r="X62" s="37"/>
      <c r="Y62" s="10">
        <f t="shared" si="11"/>
        <v>0.72916666666666619</v>
      </c>
      <c r="Z62" s="4">
        <v>26</v>
      </c>
      <c r="AA62" s="5">
        <v>0</v>
      </c>
      <c r="AB62" s="11">
        <f t="shared" si="6"/>
        <v>26</v>
      </c>
      <c r="AC62" s="32">
        <v>15</v>
      </c>
      <c r="AD62" s="5">
        <v>0</v>
      </c>
      <c r="AE62" s="11">
        <f t="shared" si="7"/>
        <v>15</v>
      </c>
      <c r="AF62" s="37"/>
    </row>
    <row r="63" spans="1:32" ht="13.5" customHeight="1" x14ac:dyDescent="0.3">
      <c r="A63" s="14">
        <f t="shared" si="8"/>
        <v>0.73958333333333282</v>
      </c>
      <c r="B63" s="15">
        <v>33</v>
      </c>
      <c r="C63" s="16">
        <v>0</v>
      </c>
      <c r="D63" s="17">
        <f t="shared" si="0"/>
        <v>33</v>
      </c>
      <c r="E63" s="33">
        <v>29</v>
      </c>
      <c r="F63" s="16">
        <v>0</v>
      </c>
      <c r="G63" s="17">
        <f t="shared" si="1"/>
        <v>29</v>
      </c>
      <c r="H63" s="37"/>
      <c r="I63" s="14">
        <f t="shared" si="9"/>
        <v>0.73958333333333282</v>
      </c>
      <c r="J63" s="15">
        <v>55</v>
      </c>
      <c r="K63" s="16">
        <v>0</v>
      </c>
      <c r="L63" s="17">
        <f t="shared" si="2"/>
        <v>55</v>
      </c>
      <c r="M63" s="33">
        <v>20</v>
      </c>
      <c r="N63" s="16">
        <v>0</v>
      </c>
      <c r="O63" s="17">
        <f t="shared" si="3"/>
        <v>20</v>
      </c>
      <c r="P63" s="37"/>
      <c r="Q63" s="14">
        <f t="shared" si="10"/>
        <v>0.73958333333333282</v>
      </c>
      <c r="R63" s="15">
        <v>12</v>
      </c>
      <c r="S63" s="16">
        <v>0</v>
      </c>
      <c r="T63" s="17">
        <f t="shared" si="4"/>
        <v>12</v>
      </c>
      <c r="U63" s="33">
        <v>5</v>
      </c>
      <c r="V63" s="16">
        <v>0</v>
      </c>
      <c r="W63" s="17">
        <f t="shared" si="5"/>
        <v>5</v>
      </c>
      <c r="X63" s="37"/>
      <c r="Y63" s="14">
        <f t="shared" si="11"/>
        <v>0.73958333333333282</v>
      </c>
      <c r="Z63" s="15">
        <v>21</v>
      </c>
      <c r="AA63" s="16">
        <v>0</v>
      </c>
      <c r="AB63" s="17">
        <f t="shared" si="6"/>
        <v>21</v>
      </c>
      <c r="AC63" s="33">
        <v>13</v>
      </c>
      <c r="AD63" s="16">
        <v>1</v>
      </c>
      <c r="AE63" s="17">
        <f t="shared" si="7"/>
        <v>14</v>
      </c>
      <c r="AF63" s="37"/>
    </row>
    <row r="64" spans="1:32" ht="13.5" customHeight="1" x14ac:dyDescent="0.3">
      <c r="A64" s="20" t="s">
        <v>4</v>
      </c>
      <c r="B64" s="21">
        <f t="shared" ref="B64:C64" si="52">SUM(B60:B63)</f>
        <v>135</v>
      </c>
      <c r="C64" s="22">
        <f t="shared" si="52"/>
        <v>0</v>
      </c>
      <c r="D64" s="29">
        <f t="shared" si="0"/>
        <v>135</v>
      </c>
      <c r="E64" s="34">
        <f>SUM(E60:E63)</f>
        <v>89</v>
      </c>
      <c r="F64" s="22">
        <f>SUM(F60:F63)</f>
        <v>0</v>
      </c>
      <c r="G64" s="29">
        <f t="shared" si="1"/>
        <v>89</v>
      </c>
      <c r="H64" s="37"/>
      <c r="I64" s="20" t="s">
        <v>4</v>
      </c>
      <c r="J64" s="21">
        <f t="shared" ref="J64:K64" si="53">SUM(J60:J63)</f>
        <v>193</v>
      </c>
      <c r="K64" s="22">
        <f t="shared" si="53"/>
        <v>0</v>
      </c>
      <c r="L64" s="29">
        <f t="shared" si="2"/>
        <v>193</v>
      </c>
      <c r="M64" s="34">
        <f>SUM(M60:M63)</f>
        <v>79</v>
      </c>
      <c r="N64" s="22">
        <f>SUM(N60:N63)</f>
        <v>0</v>
      </c>
      <c r="O64" s="29">
        <f t="shared" si="3"/>
        <v>79</v>
      </c>
      <c r="P64" s="37"/>
      <c r="Q64" s="20" t="s">
        <v>4</v>
      </c>
      <c r="R64" s="21">
        <f t="shared" ref="R64:S64" si="54">SUM(R60:R63)</f>
        <v>66</v>
      </c>
      <c r="S64" s="22">
        <f t="shared" si="54"/>
        <v>0</v>
      </c>
      <c r="T64" s="29">
        <f t="shared" si="4"/>
        <v>66</v>
      </c>
      <c r="U64" s="34">
        <f>SUM(U60:U63)</f>
        <v>31</v>
      </c>
      <c r="V64" s="22">
        <f>SUM(V60:V63)</f>
        <v>0</v>
      </c>
      <c r="W64" s="29">
        <f t="shared" si="5"/>
        <v>31</v>
      </c>
      <c r="X64" s="37"/>
      <c r="Y64" s="20" t="s">
        <v>4</v>
      </c>
      <c r="Z64" s="21">
        <f t="shared" ref="Z64:AA64" si="55">SUM(Z60:Z63)</f>
        <v>72</v>
      </c>
      <c r="AA64" s="22">
        <f t="shared" si="55"/>
        <v>0</v>
      </c>
      <c r="AB64" s="29">
        <f t="shared" si="6"/>
        <v>72</v>
      </c>
      <c r="AC64" s="34">
        <f>SUM(AC60:AC63)</f>
        <v>63</v>
      </c>
      <c r="AD64" s="22">
        <f>SUM(AD60:AD63)</f>
        <v>1</v>
      </c>
      <c r="AE64" s="29">
        <f t="shared" si="7"/>
        <v>64</v>
      </c>
      <c r="AF64" s="37"/>
    </row>
    <row r="65" spans="1:32" ht="13.5" customHeight="1" x14ac:dyDescent="0.3">
      <c r="A65" s="9">
        <f>A63+"00:15"</f>
        <v>0.74999999999999944</v>
      </c>
      <c r="B65" s="2">
        <v>30</v>
      </c>
      <c r="C65" s="3">
        <v>0</v>
      </c>
      <c r="D65" s="8">
        <f t="shared" si="0"/>
        <v>30</v>
      </c>
      <c r="E65" s="31">
        <v>27</v>
      </c>
      <c r="F65" s="3">
        <v>0</v>
      </c>
      <c r="G65" s="8">
        <f t="shared" si="1"/>
        <v>27</v>
      </c>
      <c r="H65" s="37"/>
      <c r="I65" s="9">
        <f>I63+"00:15"</f>
        <v>0.74999999999999944</v>
      </c>
      <c r="J65" s="2">
        <v>53</v>
      </c>
      <c r="K65" s="3">
        <v>0</v>
      </c>
      <c r="L65" s="8">
        <f t="shared" si="2"/>
        <v>53</v>
      </c>
      <c r="M65" s="31">
        <v>15</v>
      </c>
      <c r="N65" s="3">
        <v>0</v>
      </c>
      <c r="O65" s="8">
        <f t="shared" si="3"/>
        <v>15</v>
      </c>
      <c r="P65" s="37"/>
      <c r="Q65" s="9">
        <f>Q63+"00:15"</f>
        <v>0.74999999999999944</v>
      </c>
      <c r="R65" s="2">
        <v>16</v>
      </c>
      <c r="S65" s="3">
        <v>0</v>
      </c>
      <c r="T65" s="8">
        <f t="shared" si="4"/>
        <v>16</v>
      </c>
      <c r="U65" s="31">
        <v>0</v>
      </c>
      <c r="V65" s="3">
        <v>0</v>
      </c>
      <c r="W65" s="8">
        <f t="shared" si="5"/>
        <v>0</v>
      </c>
      <c r="X65" s="37"/>
      <c r="Y65" s="9">
        <f>Y63+"00:15"</f>
        <v>0.74999999999999944</v>
      </c>
      <c r="Z65" s="2">
        <v>15</v>
      </c>
      <c r="AA65" s="3">
        <v>0</v>
      </c>
      <c r="AB65" s="8">
        <f t="shared" si="6"/>
        <v>15</v>
      </c>
      <c r="AC65" s="31">
        <v>18</v>
      </c>
      <c r="AD65" s="3">
        <v>0</v>
      </c>
      <c r="AE65" s="8">
        <f t="shared" si="7"/>
        <v>18</v>
      </c>
      <c r="AF65" s="37"/>
    </row>
    <row r="66" spans="1:32" ht="13.5" customHeight="1" x14ac:dyDescent="0.3">
      <c r="A66" s="10">
        <f t="shared" si="8"/>
        <v>0.76041666666666607</v>
      </c>
      <c r="B66" s="4">
        <v>27</v>
      </c>
      <c r="C66" s="5">
        <v>1</v>
      </c>
      <c r="D66" s="11">
        <f t="shared" si="0"/>
        <v>28</v>
      </c>
      <c r="E66" s="32">
        <v>29</v>
      </c>
      <c r="F66" s="5">
        <v>0</v>
      </c>
      <c r="G66" s="11">
        <f t="shared" si="1"/>
        <v>29</v>
      </c>
      <c r="H66" s="37"/>
      <c r="I66" s="10">
        <f t="shared" si="9"/>
        <v>0.76041666666666607</v>
      </c>
      <c r="J66" s="4">
        <v>52</v>
      </c>
      <c r="K66" s="5">
        <v>0</v>
      </c>
      <c r="L66" s="11">
        <f t="shared" si="2"/>
        <v>52</v>
      </c>
      <c r="M66" s="32">
        <v>13</v>
      </c>
      <c r="N66" s="5">
        <v>0</v>
      </c>
      <c r="O66" s="11">
        <f t="shared" si="3"/>
        <v>13</v>
      </c>
      <c r="P66" s="37"/>
      <c r="Q66" s="10">
        <f t="shared" si="10"/>
        <v>0.76041666666666607</v>
      </c>
      <c r="R66" s="4">
        <v>12</v>
      </c>
      <c r="S66" s="5">
        <v>0</v>
      </c>
      <c r="T66" s="11">
        <f t="shared" si="4"/>
        <v>12</v>
      </c>
      <c r="U66" s="32">
        <v>3</v>
      </c>
      <c r="V66" s="5">
        <v>0</v>
      </c>
      <c r="W66" s="11">
        <f t="shared" si="5"/>
        <v>3</v>
      </c>
      <c r="X66" s="37"/>
      <c r="Y66" s="10">
        <f t="shared" si="11"/>
        <v>0.76041666666666607</v>
      </c>
      <c r="Z66" s="4">
        <v>14</v>
      </c>
      <c r="AA66" s="5">
        <v>0</v>
      </c>
      <c r="AB66" s="11">
        <f t="shared" si="6"/>
        <v>14</v>
      </c>
      <c r="AC66" s="32">
        <v>7</v>
      </c>
      <c r="AD66" s="5">
        <v>0</v>
      </c>
      <c r="AE66" s="11">
        <f t="shared" si="7"/>
        <v>7</v>
      </c>
      <c r="AF66" s="37"/>
    </row>
    <row r="67" spans="1:32" ht="13.5" customHeight="1" x14ac:dyDescent="0.3">
      <c r="A67" s="10">
        <f t="shared" si="8"/>
        <v>0.7708333333333327</v>
      </c>
      <c r="B67" s="4">
        <v>24</v>
      </c>
      <c r="C67" s="5">
        <v>0</v>
      </c>
      <c r="D67" s="11">
        <f t="shared" si="0"/>
        <v>24</v>
      </c>
      <c r="E67" s="32">
        <v>25</v>
      </c>
      <c r="F67" s="5">
        <v>0</v>
      </c>
      <c r="G67" s="11">
        <f t="shared" si="1"/>
        <v>25</v>
      </c>
      <c r="H67" s="37"/>
      <c r="I67" s="10">
        <f t="shared" si="9"/>
        <v>0.7708333333333327</v>
      </c>
      <c r="J67" s="4">
        <v>45</v>
      </c>
      <c r="K67" s="5">
        <v>0</v>
      </c>
      <c r="L67" s="11">
        <f t="shared" si="2"/>
        <v>45</v>
      </c>
      <c r="M67" s="32">
        <v>10</v>
      </c>
      <c r="N67" s="5">
        <v>0</v>
      </c>
      <c r="O67" s="11">
        <f t="shared" si="3"/>
        <v>10</v>
      </c>
      <c r="P67" s="37"/>
      <c r="Q67" s="10">
        <f t="shared" si="10"/>
        <v>0.7708333333333327</v>
      </c>
      <c r="R67" s="4">
        <v>11</v>
      </c>
      <c r="S67" s="5">
        <v>0</v>
      </c>
      <c r="T67" s="11">
        <f t="shared" si="4"/>
        <v>11</v>
      </c>
      <c r="U67" s="32">
        <v>5</v>
      </c>
      <c r="V67" s="5">
        <v>0</v>
      </c>
      <c r="W67" s="11">
        <f t="shared" si="5"/>
        <v>5</v>
      </c>
      <c r="X67" s="37"/>
      <c r="Y67" s="10">
        <f t="shared" si="11"/>
        <v>0.7708333333333327</v>
      </c>
      <c r="Z67" s="4">
        <v>21</v>
      </c>
      <c r="AA67" s="5">
        <v>0</v>
      </c>
      <c r="AB67" s="11">
        <f t="shared" si="6"/>
        <v>21</v>
      </c>
      <c r="AC67" s="32">
        <v>12</v>
      </c>
      <c r="AD67" s="5">
        <v>0</v>
      </c>
      <c r="AE67" s="11">
        <f t="shared" si="7"/>
        <v>12</v>
      </c>
      <c r="AF67" s="37"/>
    </row>
    <row r="68" spans="1:32" ht="13.5" customHeight="1" x14ac:dyDescent="0.3">
      <c r="A68" s="14">
        <f t="shared" si="8"/>
        <v>0.78124999999999933</v>
      </c>
      <c r="B68" s="15">
        <v>22</v>
      </c>
      <c r="C68" s="16">
        <v>0</v>
      </c>
      <c r="D68" s="17">
        <f t="shared" si="0"/>
        <v>22</v>
      </c>
      <c r="E68" s="33">
        <v>12</v>
      </c>
      <c r="F68" s="16">
        <v>0</v>
      </c>
      <c r="G68" s="17">
        <f t="shared" si="1"/>
        <v>12</v>
      </c>
      <c r="H68" s="37"/>
      <c r="I68" s="14">
        <f t="shared" si="9"/>
        <v>0.78124999999999933</v>
      </c>
      <c r="J68" s="15">
        <v>31</v>
      </c>
      <c r="K68" s="16">
        <v>0</v>
      </c>
      <c r="L68" s="17">
        <f t="shared" si="2"/>
        <v>31</v>
      </c>
      <c r="M68" s="33">
        <v>14</v>
      </c>
      <c r="N68" s="16">
        <v>0</v>
      </c>
      <c r="O68" s="17">
        <f t="shared" si="3"/>
        <v>14</v>
      </c>
      <c r="P68" s="37"/>
      <c r="Q68" s="14">
        <f t="shared" si="10"/>
        <v>0.78124999999999933</v>
      </c>
      <c r="R68" s="15">
        <v>19</v>
      </c>
      <c r="S68" s="16">
        <v>0</v>
      </c>
      <c r="T68" s="17">
        <f t="shared" si="4"/>
        <v>19</v>
      </c>
      <c r="U68" s="33">
        <v>0</v>
      </c>
      <c r="V68" s="16">
        <v>0</v>
      </c>
      <c r="W68" s="17">
        <f t="shared" si="5"/>
        <v>0</v>
      </c>
      <c r="X68" s="37"/>
      <c r="Y68" s="14">
        <f t="shared" si="11"/>
        <v>0.78124999999999933</v>
      </c>
      <c r="Z68" s="15">
        <v>14</v>
      </c>
      <c r="AA68" s="16">
        <v>0</v>
      </c>
      <c r="AB68" s="17">
        <f t="shared" si="6"/>
        <v>14</v>
      </c>
      <c r="AC68" s="33">
        <v>9</v>
      </c>
      <c r="AD68" s="16">
        <v>0</v>
      </c>
      <c r="AE68" s="17">
        <f t="shared" si="7"/>
        <v>9</v>
      </c>
      <c r="AF68" s="37"/>
    </row>
    <row r="69" spans="1:32" ht="13.5" customHeight="1" x14ac:dyDescent="0.3">
      <c r="A69" s="20" t="s">
        <v>4</v>
      </c>
      <c r="B69" s="21">
        <f t="shared" ref="B69:C69" si="56">SUM(B65:B68)</f>
        <v>103</v>
      </c>
      <c r="C69" s="22">
        <f t="shared" si="56"/>
        <v>1</v>
      </c>
      <c r="D69" s="29">
        <f t="shared" si="0"/>
        <v>104</v>
      </c>
      <c r="E69" s="34">
        <f>SUM(E65:E68)</f>
        <v>93</v>
      </c>
      <c r="F69" s="22">
        <f>SUM(F65:F68)</f>
        <v>0</v>
      </c>
      <c r="G69" s="29">
        <f t="shared" si="1"/>
        <v>93</v>
      </c>
      <c r="H69" s="37"/>
      <c r="I69" s="20" t="s">
        <v>4</v>
      </c>
      <c r="J69" s="21">
        <f t="shared" ref="J69:K69" si="57">SUM(J65:J68)</f>
        <v>181</v>
      </c>
      <c r="K69" s="22">
        <f t="shared" si="57"/>
        <v>0</v>
      </c>
      <c r="L69" s="29">
        <f t="shared" si="2"/>
        <v>181</v>
      </c>
      <c r="M69" s="34">
        <f>SUM(M65:M68)</f>
        <v>52</v>
      </c>
      <c r="N69" s="22">
        <f>SUM(N65:N68)</f>
        <v>0</v>
      </c>
      <c r="O69" s="29">
        <f t="shared" si="3"/>
        <v>52</v>
      </c>
      <c r="P69" s="37"/>
      <c r="Q69" s="20" t="s">
        <v>4</v>
      </c>
      <c r="R69" s="21">
        <f t="shared" ref="R69:S69" si="58">SUM(R65:R68)</f>
        <v>58</v>
      </c>
      <c r="S69" s="22">
        <f t="shared" si="58"/>
        <v>0</v>
      </c>
      <c r="T69" s="29">
        <f t="shared" si="4"/>
        <v>58</v>
      </c>
      <c r="U69" s="34">
        <f>SUM(U65:U68)</f>
        <v>8</v>
      </c>
      <c r="V69" s="22">
        <f>SUM(V65:V68)</f>
        <v>0</v>
      </c>
      <c r="W69" s="29">
        <f t="shared" si="5"/>
        <v>8</v>
      </c>
      <c r="X69" s="37"/>
      <c r="Y69" s="20" t="s">
        <v>4</v>
      </c>
      <c r="Z69" s="21">
        <f t="shared" ref="Z69:AA69" si="59">SUM(Z65:Z68)</f>
        <v>64</v>
      </c>
      <c r="AA69" s="22">
        <f t="shared" si="59"/>
        <v>0</v>
      </c>
      <c r="AB69" s="29">
        <f t="shared" si="6"/>
        <v>64</v>
      </c>
      <c r="AC69" s="34">
        <f>SUM(AC65:AC68)</f>
        <v>46</v>
      </c>
      <c r="AD69" s="22">
        <f>SUM(AD65:AD68)</f>
        <v>0</v>
      </c>
      <c r="AE69" s="29">
        <f t="shared" si="7"/>
        <v>46</v>
      </c>
      <c r="AF69" s="37"/>
    </row>
    <row r="70" spans="1:32" ht="13.5" customHeight="1" x14ac:dyDescent="0.3">
      <c r="A70" s="27">
        <f>A68+"0:15"</f>
        <v>0.79166666666666596</v>
      </c>
      <c r="B70" s="2">
        <v>22</v>
      </c>
      <c r="C70" s="3">
        <v>0</v>
      </c>
      <c r="D70" s="8">
        <f t="shared" si="0"/>
        <v>22</v>
      </c>
      <c r="E70" s="31">
        <v>17</v>
      </c>
      <c r="F70" s="3">
        <v>0</v>
      </c>
      <c r="G70" s="8">
        <f t="shared" si="1"/>
        <v>17</v>
      </c>
      <c r="H70" s="37"/>
      <c r="I70" s="27">
        <f>I68+"0:15"</f>
        <v>0.79166666666666596</v>
      </c>
      <c r="J70" s="2">
        <v>22</v>
      </c>
      <c r="K70" s="3">
        <v>0</v>
      </c>
      <c r="L70" s="8">
        <f t="shared" si="2"/>
        <v>22</v>
      </c>
      <c r="M70" s="31">
        <v>10</v>
      </c>
      <c r="N70" s="3">
        <v>0</v>
      </c>
      <c r="O70" s="8">
        <f t="shared" si="3"/>
        <v>10</v>
      </c>
      <c r="P70" s="37"/>
      <c r="Q70" s="27">
        <f>Q68+"0:15"</f>
        <v>0.79166666666666596</v>
      </c>
      <c r="R70" s="2">
        <v>17</v>
      </c>
      <c r="S70" s="3">
        <v>0</v>
      </c>
      <c r="T70" s="8">
        <f t="shared" si="4"/>
        <v>17</v>
      </c>
      <c r="U70" s="31">
        <v>3</v>
      </c>
      <c r="V70" s="3">
        <v>0</v>
      </c>
      <c r="W70" s="8">
        <f t="shared" si="5"/>
        <v>3</v>
      </c>
      <c r="X70" s="37"/>
      <c r="Y70" s="27">
        <f>Y68+"0:15"</f>
        <v>0.79166666666666596</v>
      </c>
      <c r="Z70" s="2">
        <v>10</v>
      </c>
      <c r="AA70" s="3">
        <v>0</v>
      </c>
      <c r="AB70" s="8">
        <f t="shared" si="6"/>
        <v>10</v>
      </c>
      <c r="AC70" s="31">
        <v>9</v>
      </c>
      <c r="AD70" s="3">
        <v>0</v>
      </c>
      <c r="AE70" s="8">
        <f t="shared" si="7"/>
        <v>9</v>
      </c>
      <c r="AF70" s="37"/>
    </row>
    <row r="71" spans="1:32" ht="13.5" customHeight="1" x14ac:dyDescent="0.3">
      <c r="A71" s="10">
        <f t="shared" ref="A71:A128" si="60">A70+"00:15"</f>
        <v>0.80208333333333259</v>
      </c>
      <c r="B71" s="4">
        <v>12</v>
      </c>
      <c r="C71" s="5">
        <v>0</v>
      </c>
      <c r="D71" s="11">
        <f t="shared" si="0"/>
        <v>12</v>
      </c>
      <c r="E71" s="32">
        <v>8</v>
      </c>
      <c r="F71" s="5">
        <v>0</v>
      </c>
      <c r="G71" s="11">
        <f t="shared" si="1"/>
        <v>8</v>
      </c>
      <c r="H71" s="37"/>
      <c r="I71" s="10">
        <f t="shared" ref="I71:I128" si="61">I70+"00:15"</f>
        <v>0.80208333333333259</v>
      </c>
      <c r="J71" s="4">
        <v>16</v>
      </c>
      <c r="K71" s="5">
        <v>0</v>
      </c>
      <c r="L71" s="11">
        <f t="shared" si="2"/>
        <v>16</v>
      </c>
      <c r="M71" s="32">
        <v>12</v>
      </c>
      <c r="N71" s="5">
        <v>0</v>
      </c>
      <c r="O71" s="11">
        <f t="shared" si="3"/>
        <v>12</v>
      </c>
      <c r="P71" s="37"/>
      <c r="Q71" s="10">
        <f t="shared" ref="Q71:Q128" si="62">Q70+"00:15"</f>
        <v>0.80208333333333259</v>
      </c>
      <c r="R71" s="4">
        <v>13</v>
      </c>
      <c r="S71" s="5">
        <v>0</v>
      </c>
      <c r="T71" s="11">
        <f t="shared" si="4"/>
        <v>13</v>
      </c>
      <c r="U71" s="32">
        <v>8</v>
      </c>
      <c r="V71" s="5">
        <v>0</v>
      </c>
      <c r="W71" s="11">
        <f t="shared" si="5"/>
        <v>8</v>
      </c>
      <c r="X71" s="37"/>
      <c r="Y71" s="10">
        <f t="shared" ref="Y71:Y128" si="63">Y70+"00:15"</f>
        <v>0.80208333333333259</v>
      </c>
      <c r="Z71" s="4">
        <v>6</v>
      </c>
      <c r="AA71" s="5">
        <v>0</v>
      </c>
      <c r="AB71" s="11">
        <f t="shared" si="6"/>
        <v>6</v>
      </c>
      <c r="AC71" s="32">
        <v>5</v>
      </c>
      <c r="AD71" s="5">
        <v>0</v>
      </c>
      <c r="AE71" s="11">
        <f t="shared" si="7"/>
        <v>5</v>
      </c>
      <c r="AF71" s="37"/>
    </row>
    <row r="72" spans="1:32" ht="13.5" customHeight="1" x14ac:dyDescent="0.3">
      <c r="A72" s="10">
        <f t="shared" si="60"/>
        <v>0.81249999999999922</v>
      </c>
      <c r="B72" s="4">
        <v>10</v>
      </c>
      <c r="C72" s="5">
        <v>0</v>
      </c>
      <c r="D72" s="11">
        <f t="shared" si="0"/>
        <v>10</v>
      </c>
      <c r="E72" s="32">
        <v>15</v>
      </c>
      <c r="F72" s="5">
        <v>0</v>
      </c>
      <c r="G72" s="11">
        <f t="shared" si="1"/>
        <v>15</v>
      </c>
      <c r="H72" s="37"/>
      <c r="I72" s="10">
        <f t="shared" si="61"/>
        <v>0.81249999999999922</v>
      </c>
      <c r="J72" s="4">
        <v>23</v>
      </c>
      <c r="K72" s="5">
        <v>0</v>
      </c>
      <c r="L72" s="11">
        <f t="shared" si="2"/>
        <v>23</v>
      </c>
      <c r="M72" s="32">
        <v>8</v>
      </c>
      <c r="N72" s="5">
        <v>0</v>
      </c>
      <c r="O72" s="11">
        <f t="shared" si="3"/>
        <v>8</v>
      </c>
      <c r="P72" s="37"/>
      <c r="Q72" s="10">
        <f t="shared" si="62"/>
        <v>0.81249999999999922</v>
      </c>
      <c r="R72" s="4">
        <v>10</v>
      </c>
      <c r="S72" s="5">
        <v>0</v>
      </c>
      <c r="T72" s="11">
        <f t="shared" si="4"/>
        <v>10</v>
      </c>
      <c r="U72" s="32">
        <v>1</v>
      </c>
      <c r="V72" s="5">
        <v>0</v>
      </c>
      <c r="W72" s="11">
        <f t="shared" si="5"/>
        <v>1</v>
      </c>
      <c r="X72" s="37"/>
      <c r="Y72" s="10">
        <f t="shared" si="63"/>
        <v>0.81249999999999922</v>
      </c>
      <c r="Z72" s="4">
        <v>4</v>
      </c>
      <c r="AA72" s="5">
        <v>0</v>
      </c>
      <c r="AB72" s="11">
        <f t="shared" si="6"/>
        <v>4</v>
      </c>
      <c r="AC72" s="32">
        <v>7</v>
      </c>
      <c r="AD72" s="5">
        <v>0</v>
      </c>
      <c r="AE72" s="11">
        <f t="shared" si="7"/>
        <v>7</v>
      </c>
      <c r="AF72" s="37"/>
    </row>
    <row r="73" spans="1:32" ht="13.5" customHeight="1" x14ac:dyDescent="0.3">
      <c r="A73" s="14">
        <f t="shared" si="60"/>
        <v>0.82291666666666585</v>
      </c>
      <c r="B73" s="15">
        <v>5</v>
      </c>
      <c r="C73" s="16">
        <v>0</v>
      </c>
      <c r="D73" s="17">
        <f t="shared" si="0"/>
        <v>5</v>
      </c>
      <c r="E73" s="33">
        <v>15</v>
      </c>
      <c r="F73" s="16">
        <v>0</v>
      </c>
      <c r="G73" s="17">
        <f t="shared" si="1"/>
        <v>15</v>
      </c>
      <c r="H73" s="37"/>
      <c r="I73" s="14">
        <f t="shared" si="61"/>
        <v>0.82291666666666585</v>
      </c>
      <c r="J73" s="15">
        <v>14</v>
      </c>
      <c r="K73" s="16">
        <v>0</v>
      </c>
      <c r="L73" s="17">
        <f t="shared" si="2"/>
        <v>14</v>
      </c>
      <c r="M73" s="33">
        <v>7</v>
      </c>
      <c r="N73" s="16">
        <v>0</v>
      </c>
      <c r="O73" s="17">
        <f t="shared" si="3"/>
        <v>7</v>
      </c>
      <c r="P73" s="37"/>
      <c r="Q73" s="14">
        <f t="shared" si="62"/>
        <v>0.82291666666666585</v>
      </c>
      <c r="R73" s="15">
        <v>6</v>
      </c>
      <c r="S73" s="16">
        <v>0</v>
      </c>
      <c r="T73" s="17">
        <f t="shared" si="4"/>
        <v>6</v>
      </c>
      <c r="U73" s="33">
        <v>5</v>
      </c>
      <c r="V73" s="16">
        <v>0</v>
      </c>
      <c r="W73" s="17">
        <f t="shared" si="5"/>
        <v>5</v>
      </c>
      <c r="X73" s="37"/>
      <c r="Y73" s="14">
        <f t="shared" si="63"/>
        <v>0.82291666666666585</v>
      </c>
      <c r="Z73" s="15">
        <v>5</v>
      </c>
      <c r="AA73" s="16">
        <v>0</v>
      </c>
      <c r="AB73" s="17">
        <f t="shared" si="6"/>
        <v>5</v>
      </c>
      <c r="AC73" s="33">
        <v>8</v>
      </c>
      <c r="AD73" s="16">
        <v>0</v>
      </c>
      <c r="AE73" s="17">
        <f t="shared" si="7"/>
        <v>8</v>
      </c>
      <c r="AF73" s="37"/>
    </row>
    <row r="74" spans="1:32" ht="13.5" customHeight="1" x14ac:dyDescent="0.3">
      <c r="A74" s="20" t="s">
        <v>4</v>
      </c>
      <c r="B74" s="21">
        <f>SUM(B70:B73)</f>
        <v>49</v>
      </c>
      <c r="C74" s="22">
        <f t="shared" ref="C74" si="64">SUM(C70:C73)</f>
        <v>0</v>
      </c>
      <c r="D74" s="29">
        <f t="shared" ref="D74:D129" si="65">SUM(B74:C74)</f>
        <v>49</v>
      </c>
      <c r="E74" s="34">
        <f>SUM(E70:E73)</f>
        <v>55</v>
      </c>
      <c r="F74" s="22">
        <f>SUM(F70:F73)</f>
        <v>0</v>
      </c>
      <c r="G74" s="29">
        <f t="shared" ref="G74:G129" si="66">SUM(E74:F74)</f>
        <v>55</v>
      </c>
      <c r="H74" s="37"/>
      <c r="I74" s="20" t="s">
        <v>4</v>
      </c>
      <c r="J74" s="21">
        <f>SUM(J70:J73)</f>
        <v>75</v>
      </c>
      <c r="K74" s="22">
        <f t="shared" ref="K74" si="67">SUM(K70:K73)</f>
        <v>0</v>
      </c>
      <c r="L74" s="29">
        <f t="shared" ref="L74:L129" si="68">SUM(J74:K74)</f>
        <v>75</v>
      </c>
      <c r="M74" s="34">
        <f>SUM(M70:M73)</f>
        <v>37</v>
      </c>
      <c r="N74" s="22">
        <f>SUM(N70:N73)</f>
        <v>0</v>
      </c>
      <c r="O74" s="29">
        <f t="shared" ref="O74:O129" si="69">SUM(M74:N74)</f>
        <v>37</v>
      </c>
      <c r="P74" s="37"/>
      <c r="Q74" s="20" t="s">
        <v>4</v>
      </c>
      <c r="R74" s="21">
        <f>SUM(R70:R73)</f>
        <v>46</v>
      </c>
      <c r="S74" s="22">
        <f t="shared" ref="S74" si="70">SUM(S70:S73)</f>
        <v>0</v>
      </c>
      <c r="T74" s="29">
        <f t="shared" ref="T74:T129" si="71">SUM(R74:S74)</f>
        <v>46</v>
      </c>
      <c r="U74" s="34">
        <f>SUM(U70:U73)</f>
        <v>17</v>
      </c>
      <c r="V74" s="22">
        <f>SUM(V70:V73)</f>
        <v>0</v>
      </c>
      <c r="W74" s="29">
        <f t="shared" ref="W74:W129" si="72">SUM(U74:V74)</f>
        <v>17</v>
      </c>
      <c r="X74" s="37"/>
      <c r="Y74" s="20" t="s">
        <v>4</v>
      </c>
      <c r="Z74" s="21">
        <f>SUM(Z70:Z73)</f>
        <v>25</v>
      </c>
      <c r="AA74" s="22">
        <f t="shared" ref="AA74" si="73">SUM(AA70:AA73)</f>
        <v>0</v>
      </c>
      <c r="AB74" s="29">
        <f t="shared" ref="AB74:AB129" si="74">SUM(Z74:AA74)</f>
        <v>25</v>
      </c>
      <c r="AC74" s="34">
        <f>SUM(AC70:AC73)</f>
        <v>29</v>
      </c>
      <c r="AD74" s="22">
        <f>SUM(AD70:AD73)</f>
        <v>0</v>
      </c>
      <c r="AE74" s="29">
        <f t="shared" ref="AE74:AE129" si="75">SUM(AC74:AD74)</f>
        <v>29</v>
      </c>
      <c r="AF74" s="37"/>
    </row>
    <row r="75" spans="1:32" ht="13.5" customHeight="1" x14ac:dyDescent="0.3">
      <c r="A75" s="9">
        <f>A73+"00:15"</f>
        <v>0.83333333333333248</v>
      </c>
      <c r="B75" s="2">
        <v>22</v>
      </c>
      <c r="C75" s="3">
        <v>0</v>
      </c>
      <c r="D75" s="8">
        <f t="shared" si="65"/>
        <v>22</v>
      </c>
      <c r="E75" s="31">
        <v>6</v>
      </c>
      <c r="F75" s="3">
        <v>0</v>
      </c>
      <c r="G75" s="8">
        <f t="shared" si="66"/>
        <v>6</v>
      </c>
      <c r="H75" s="37"/>
      <c r="I75" s="9">
        <f>I73+"00:15"</f>
        <v>0.83333333333333248</v>
      </c>
      <c r="J75" s="2">
        <v>19</v>
      </c>
      <c r="K75" s="3">
        <v>0</v>
      </c>
      <c r="L75" s="8">
        <f t="shared" si="68"/>
        <v>19</v>
      </c>
      <c r="M75" s="31">
        <v>5</v>
      </c>
      <c r="N75" s="3">
        <v>0</v>
      </c>
      <c r="O75" s="8">
        <f t="shared" si="69"/>
        <v>5</v>
      </c>
      <c r="P75" s="37"/>
      <c r="Q75" s="9">
        <f>Q73+"00:15"</f>
        <v>0.83333333333333248</v>
      </c>
      <c r="R75" s="2">
        <v>4</v>
      </c>
      <c r="S75" s="3">
        <v>0</v>
      </c>
      <c r="T75" s="8">
        <f t="shared" si="71"/>
        <v>4</v>
      </c>
      <c r="U75" s="31">
        <v>1</v>
      </c>
      <c r="V75" s="3">
        <v>0</v>
      </c>
      <c r="W75" s="8">
        <f t="shared" si="72"/>
        <v>1</v>
      </c>
      <c r="X75" s="37"/>
      <c r="Y75" s="9">
        <f>Y73+"00:15"</f>
        <v>0.83333333333333248</v>
      </c>
      <c r="Z75" s="2">
        <v>8</v>
      </c>
      <c r="AA75" s="3">
        <v>0</v>
      </c>
      <c r="AB75" s="8">
        <f t="shared" si="74"/>
        <v>8</v>
      </c>
      <c r="AC75" s="31">
        <v>3</v>
      </c>
      <c r="AD75" s="3">
        <v>0</v>
      </c>
      <c r="AE75" s="8">
        <f t="shared" si="75"/>
        <v>3</v>
      </c>
      <c r="AF75" s="37"/>
    </row>
    <row r="76" spans="1:32" ht="13.5" customHeight="1" x14ac:dyDescent="0.3">
      <c r="A76" s="10">
        <f t="shared" si="60"/>
        <v>0.84374999999999911</v>
      </c>
      <c r="B76" s="4">
        <v>12</v>
      </c>
      <c r="C76" s="5">
        <v>0</v>
      </c>
      <c r="D76" s="11">
        <f t="shared" si="65"/>
        <v>12</v>
      </c>
      <c r="E76" s="32">
        <v>9</v>
      </c>
      <c r="F76" s="5">
        <v>0</v>
      </c>
      <c r="G76" s="11">
        <f t="shared" si="66"/>
        <v>9</v>
      </c>
      <c r="H76" s="37"/>
      <c r="I76" s="10">
        <f t="shared" si="61"/>
        <v>0.84374999999999911</v>
      </c>
      <c r="J76" s="4">
        <v>19</v>
      </c>
      <c r="K76" s="5">
        <v>0</v>
      </c>
      <c r="L76" s="11">
        <f t="shared" si="68"/>
        <v>19</v>
      </c>
      <c r="M76" s="32">
        <v>7</v>
      </c>
      <c r="N76" s="5">
        <v>0</v>
      </c>
      <c r="O76" s="11">
        <f t="shared" si="69"/>
        <v>7</v>
      </c>
      <c r="P76" s="37"/>
      <c r="Q76" s="10">
        <f t="shared" si="62"/>
        <v>0.84374999999999911</v>
      </c>
      <c r="R76" s="4">
        <v>8</v>
      </c>
      <c r="S76" s="5">
        <v>0</v>
      </c>
      <c r="T76" s="11">
        <f t="shared" si="71"/>
        <v>8</v>
      </c>
      <c r="U76" s="32">
        <v>8</v>
      </c>
      <c r="V76" s="5">
        <v>0</v>
      </c>
      <c r="W76" s="11">
        <f t="shared" si="72"/>
        <v>8</v>
      </c>
      <c r="X76" s="37"/>
      <c r="Y76" s="10">
        <f t="shared" si="63"/>
        <v>0.84374999999999911</v>
      </c>
      <c r="Z76" s="4">
        <v>15</v>
      </c>
      <c r="AA76" s="5">
        <v>0</v>
      </c>
      <c r="AB76" s="11">
        <f t="shared" si="74"/>
        <v>15</v>
      </c>
      <c r="AC76" s="32">
        <v>3</v>
      </c>
      <c r="AD76" s="5">
        <v>0</v>
      </c>
      <c r="AE76" s="11">
        <f t="shared" si="75"/>
        <v>3</v>
      </c>
      <c r="AF76" s="37"/>
    </row>
    <row r="77" spans="1:32" ht="13.5" customHeight="1" x14ac:dyDescent="0.3">
      <c r="A77" s="10">
        <f t="shared" si="60"/>
        <v>0.85416666666666574</v>
      </c>
      <c r="B77" s="4">
        <v>16</v>
      </c>
      <c r="C77" s="5">
        <v>0</v>
      </c>
      <c r="D77" s="11">
        <f t="shared" si="65"/>
        <v>16</v>
      </c>
      <c r="E77" s="32">
        <v>6</v>
      </c>
      <c r="F77" s="5">
        <v>0</v>
      </c>
      <c r="G77" s="11">
        <f t="shared" si="66"/>
        <v>6</v>
      </c>
      <c r="H77" s="37"/>
      <c r="I77" s="10">
        <f t="shared" si="61"/>
        <v>0.85416666666666574</v>
      </c>
      <c r="J77" s="4">
        <v>11</v>
      </c>
      <c r="K77" s="5">
        <v>0</v>
      </c>
      <c r="L77" s="11">
        <f t="shared" si="68"/>
        <v>11</v>
      </c>
      <c r="M77" s="32">
        <v>4</v>
      </c>
      <c r="N77" s="5">
        <v>0</v>
      </c>
      <c r="O77" s="11">
        <f t="shared" si="69"/>
        <v>4</v>
      </c>
      <c r="P77" s="37"/>
      <c r="Q77" s="10">
        <f t="shared" si="62"/>
        <v>0.85416666666666574</v>
      </c>
      <c r="R77" s="4">
        <v>3</v>
      </c>
      <c r="S77" s="5">
        <v>0</v>
      </c>
      <c r="T77" s="11">
        <f t="shared" si="71"/>
        <v>3</v>
      </c>
      <c r="U77" s="32">
        <v>4</v>
      </c>
      <c r="V77" s="5">
        <v>0</v>
      </c>
      <c r="W77" s="11">
        <f t="shared" si="72"/>
        <v>4</v>
      </c>
      <c r="X77" s="37"/>
      <c r="Y77" s="10">
        <f t="shared" si="63"/>
        <v>0.85416666666666574</v>
      </c>
      <c r="Z77" s="4">
        <v>4</v>
      </c>
      <c r="AA77" s="5">
        <v>1</v>
      </c>
      <c r="AB77" s="11">
        <f t="shared" si="74"/>
        <v>5</v>
      </c>
      <c r="AC77" s="32">
        <v>3</v>
      </c>
      <c r="AD77" s="5">
        <v>0</v>
      </c>
      <c r="AE77" s="11">
        <f t="shared" si="75"/>
        <v>3</v>
      </c>
      <c r="AF77" s="37"/>
    </row>
    <row r="78" spans="1:32" ht="13.5" customHeight="1" x14ac:dyDescent="0.3">
      <c r="A78" s="14">
        <f t="shared" si="60"/>
        <v>0.86458333333333237</v>
      </c>
      <c r="B78" s="15">
        <v>8</v>
      </c>
      <c r="C78" s="16">
        <v>0</v>
      </c>
      <c r="D78" s="17">
        <f t="shared" si="65"/>
        <v>8</v>
      </c>
      <c r="E78" s="33">
        <v>3</v>
      </c>
      <c r="F78" s="16">
        <v>0</v>
      </c>
      <c r="G78" s="17">
        <f t="shared" si="66"/>
        <v>3</v>
      </c>
      <c r="H78" s="37"/>
      <c r="I78" s="14">
        <f t="shared" si="61"/>
        <v>0.86458333333333237</v>
      </c>
      <c r="J78" s="15">
        <v>17</v>
      </c>
      <c r="K78" s="16">
        <v>0</v>
      </c>
      <c r="L78" s="17">
        <f t="shared" si="68"/>
        <v>17</v>
      </c>
      <c r="M78" s="33">
        <v>4</v>
      </c>
      <c r="N78" s="16">
        <v>0</v>
      </c>
      <c r="O78" s="17">
        <f t="shared" si="69"/>
        <v>4</v>
      </c>
      <c r="P78" s="37"/>
      <c r="Q78" s="14">
        <f t="shared" si="62"/>
        <v>0.86458333333333237</v>
      </c>
      <c r="R78" s="15">
        <v>6</v>
      </c>
      <c r="S78" s="16">
        <v>0</v>
      </c>
      <c r="T78" s="17">
        <f t="shared" si="71"/>
        <v>6</v>
      </c>
      <c r="U78" s="33">
        <v>2</v>
      </c>
      <c r="V78" s="16">
        <v>0</v>
      </c>
      <c r="W78" s="17">
        <f t="shared" si="72"/>
        <v>2</v>
      </c>
      <c r="X78" s="37"/>
      <c r="Y78" s="14">
        <f t="shared" si="63"/>
        <v>0.86458333333333237</v>
      </c>
      <c r="Z78" s="15">
        <v>5</v>
      </c>
      <c r="AA78" s="16">
        <v>0</v>
      </c>
      <c r="AB78" s="17">
        <f t="shared" si="74"/>
        <v>5</v>
      </c>
      <c r="AC78" s="33">
        <v>2</v>
      </c>
      <c r="AD78" s="16">
        <v>0</v>
      </c>
      <c r="AE78" s="17">
        <f t="shared" si="75"/>
        <v>2</v>
      </c>
      <c r="AF78" s="37"/>
    </row>
    <row r="79" spans="1:32" ht="13.5" customHeight="1" x14ac:dyDescent="0.3">
      <c r="A79" s="20" t="s">
        <v>4</v>
      </c>
      <c r="B79" s="21">
        <f t="shared" ref="B79:C79" si="76">SUM(B75:B78)</f>
        <v>58</v>
      </c>
      <c r="C79" s="22">
        <f t="shared" si="76"/>
        <v>0</v>
      </c>
      <c r="D79" s="29">
        <f t="shared" si="65"/>
        <v>58</v>
      </c>
      <c r="E79" s="34">
        <f>SUM(E75:E78)</f>
        <v>24</v>
      </c>
      <c r="F79" s="22">
        <f>SUM(F75:F78)</f>
        <v>0</v>
      </c>
      <c r="G79" s="29">
        <f t="shared" si="66"/>
        <v>24</v>
      </c>
      <c r="H79" s="37"/>
      <c r="I79" s="20" t="s">
        <v>4</v>
      </c>
      <c r="J79" s="21">
        <f t="shared" ref="J79:K79" si="77">SUM(J75:J78)</f>
        <v>66</v>
      </c>
      <c r="K79" s="22">
        <f t="shared" si="77"/>
        <v>0</v>
      </c>
      <c r="L79" s="29">
        <f t="shared" si="68"/>
        <v>66</v>
      </c>
      <c r="M79" s="34">
        <f>SUM(M75:M78)</f>
        <v>20</v>
      </c>
      <c r="N79" s="22">
        <f>SUM(N75:N78)</f>
        <v>0</v>
      </c>
      <c r="O79" s="29">
        <f t="shared" si="69"/>
        <v>20</v>
      </c>
      <c r="P79" s="37"/>
      <c r="Q79" s="20" t="s">
        <v>4</v>
      </c>
      <c r="R79" s="21">
        <f t="shared" ref="R79:S79" si="78">SUM(R75:R78)</f>
        <v>21</v>
      </c>
      <c r="S79" s="22">
        <f t="shared" si="78"/>
        <v>0</v>
      </c>
      <c r="T79" s="29">
        <f t="shared" si="71"/>
        <v>21</v>
      </c>
      <c r="U79" s="34">
        <f>SUM(U75:U78)</f>
        <v>15</v>
      </c>
      <c r="V79" s="22">
        <f>SUM(V75:V78)</f>
        <v>0</v>
      </c>
      <c r="W79" s="29">
        <f t="shared" si="72"/>
        <v>15</v>
      </c>
      <c r="X79" s="37"/>
      <c r="Y79" s="20" t="s">
        <v>4</v>
      </c>
      <c r="Z79" s="21">
        <f t="shared" ref="Z79:AA79" si="79">SUM(Z75:Z78)</f>
        <v>32</v>
      </c>
      <c r="AA79" s="22">
        <f t="shared" si="79"/>
        <v>1</v>
      </c>
      <c r="AB79" s="29">
        <f t="shared" si="74"/>
        <v>33</v>
      </c>
      <c r="AC79" s="34">
        <f>SUM(AC75:AC78)</f>
        <v>11</v>
      </c>
      <c r="AD79" s="22">
        <f>SUM(AD75:AD78)</f>
        <v>0</v>
      </c>
      <c r="AE79" s="29">
        <f t="shared" si="75"/>
        <v>11</v>
      </c>
      <c r="AF79" s="37"/>
    </row>
    <row r="80" spans="1:32" ht="13.5" customHeight="1" x14ac:dyDescent="0.3">
      <c r="A80" s="9">
        <f>A78+"00:15"</f>
        <v>0.874999999999999</v>
      </c>
      <c r="B80" s="2">
        <v>19</v>
      </c>
      <c r="C80" s="3">
        <v>0</v>
      </c>
      <c r="D80" s="8">
        <f t="shared" si="65"/>
        <v>19</v>
      </c>
      <c r="E80" s="31">
        <v>10</v>
      </c>
      <c r="F80" s="3">
        <v>0</v>
      </c>
      <c r="G80" s="8">
        <f t="shared" si="66"/>
        <v>10</v>
      </c>
      <c r="H80" s="37"/>
      <c r="I80" s="9">
        <f>I78+"00:15"</f>
        <v>0.874999999999999</v>
      </c>
      <c r="J80" s="2">
        <v>17</v>
      </c>
      <c r="K80" s="3">
        <v>0</v>
      </c>
      <c r="L80" s="8">
        <f t="shared" si="68"/>
        <v>17</v>
      </c>
      <c r="M80" s="31">
        <v>2</v>
      </c>
      <c r="N80" s="3">
        <v>0</v>
      </c>
      <c r="O80" s="8">
        <f t="shared" si="69"/>
        <v>2</v>
      </c>
      <c r="P80" s="37"/>
      <c r="Q80" s="9">
        <f>Q78+"00:15"</f>
        <v>0.874999999999999</v>
      </c>
      <c r="R80" s="2">
        <v>8</v>
      </c>
      <c r="S80" s="3">
        <v>0</v>
      </c>
      <c r="T80" s="8">
        <f t="shared" si="71"/>
        <v>8</v>
      </c>
      <c r="U80" s="31">
        <v>2</v>
      </c>
      <c r="V80" s="3">
        <v>0</v>
      </c>
      <c r="W80" s="8">
        <f t="shared" si="72"/>
        <v>2</v>
      </c>
      <c r="X80" s="37"/>
      <c r="Y80" s="9">
        <f>Y78+"00:15"</f>
        <v>0.874999999999999</v>
      </c>
      <c r="Z80" s="2">
        <v>7</v>
      </c>
      <c r="AA80" s="3">
        <v>0</v>
      </c>
      <c r="AB80" s="8">
        <f t="shared" si="74"/>
        <v>7</v>
      </c>
      <c r="AC80" s="31">
        <v>5</v>
      </c>
      <c r="AD80" s="3">
        <v>0</v>
      </c>
      <c r="AE80" s="8">
        <f t="shared" si="75"/>
        <v>5</v>
      </c>
      <c r="AF80" s="37"/>
    </row>
    <row r="81" spans="1:32" ht="13.5" customHeight="1" x14ac:dyDescent="0.3">
      <c r="A81" s="10">
        <f t="shared" si="60"/>
        <v>0.88541666666666563</v>
      </c>
      <c r="B81" s="4">
        <v>7</v>
      </c>
      <c r="C81" s="5">
        <v>0</v>
      </c>
      <c r="D81" s="11">
        <f t="shared" si="65"/>
        <v>7</v>
      </c>
      <c r="E81" s="32">
        <v>3</v>
      </c>
      <c r="F81" s="5">
        <v>0</v>
      </c>
      <c r="G81" s="11">
        <f t="shared" si="66"/>
        <v>3</v>
      </c>
      <c r="H81" s="37"/>
      <c r="I81" s="10">
        <f t="shared" si="61"/>
        <v>0.88541666666666563</v>
      </c>
      <c r="J81" s="4">
        <v>12</v>
      </c>
      <c r="K81" s="5">
        <v>0</v>
      </c>
      <c r="L81" s="11">
        <f t="shared" si="68"/>
        <v>12</v>
      </c>
      <c r="M81" s="32">
        <v>4</v>
      </c>
      <c r="N81" s="5">
        <v>0</v>
      </c>
      <c r="O81" s="11">
        <f t="shared" si="69"/>
        <v>4</v>
      </c>
      <c r="P81" s="37"/>
      <c r="Q81" s="10">
        <f t="shared" si="62"/>
        <v>0.88541666666666563</v>
      </c>
      <c r="R81" s="4">
        <v>9</v>
      </c>
      <c r="S81" s="5">
        <v>0</v>
      </c>
      <c r="T81" s="11">
        <f t="shared" si="71"/>
        <v>9</v>
      </c>
      <c r="U81" s="32">
        <v>6</v>
      </c>
      <c r="V81" s="5">
        <v>0</v>
      </c>
      <c r="W81" s="11">
        <f t="shared" si="72"/>
        <v>6</v>
      </c>
      <c r="X81" s="37"/>
      <c r="Y81" s="10">
        <f t="shared" si="63"/>
        <v>0.88541666666666563</v>
      </c>
      <c r="Z81" s="4">
        <v>7</v>
      </c>
      <c r="AA81" s="5">
        <v>0</v>
      </c>
      <c r="AB81" s="11">
        <f t="shared" si="74"/>
        <v>7</v>
      </c>
      <c r="AC81" s="32">
        <v>3</v>
      </c>
      <c r="AD81" s="5">
        <v>0</v>
      </c>
      <c r="AE81" s="11">
        <f t="shared" si="75"/>
        <v>3</v>
      </c>
      <c r="AF81" s="37"/>
    </row>
    <row r="82" spans="1:32" ht="13.5" customHeight="1" x14ac:dyDescent="0.3">
      <c r="A82" s="10">
        <f t="shared" si="60"/>
        <v>0.89583333333333226</v>
      </c>
      <c r="B82" s="4">
        <v>9</v>
      </c>
      <c r="C82" s="5">
        <v>0</v>
      </c>
      <c r="D82" s="11">
        <f t="shared" si="65"/>
        <v>9</v>
      </c>
      <c r="E82" s="32">
        <v>4</v>
      </c>
      <c r="F82" s="5">
        <v>0</v>
      </c>
      <c r="G82" s="11">
        <f t="shared" si="66"/>
        <v>4</v>
      </c>
      <c r="H82" s="37"/>
      <c r="I82" s="10">
        <f t="shared" si="61"/>
        <v>0.89583333333333226</v>
      </c>
      <c r="J82" s="4">
        <v>15</v>
      </c>
      <c r="K82" s="5">
        <v>0</v>
      </c>
      <c r="L82" s="11">
        <f t="shared" si="68"/>
        <v>15</v>
      </c>
      <c r="M82" s="32">
        <v>6</v>
      </c>
      <c r="N82" s="5">
        <v>0</v>
      </c>
      <c r="O82" s="11">
        <f t="shared" si="69"/>
        <v>6</v>
      </c>
      <c r="P82" s="37"/>
      <c r="Q82" s="10">
        <f t="shared" si="62"/>
        <v>0.89583333333333226</v>
      </c>
      <c r="R82" s="4">
        <v>5</v>
      </c>
      <c r="S82" s="5">
        <v>0</v>
      </c>
      <c r="T82" s="11">
        <f t="shared" si="71"/>
        <v>5</v>
      </c>
      <c r="U82" s="32">
        <v>3</v>
      </c>
      <c r="V82" s="5">
        <v>0</v>
      </c>
      <c r="W82" s="11">
        <f t="shared" si="72"/>
        <v>3</v>
      </c>
      <c r="X82" s="37"/>
      <c r="Y82" s="10">
        <f t="shared" si="63"/>
        <v>0.89583333333333226</v>
      </c>
      <c r="Z82" s="4">
        <v>5</v>
      </c>
      <c r="AA82" s="5">
        <v>0</v>
      </c>
      <c r="AB82" s="11">
        <f t="shared" si="74"/>
        <v>5</v>
      </c>
      <c r="AC82" s="32">
        <v>3</v>
      </c>
      <c r="AD82" s="5">
        <v>0</v>
      </c>
      <c r="AE82" s="11">
        <f t="shared" si="75"/>
        <v>3</v>
      </c>
      <c r="AF82" s="37"/>
    </row>
    <row r="83" spans="1:32" ht="13.5" customHeight="1" x14ac:dyDescent="0.3">
      <c r="A83" s="14">
        <f t="shared" si="60"/>
        <v>0.90624999999999889</v>
      </c>
      <c r="B83" s="15">
        <v>8</v>
      </c>
      <c r="C83" s="16">
        <v>0</v>
      </c>
      <c r="D83" s="17">
        <f t="shared" si="65"/>
        <v>8</v>
      </c>
      <c r="E83" s="33">
        <v>3</v>
      </c>
      <c r="F83" s="16">
        <v>0</v>
      </c>
      <c r="G83" s="17">
        <f t="shared" si="66"/>
        <v>3</v>
      </c>
      <c r="H83" s="37"/>
      <c r="I83" s="14">
        <f t="shared" si="61"/>
        <v>0.90624999999999889</v>
      </c>
      <c r="J83" s="15">
        <v>16</v>
      </c>
      <c r="K83" s="16">
        <v>0</v>
      </c>
      <c r="L83" s="17">
        <f t="shared" si="68"/>
        <v>16</v>
      </c>
      <c r="M83" s="33">
        <v>4</v>
      </c>
      <c r="N83" s="16">
        <v>0</v>
      </c>
      <c r="O83" s="17">
        <f t="shared" si="69"/>
        <v>4</v>
      </c>
      <c r="P83" s="37"/>
      <c r="Q83" s="14">
        <f t="shared" si="62"/>
        <v>0.90624999999999889</v>
      </c>
      <c r="R83" s="15">
        <v>5</v>
      </c>
      <c r="S83" s="16">
        <v>0</v>
      </c>
      <c r="T83" s="17">
        <f t="shared" si="71"/>
        <v>5</v>
      </c>
      <c r="U83" s="33">
        <v>0</v>
      </c>
      <c r="V83" s="16">
        <v>0</v>
      </c>
      <c r="W83" s="17">
        <f t="shared" si="72"/>
        <v>0</v>
      </c>
      <c r="X83" s="37"/>
      <c r="Y83" s="14">
        <f t="shared" si="63"/>
        <v>0.90624999999999889</v>
      </c>
      <c r="Z83" s="15">
        <v>2</v>
      </c>
      <c r="AA83" s="16">
        <v>0</v>
      </c>
      <c r="AB83" s="17">
        <f t="shared" si="74"/>
        <v>2</v>
      </c>
      <c r="AC83" s="33">
        <v>5</v>
      </c>
      <c r="AD83" s="16">
        <v>0</v>
      </c>
      <c r="AE83" s="17">
        <f t="shared" si="75"/>
        <v>5</v>
      </c>
      <c r="AF83" s="37"/>
    </row>
    <row r="84" spans="1:32" ht="13.5" customHeight="1" x14ac:dyDescent="0.3">
      <c r="A84" s="20" t="s">
        <v>4</v>
      </c>
      <c r="B84" s="21">
        <f t="shared" ref="B84:C84" si="80">SUM(B80:B83)</f>
        <v>43</v>
      </c>
      <c r="C84" s="22">
        <f t="shared" si="80"/>
        <v>0</v>
      </c>
      <c r="D84" s="29">
        <f t="shared" si="65"/>
        <v>43</v>
      </c>
      <c r="E84" s="34">
        <f>SUM(E80:E83)</f>
        <v>20</v>
      </c>
      <c r="F84" s="22">
        <f>SUM(F80:F83)</f>
        <v>0</v>
      </c>
      <c r="G84" s="29">
        <f t="shared" si="66"/>
        <v>20</v>
      </c>
      <c r="H84" s="37"/>
      <c r="I84" s="20" t="s">
        <v>4</v>
      </c>
      <c r="J84" s="21">
        <f t="shared" ref="J84:K84" si="81">SUM(J80:J83)</f>
        <v>60</v>
      </c>
      <c r="K84" s="22">
        <f t="shared" si="81"/>
        <v>0</v>
      </c>
      <c r="L84" s="29">
        <f t="shared" si="68"/>
        <v>60</v>
      </c>
      <c r="M84" s="34">
        <f>SUM(M80:M83)</f>
        <v>16</v>
      </c>
      <c r="N84" s="22">
        <f>SUM(N80:N83)</f>
        <v>0</v>
      </c>
      <c r="O84" s="29">
        <f t="shared" si="69"/>
        <v>16</v>
      </c>
      <c r="P84" s="37"/>
      <c r="Q84" s="20" t="s">
        <v>4</v>
      </c>
      <c r="R84" s="21">
        <f t="shared" ref="R84:S84" si="82">SUM(R80:R83)</f>
        <v>27</v>
      </c>
      <c r="S84" s="22">
        <f t="shared" si="82"/>
        <v>0</v>
      </c>
      <c r="T84" s="29">
        <f t="shared" si="71"/>
        <v>27</v>
      </c>
      <c r="U84" s="34">
        <f>SUM(U80:U83)</f>
        <v>11</v>
      </c>
      <c r="V84" s="22">
        <f>SUM(V80:V83)</f>
        <v>0</v>
      </c>
      <c r="W84" s="29">
        <f t="shared" si="72"/>
        <v>11</v>
      </c>
      <c r="X84" s="37"/>
      <c r="Y84" s="20" t="s">
        <v>4</v>
      </c>
      <c r="Z84" s="21">
        <f t="shared" ref="Z84:AA84" si="83">SUM(Z80:Z83)</f>
        <v>21</v>
      </c>
      <c r="AA84" s="22">
        <f t="shared" si="83"/>
        <v>0</v>
      </c>
      <c r="AB84" s="29">
        <f t="shared" si="74"/>
        <v>21</v>
      </c>
      <c r="AC84" s="34">
        <f>SUM(AC80:AC83)</f>
        <v>16</v>
      </c>
      <c r="AD84" s="22">
        <f>SUM(AD80:AD83)</f>
        <v>0</v>
      </c>
      <c r="AE84" s="29">
        <f t="shared" si="75"/>
        <v>16</v>
      </c>
      <c r="AF84" s="37"/>
    </row>
    <row r="85" spans="1:32" ht="13.5" customHeight="1" x14ac:dyDescent="0.3">
      <c r="A85" s="9">
        <f>A83+"00:15"</f>
        <v>0.91666666666666552</v>
      </c>
      <c r="B85" s="2">
        <v>11</v>
      </c>
      <c r="C85" s="3">
        <v>0</v>
      </c>
      <c r="D85" s="8">
        <f t="shared" si="65"/>
        <v>11</v>
      </c>
      <c r="E85" s="31">
        <v>5</v>
      </c>
      <c r="F85" s="3">
        <v>0</v>
      </c>
      <c r="G85" s="8">
        <f t="shared" si="66"/>
        <v>5</v>
      </c>
      <c r="H85" s="37"/>
      <c r="I85" s="9">
        <f>I83+"00:15"</f>
        <v>0.91666666666666552</v>
      </c>
      <c r="J85" s="2">
        <v>19</v>
      </c>
      <c r="K85" s="3">
        <v>0</v>
      </c>
      <c r="L85" s="8">
        <f t="shared" si="68"/>
        <v>19</v>
      </c>
      <c r="M85" s="31">
        <v>0</v>
      </c>
      <c r="N85" s="3">
        <v>0</v>
      </c>
      <c r="O85" s="8">
        <f t="shared" si="69"/>
        <v>0</v>
      </c>
      <c r="P85" s="37"/>
      <c r="Q85" s="9">
        <f>Q83+"00:15"</f>
        <v>0.91666666666666552</v>
      </c>
      <c r="R85" s="2">
        <v>7</v>
      </c>
      <c r="S85" s="3">
        <v>0</v>
      </c>
      <c r="T85" s="8">
        <f t="shared" si="71"/>
        <v>7</v>
      </c>
      <c r="U85" s="31">
        <v>1</v>
      </c>
      <c r="V85" s="3">
        <v>0</v>
      </c>
      <c r="W85" s="8">
        <f t="shared" si="72"/>
        <v>1</v>
      </c>
      <c r="X85" s="37"/>
      <c r="Y85" s="9">
        <f>Y83+"00:15"</f>
        <v>0.91666666666666552</v>
      </c>
      <c r="Z85" s="2">
        <v>1</v>
      </c>
      <c r="AA85" s="3">
        <v>0</v>
      </c>
      <c r="AB85" s="8">
        <f t="shared" si="74"/>
        <v>1</v>
      </c>
      <c r="AC85" s="31">
        <v>1</v>
      </c>
      <c r="AD85" s="3">
        <v>0</v>
      </c>
      <c r="AE85" s="8">
        <f t="shared" si="75"/>
        <v>1</v>
      </c>
      <c r="AF85" s="37"/>
    </row>
    <row r="86" spans="1:32" ht="13.5" customHeight="1" x14ac:dyDescent="0.3">
      <c r="A86" s="10">
        <f t="shared" si="60"/>
        <v>0.92708333333333215</v>
      </c>
      <c r="B86" s="4">
        <v>16</v>
      </c>
      <c r="C86" s="5">
        <v>0</v>
      </c>
      <c r="D86" s="11">
        <f t="shared" si="65"/>
        <v>16</v>
      </c>
      <c r="E86" s="32">
        <v>11</v>
      </c>
      <c r="F86" s="5">
        <v>0</v>
      </c>
      <c r="G86" s="11">
        <f t="shared" si="66"/>
        <v>11</v>
      </c>
      <c r="H86" s="37"/>
      <c r="I86" s="10">
        <f t="shared" si="61"/>
        <v>0.92708333333333215</v>
      </c>
      <c r="J86" s="4">
        <v>13</v>
      </c>
      <c r="K86" s="5">
        <v>0</v>
      </c>
      <c r="L86" s="11">
        <f t="shared" si="68"/>
        <v>13</v>
      </c>
      <c r="M86" s="32">
        <v>2</v>
      </c>
      <c r="N86" s="5">
        <v>0</v>
      </c>
      <c r="O86" s="11">
        <f t="shared" si="69"/>
        <v>2</v>
      </c>
      <c r="P86" s="37"/>
      <c r="Q86" s="10">
        <f t="shared" si="62"/>
        <v>0.92708333333333215</v>
      </c>
      <c r="R86" s="4">
        <v>7</v>
      </c>
      <c r="S86" s="5">
        <v>0</v>
      </c>
      <c r="T86" s="11">
        <f t="shared" si="71"/>
        <v>7</v>
      </c>
      <c r="U86" s="32">
        <v>2</v>
      </c>
      <c r="V86" s="5">
        <v>0</v>
      </c>
      <c r="W86" s="11">
        <f t="shared" si="72"/>
        <v>2</v>
      </c>
      <c r="X86" s="37"/>
      <c r="Y86" s="10">
        <f t="shared" si="63"/>
        <v>0.92708333333333215</v>
      </c>
      <c r="Z86" s="4">
        <v>1</v>
      </c>
      <c r="AA86" s="5">
        <v>0</v>
      </c>
      <c r="AB86" s="11">
        <f t="shared" si="74"/>
        <v>1</v>
      </c>
      <c r="AC86" s="32">
        <v>3</v>
      </c>
      <c r="AD86" s="5">
        <v>0</v>
      </c>
      <c r="AE86" s="11">
        <f t="shared" si="75"/>
        <v>3</v>
      </c>
      <c r="AF86" s="37"/>
    </row>
    <row r="87" spans="1:32" ht="13.5" customHeight="1" x14ac:dyDescent="0.3">
      <c r="A87" s="10">
        <f t="shared" si="60"/>
        <v>0.93749999999999878</v>
      </c>
      <c r="B87" s="4">
        <v>12</v>
      </c>
      <c r="C87" s="5">
        <v>0</v>
      </c>
      <c r="D87" s="11">
        <f t="shared" si="65"/>
        <v>12</v>
      </c>
      <c r="E87" s="32">
        <v>3</v>
      </c>
      <c r="F87" s="5">
        <v>0</v>
      </c>
      <c r="G87" s="11">
        <f t="shared" si="66"/>
        <v>3</v>
      </c>
      <c r="H87" s="37"/>
      <c r="I87" s="10">
        <f t="shared" si="61"/>
        <v>0.93749999999999878</v>
      </c>
      <c r="J87" s="4">
        <v>10</v>
      </c>
      <c r="K87" s="5">
        <v>0</v>
      </c>
      <c r="L87" s="11">
        <f t="shared" si="68"/>
        <v>10</v>
      </c>
      <c r="M87" s="32">
        <v>3</v>
      </c>
      <c r="N87" s="5">
        <v>0</v>
      </c>
      <c r="O87" s="11">
        <f t="shared" si="69"/>
        <v>3</v>
      </c>
      <c r="P87" s="37"/>
      <c r="Q87" s="10">
        <f t="shared" si="62"/>
        <v>0.93749999999999878</v>
      </c>
      <c r="R87" s="4">
        <v>9</v>
      </c>
      <c r="S87" s="5">
        <v>0</v>
      </c>
      <c r="T87" s="11">
        <f t="shared" si="71"/>
        <v>9</v>
      </c>
      <c r="U87" s="32">
        <v>1</v>
      </c>
      <c r="V87" s="5">
        <v>0</v>
      </c>
      <c r="W87" s="11">
        <f t="shared" si="72"/>
        <v>1</v>
      </c>
      <c r="X87" s="37"/>
      <c r="Y87" s="10">
        <f t="shared" si="63"/>
        <v>0.93749999999999878</v>
      </c>
      <c r="Z87" s="4">
        <v>6</v>
      </c>
      <c r="AA87" s="5">
        <v>0</v>
      </c>
      <c r="AB87" s="11">
        <f t="shared" si="74"/>
        <v>6</v>
      </c>
      <c r="AC87" s="32">
        <v>2</v>
      </c>
      <c r="AD87" s="5">
        <v>0</v>
      </c>
      <c r="AE87" s="11">
        <f t="shared" si="75"/>
        <v>2</v>
      </c>
      <c r="AF87" s="37"/>
    </row>
    <row r="88" spans="1:32" ht="13.5" customHeight="1" x14ac:dyDescent="0.3">
      <c r="A88" s="14">
        <f t="shared" si="60"/>
        <v>0.94791666666666541</v>
      </c>
      <c r="B88" s="15">
        <v>11</v>
      </c>
      <c r="C88" s="16">
        <v>0</v>
      </c>
      <c r="D88" s="17">
        <f t="shared" si="65"/>
        <v>11</v>
      </c>
      <c r="E88" s="33">
        <v>9</v>
      </c>
      <c r="F88" s="16">
        <v>0</v>
      </c>
      <c r="G88" s="17">
        <f t="shared" si="66"/>
        <v>9</v>
      </c>
      <c r="H88" s="37"/>
      <c r="I88" s="14">
        <f t="shared" si="61"/>
        <v>0.94791666666666541</v>
      </c>
      <c r="J88" s="15">
        <v>10</v>
      </c>
      <c r="K88" s="16">
        <v>0</v>
      </c>
      <c r="L88" s="17">
        <f t="shared" si="68"/>
        <v>10</v>
      </c>
      <c r="M88" s="33">
        <v>2</v>
      </c>
      <c r="N88" s="16">
        <v>0</v>
      </c>
      <c r="O88" s="17">
        <f t="shared" si="69"/>
        <v>2</v>
      </c>
      <c r="P88" s="37"/>
      <c r="Q88" s="14">
        <f t="shared" si="62"/>
        <v>0.94791666666666541</v>
      </c>
      <c r="R88" s="15">
        <v>1</v>
      </c>
      <c r="S88" s="16">
        <v>0</v>
      </c>
      <c r="T88" s="17">
        <f t="shared" si="71"/>
        <v>1</v>
      </c>
      <c r="U88" s="33">
        <v>3</v>
      </c>
      <c r="V88" s="16">
        <v>0</v>
      </c>
      <c r="W88" s="17">
        <f t="shared" si="72"/>
        <v>3</v>
      </c>
      <c r="X88" s="37"/>
      <c r="Y88" s="14">
        <f t="shared" si="63"/>
        <v>0.94791666666666541</v>
      </c>
      <c r="Z88" s="15">
        <v>1</v>
      </c>
      <c r="AA88" s="16">
        <v>0</v>
      </c>
      <c r="AB88" s="17">
        <f t="shared" si="74"/>
        <v>1</v>
      </c>
      <c r="AC88" s="33">
        <v>2</v>
      </c>
      <c r="AD88" s="16">
        <v>0</v>
      </c>
      <c r="AE88" s="17">
        <f t="shared" si="75"/>
        <v>2</v>
      </c>
      <c r="AF88" s="37"/>
    </row>
    <row r="89" spans="1:32" ht="13.5" customHeight="1" x14ac:dyDescent="0.3">
      <c r="A89" s="20" t="s">
        <v>4</v>
      </c>
      <c r="B89" s="21">
        <f t="shared" ref="B89:C89" si="84">SUM(B85:B88)</f>
        <v>50</v>
      </c>
      <c r="C89" s="22">
        <f t="shared" si="84"/>
        <v>0</v>
      </c>
      <c r="D89" s="29">
        <f t="shared" si="65"/>
        <v>50</v>
      </c>
      <c r="E89" s="34">
        <f>SUM(E85:E88)</f>
        <v>28</v>
      </c>
      <c r="F89" s="22">
        <f>SUM(F85:F88)</f>
        <v>0</v>
      </c>
      <c r="G89" s="29">
        <f t="shared" si="66"/>
        <v>28</v>
      </c>
      <c r="H89" s="37"/>
      <c r="I89" s="20" t="s">
        <v>4</v>
      </c>
      <c r="J89" s="21">
        <f t="shared" ref="J89:K89" si="85">SUM(J85:J88)</f>
        <v>52</v>
      </c>
      <c r="K89" s="22">
        <f t="shared" si="85"/>
        <v>0</v>
      </c>
      <c r="L89" s="29">
        <f t="shared" si="68"/>
        <v>52</v>
      </c>
      <c r="M89" s="34">
        <f>SUM(M85:M88)</f>
        <v>7</v>
      </c>
      <c r="N89" s="22">
        <f>SUM(N85:N88)</f>
        <v>0</v>
      </c>
      <c r="O89" s="29">
        <f t="shared" si="69"/>
        <v>7</v>
      </c>
      <c r="P89" s="37"/>
      <c r="Q89" s="20" t="s">
        <v>4</v>
      </c>
      <c r="R89" s="21">
        <f t="shared" ref="R89:S89" si="86">SUM(R85:R88)</f>
        <v>24</v>
      </c>
      <c r="S89" s="22">
        <f t="shared" si="86"/>
        <v>0</v>
      </c>
      <c r="T89" s="29">
        <f t="shared" si="71"/>
        <v>24</v>
      </c>
      <c r="U89" s="34">
        <f>SUM(U85:U88)</f>
        <v>7</v>
      </c>
      <c r="V89" s="22">
        <f>SUM(V85:V88)</f>
        <v>0</v>
      </c>
      <c r="W89" s="29">
        <f t="shared" si="72"/>
        <v>7</v>
      </c>
      <c r="X89" s="37"/>
      <c r="Y89" s="20" t="s">
        <v>4</v>
      </c>
      <c r="Z89" s="21">
        <f t="shared" ref="Z89:AA89" si="87">SUM(Z85:Z88)</f>
        <v>9</v>
      </c>
      <c r="AA89" s="22">
        <f t="shared" si="87"/>
        <v>0</v>
      </c>
      <c r="AB89" s="29">
        <f t="shared" si="74"/>
        <v>9</v>
      </c>
      <c r="AC89" s="34">
        <f>SUM(AC85:AC88)</f>
        <v>8</v>
      </c>
      <c r="AD89" s="22">
        <f>SUM(AD85:AD88)</f>
        <v>0</v>
      </c>
      <c r="AE89" s="29">
        <f t="shared" si="75"/>
        <v>8</v>
      </c>
      <c r="AF89" s="37"/>
    </row>
    <row r="90" spans="1:32" ht="13.5" customHeight="1" x14ac:dyDescent="0.3">
      <c r="A90" s="9">
        <f>A88+"00:15"</f>
        <v>0.95833333333333204</v>
      </c>
      <c r="B90" s="2">
        <v>5</v>
      </c>
      <c r="C90" s="3">
        <v>0</v>
      </c>
      <c r="D90" s="8">
        <f t="shared" si="65"/>
        <v>5</v>
      </c>
      <c r="E90" s="31">
        <v>2</v>
      </c>
      <c r="F90" s="3">
        <v>0</v>
      </c>
      <c r="G90" s="8">
        <f t="shared" si="66"/>
        <v>2</v>
      </c>
      <c r="H90" s="37"/>
      <c r="I90" s="9">
        <f>I88+"00:15"</f>
        <v>0.95833333333333204</v>
      </c>
      <c r="J90" s="2">
        <v>9</v>
      </c>
      <c r="K90" s="3">
        <v>0</v>
      </c>
      <c r="L90" s="8">
        <f t="shared" si="68"/>
        <v>9</v>
      </c>
      <c r="M90" s="31">
        <v>1</v>
      </c>
      <c r="N90" s="3">
        <v>0</v>
      </c>
      <c r="O90" s="8">
        <f t="shared" si="69"/>
        <v>1</v>
      </c>
      <c r="P90" s="37"/>
      <c r="Q90" s="9">
        <f>Q88+"00:15"</f>
        <v>0.95833333333333204</v>
      </c>
      <c r="R90" s="2">
        <v>5</v>
      </c>
      <c r="S90" s="3">
        <v>0</v>
      </c>
      <c r="T90" s="8">
        <f t="shared" si="71"/>
        <v>5</v>
      </c>
      <c r="U90" s="31">
        <v>0</v>
      </c>
      <c r="V90" s="3">
        <v>0</v>
      </c>
      <c r="W90" s="8">
        <f t="shared" si="72"/>
        <v>0</v>
      </c>
      <c r="X90" s="37"/>
      <c r="Y90" s="9">
        <f>Y88+"00:15"</f>
        <v>0.95833333333333204</v>
      </c>
      <c r="Z90" s="2">
        <v>4</v>
      </c>
      <c r="AA90" s="3">
        <v>0</v>
      </c>
      <c r="AB90" s="8">
        <f t="shared" si="74"/>
        <v>4</v>
      </c>
      <c r="AC90" s="31">
        <v>1</v>
      </c>
      <c r="AD90" s="3">
        <v>0</v>
      </c>
      <c r="AE90" s="8">
        <f t="shared" si="75"/>
        <v>1</v>
      </c>
      <c r="AF90" s="37"/>
    </row>
    <row r="91" spans="1:32" ht="13.5" customHeight="1" x14ac:dyDescent="0.3">
      <c r="A91" s="10">
        <f t="shared" si="60"/>
        <v>0.96874999999999867</v>
      </c>
      <c r="B91" s="4">
        <v>8</v>
      </c>
      <c r="C91" s="5">
        <v>0</v>
      </c>
      <c r="D91" s="11">
        <f t="shared" si="65"/>
        <v>8</v>
      </c>
      <c r="E91" s="32">
        <v>0</v>
      </c>
      <c r="F91" s="5">
        <v>0</v>
      </c>
      <c r="G91" s="11">
        <f t="shared" si="66"/>
        <v>0</v>
      </c>
      <c r="H91" s="37"/>
      <c r="I91" s="10">
        <f t="shared" si="61"/>
        <v>0.96874999999999867</v>
      </c>
      <c r="J91" s="4">
        <v>4</v>
      </c>
      <c r="K91" s="5">
        <v>0</v>
      </c>
      <c r="L91" s="11">
        <f t="shared" si="68"/>
        <v>4</v>
      </c>
      <c r="M91" s="32">
        <v>6</v>
      </c>
      <c r="N91" s="5">
        <v>0</v>
      </c>
      <c r="O91" s="11">
        <f t="shared" si="69"/>
        <v>6</v>
      </c>
      <c r="P91" s="37"/>
      <c r="Q91" s="10">
        <f t="shared" si="62"/>
        <v>0.96874999999999867</v>
      </c>
      <c r="R91" s="4">
        <v>2</v>
      </c>
      <c r="S91" s="5">
        <v>0</v>
      </c>
      <c r="T91" s="11">
        <f t="shared" si="71"/>
        <v>2</v>
      </c>
      <c r="U91" s="32">
        <v>0</v>
      </c>
      <c r="V91" s="5">
        <v>0</v>
      </c>
      <c r="W91" s="11">
        <f t="shared" si="72"/>
        <v>0</v>
      </c>
      <c r="X91" s="37"/>
      <c r="Y91" s="10">
        <f t="shared" si="63"/>
        <v>0.96874999999999867</v>
      </c>
      <c r="Z91" s="4">
        <v>2</v>
      </c>
      <c r="AA91" s="5">
        <v>0</v>
      </c>
      <c r="AB91" s="11">
        <f t="shared" si="74"/>
        <v>2</v>
      </c>
      <c r="AC91" s="32">
        <v>0</v>
      </c>
      <c r="AD91" s="5">
        <v>0</v>
      </c>
      <c r="AE91" s="11">
        <f t="shared" si="75"/>
        <v>0</v>
      </c>
      <c r="AF91" s="37"/>
    </row>
    <row r="92" spans="1:32" ht="13.5" customHeight="1" x14ac:dyDescent="0.3">
      <c r="A92" s="10">
        <f t="shared" si="60"/>
        <v>0.9791666666666653</v>
      </c>
      <c r="B92" s="4">
        <v>7</v>
      </c>
      <c r="C92" s="5">
        <v>0</v>
      </c>
      <c r="D92" s="11">
        <f t="shared" si="65"/>
        <v>7</v>
      </c>
      <c r="E92" s="32">
        <v>0</v>
      </c>
      <c r="F92" s="5">
        <v>0</v>
      </c>
      <c r="G92" s="11">
        <f t="shared" si="66"/>
        <v>0</v>
      </c>
      <c r="H92" s="37"/>
      <c r="I92" s="10">
        <f t="shared" si="61"/>
        <v>0.9791666666666653</v>
      </c>
      <c r="J92" s="4">
        <v>3</v>
      </c>
      <c r="K92" s="5">
        <v>0</v>
      </c>
      <c r="L92" s="11">
        <f t="shared" si="68"/>
        <v>3</v>
      </c>
      <c r="M92" s="32">
        <v>2</v>
      </c>
      <c r="N92" s="5">
        <v>0</v>
      </c>
      <c r="O92" s="11">
        <f t="shared" si="69"/>
        <v>2</v>
      </c>
      <c r="P92" s="37"/>
      <c r="Q92" s="10">
        <f t="shared" si="62"/>
        <v>0.9791666666666653</v>
      </c>
      <c r="R92" s="4">
        <v>2</v>
      </c>
      <c r="S92" s="5">
        <v>0</v>
      </c>
      <c r="T92" s="11">
        <f t="shared" si="71"/>
        <v>2</v>
      </c>
      <c r="U92" s="32">
        <v>3</v>
      </c>
      <c r="V92" s="5">
        <v>0</v>
      </c>
      <c r="W92" s="11">
        <f t="shared" si="72"/>
        <v>3</v>
      </c>
      <c r="X92" s="37"/>
      <c r="Y92" s="10">
        <f t="shared" si="63"/>
        <v>0.9791666666666653</v>
      </c>
      <c r="Z92" s="4">
        <v>0</v>
      </c>
      <c r="AA92" s="5">
        <v>0</v>
      </c>
      <c r="AB92" s="11">
        <f t="shared" si="74"/>
        <v>0</v>
      </c>
      <c r="AC92" s="32">
        <v>1</v>
      </c>
      <c r="AD92" s="5">
        <v>0</v>
      </c>
      <c r="AE92" s="11">
        <f t="shared" si="75"/>
        <v>1</v>
      </c>
      <c r="AF92" s="37"/>
    </row>
    <row r="93" spans="1:32" ht="13.5" customHeight="1" x14ac:dyDescent="0.3">
      <c r="A93" s="14">
        <f t="shared" si="60"/>
        <v>0.98958333333333193</v>
      </c>
      <c r="B93" s="15">
        <v>7</v>
      </c>
      <c r="C93" s="16">
        <v>0</v>
      </c>
      <c r="D93" s="17">
        <f t="shared" si="65"/>
        <v>7</v>
      </c>
      <c r="E93" s="33">
        <v>1</v>
      </c>
      <c r="F93" s="16">
        <v>0</v>
      </c>
      <c r="G93" s="17">
        <f t="shared" si="66"/>
        <v>1</v>
      </c>
      <c r="H93" s="37"/>
      <c r="I93" s="14">
        <f t="shared" si="61"/>
        <v>0.98958333333333193</v>
      </c>
      <c r="J93" s="15">
        <v>0</v>
      </c>
      <c r="K93" s="16">
        <v>0</v>
      </c>
      <c r="L93" s="17">
        <f t="shared" si="68"/>
        <v>0</v>
      </c>
      <c r="M93" s="33">
        <v>0</v>
      </c>
      <c r="N93" s="16">
        <v>0</v>
      </c>
      <c r="O93" s="17">
        <f t="shared" si="69"/>
        <v>0</v>
      </c>
      <c r="P93" s="37"/>
      <c r="Q93" s="14">
        <f t="shared" si="62"/>
        <v>0.98958333333333193</v>
      </c>
      <c r="R93" s="15">
        <v>1</v>
      </c>
      <c r="S93" s="16">
        <v>0</v>
      </c>
      <c r="T93" s="17">
        <f t="shared" si="71"/>
        <v>1</v>
      </c>
      <c r="U93" s="33">
        <v>1</v>
      </c>
      <c r="V93" s="16">
        <v>0</v>
      </c>
      <c r="W93" s="17">
        <f t="shared" si="72"/>
        <v>1</v>
      </c>
      <c r="X93" s="37"/>
      <c r="Y93" s="14">
        <f t="shared" si="63"/>
        <v>0.98958333333333193</v>
      </c>
      <c r="Z93" s="15">
        <v>3</v>
      </c>
      <c r="AA93" s="16">
        <v>0</v>
      </c>
      <c r="AB93" s="17">
        <f t="shared" si="74"/>
        <v>3</v>
      </c>
      <c r="AC93" s="33">
        <v>0</v>
      </c>
      <c r="AD93" s="16">
        <v>0</v>
      </c>
      <c r="AE93" s="17">
        <f t="shared" si="75"/>
        <v>0</v>
      </c>
      <c r="AF93" s="37"/>
    </row>
    <row r="94" spans="1:32" ht="13.5" customHeight="1" x14ac:dyDescent="0.3">
      <c r="A94" s="20" t="s">
        <v>4</v>
      </c>
      <c r="B94" s="21">
        <f t="shared" ref="B94:C94" si="88">SUM(B90:B93)</f>
        <v>27</v>
      </c>
      <c r="C94" s="22">
        <f t="shared" si="88"/>
        <v>0</v>
      </c>
      <c r="D94" s="29">
        <f t="shared" si="65"/>
        <v>27</v>
      </c>
      <c r="E94" s="34">
        <f>SUM(E90:E93)</f>
        <v>3</v>
      </c>
      <c r="F94" s="22">
        <f>SUM(F90:F93)</f>
        <v>0</v>
      </c>
      <c r="G94" s="29">
        <f t="shared" si="66"/>
        <v>3</v>
      </c>
      <c r="H94" s="37"/>
      <c r="I94" s="20" t="s">
        <v>4</v>
      </c>
      <c r="J94" s="21">
        <f t="shared" ref="J94:K94" si="89">SUM(J90:J93)</f>
        <v>16</v>
      </c>
      <c r="K94" s="22">
        <f t="shared" si="89"/>
        <v>0</v>
      </c>
      <c r="L94" s="29">
        <f t="shared" si="68"/>
        <v>16</v>
      </c>
      <c r="M94" s="34">
        <f>SUM(M90:M93)</f>
        <v>9</v>
      </c>
      <c r="N94" s="22">
        <f>SUM(N90:N93)</f>
        <v>0</v>
      </c>
      <c r="O94" s="29">
        <f t="shared" si="69"/>
        <v>9</v>
      </c>
      <c r="P94" s="37"/>
      <c r="Q94" s="20" t="s">
        <v>4</v>
      </c>
      <c r="R94" s="21">
        <f t="shared" ref="R94:S94" si="90">SUM(R90:R93)</f>
        <v>10</v>
      </c>
      <c r="S94" s="22">
        <f t="shared" si="90"/>
        <v>0</v>
      </c>
      <c r="T94" s="29">
        <f t="shared" si="71"/>
        <v>10</v>
      </c>
      <c r="U94" s="34">
        <f>SUM(U90:U93)</f>
        <v>4</v>
      </c>
      <c r="V94" s="22">
        <f>SUM(V90:V93)</f>
        <v>0</v>
      </c>
      <c r="W94" s="29">
        <f t="shared" si="72"/>
        <v>4</v>
      </c>
      <c r="X94" s="37"/>
      <c r="Y94" s="20" t="s">
        <v>4</v>
      </c>
      <c r="Z94" s="21">
        <f t="shared" ref="Z94:AA94" si="91">SUM(Z90:Z93)</f>
        <v>9</v>
      </c>
      <c r="AA94" s="22">
        <f t="shared" si="91"/>
        <v>0</v>
      </c>
      <c r="AB94" s="29">
        <f t="shared" si="74"/>
        <v>9</v>
      </c>
      <c r="AC94" s="34">
        <f>SUM(AC90:AC93)</f>
        <v>2</v>
      </c>
      <c r="AD94" s="22">
        <f>SUM(AD90:AD93)</f>
        <v>0</v>
      </c>
      <c r="AE94" s="29">
        <f t="shared" si="75"/>
        <v>2</v>
      </c>
      <c r="AF94" s="37"/>
    </row>
    <row r="95" spans="1:32" ht="13.5" customHeight="1" x14ac:dyDescent="0.3">
      <c r="A95" s="9">
        <f>A93+"00:15"</f>
        <v>0.99999999999999856</v>
      </c>
      <c r="B95" s="2">
        <v>0</v>
      </c>
      <c r="C95" s="3">
        <v>0</v>
      </c>
      <c r="D95" s="8">
        <f t="shared" si="65"/>
        <v>0</v>
      </c>
      <c r="E95" s="31">
        <v>2</v>
      </c>
      <c r="F95" s="3">
        <v>0</v>
      </c>
      <c r="G95" s="8">
        <f t="shared" si="66"/>
        <v>2</v>
      </c>
      <c r="H95" s="37"/>
      <c r="I95" s="9">
        <f>I93+"00:15"</f>
        <v>0.99999999999999856</v>
      </c>
      <c r="J95" s="2">
        <v>4</v>
      </c>
      <c r="K95" s="3">
        <v>0</v>
      </c>
      <c r="L95" s="8">
        <f t="shared" si="68"/>
        <v>4</v>
      </c>
      <c r="M95" s="31">
        <v>2</v>
      </c>
      <c r="N95" s="3">
        <v>0</v>
      </c>
      <c r="O95" s="8">
        <f t="shared" si="69"/>
        <v>2</v>
      </c>
      <c r="P95" s="37"/>
      <c r="Q95" s="9">
        <f>Q93+"00:15"</f>
        <v>0.99999999999999856</v>
      </c>
      <c r="R95" s="2">
        <v>0</v>
      </c>
      <c r="S95" s="3">
        <v>0</v>
      </c>
      <c r="T95" s="8">
        <f t="shared" si="71"/>
        <v>0</v>
      </c>
      <c r="U95" s="31">
        <v>1</v>
      </c>
      <c r="V95" s="3">
        <v>0</v>
      </c>
      <c r="W95" s="8">
        <f t="shared" si="72"/>
        <v>1</v>
      </c>
      <c r="X95" s="37"/>
      <c r="Y95" s="9">
        <f>Y93+"00:15"</f>
        <v>0.99999999999999856</v>
      </c>
      <c r="Z95" s="2">
        <v>1</v>
      </c>
      <c r="AA95" s="3">
        <v>0</v>
      </c>
      <c r="AB95" s="8">
        <f t="shared" si="74"/>
        <v>1</v>
      </c>
      <c r="AC95" s="31">
        <v>0</v>
      </c>
      <c r="AD95" s="3">
        <v>0</v>
      </c>
      <c r="AE95" s="8">
        <f t="shared" si="75"/>
        <v>0</v>
      </c>
      <c r="AF95" s="37"/>
    </row>
    <row r="96" spans="1:32" ht="13.5" customHeight="1" x14ac:dyDescent="0.3">
      <c r="A96" s="10">
        <f t="shared" si="60"/>
        <v>1.0104166666666652</v>
      </c>
      <c r="B96" s="4">
        <v>2</v>
      </c>
      <c r="C96" s="5">
        <v>0</v>
      </c>
      <c r="D96" s="11">
        <f t="shared" si="65"/>
        <v>2</v>
      </c>
      <c r="E96" s="32">
        <v>0</v>
      </c>
      <c r="F96" s="5">
        <v>0</v>
      </c>
      <c r="G96" s="11">
        <f t="shared" si="66"/>
        <v>0</v>
      </c>
      <c r="H96" s="37"/>
      <c r="I96" s="10">
        <f t="shared" si="61"/>
        <v>1.0104166666666652</v>
      </c>
      <c r="J96" s="4">
        <v>1</v>
      </c>
      <c r="K96" s="5">
        <v>0</v>
      </c>
      <c r="L96" s="11">
        <f t="shared" si="68"/>
        <v>1</v>
      </c>
      <c r="M96" s="32">
        <v>0</v>
      </c>
      <c r="N96" s="5">
        <v>0</v>
      </c>
      <c r="O96" s="11">
        <f t="shared" si="69"/>
        <v>0</v>
      </c>
      <c r="P96" s="37"/>
      <c r="Q96" s="10">
        <f t="shared" si="62"/>
        <v>1.0104166666666652</v>
      </c>
      <c r="R96" s="4">
        <v>0</v>
      </c>
      <c r="S96" s="5">
        <v>0</v>
      </c>
      <c r="T96" s="11">
        <f t="shared" si="71"/>
        <v>0</v>
      </c>
      <c r="U96" s="32">
        <v>1</v>
      </c>
      <c r="V96" s="5">
        <v>0</v>
      </c>
      <c r="W96" s="11">
        <f t="shared" si="72"/>
        <v>1</v>
      </c>
      <c r="X96" s="37"/>
      <c r="Y96" s="10">
        <f t="shared" si="63"/>
        <v>1.0104166666666652</v>
      </c>
      <c r="Z96" s="4">
        <v>2</v>
      </c>
      <c r="AA96" s="5">
        <v>0</v>
      </c>
      <c r="AB96" s="11">
        <f t="shared" si="74"/>
        <v>2</v>
      </c>
      <c r="AC96" s="32">
        <v>0</v>
      </c>
      <c r="AD96" s="5">
        <v>0</v>
      </c>
      <c r="AE96" s="11">
        <f t="shared" si="75"/>
        <v>0</v>
      </c>
      <c r="AF96" s="37"/>
    </row>
    <row r="97" spans="1:32" ht="13.5" customHeight="1" x14ac:dyDescent="0.3">
      <c r="A97" s="10">
        <f t="shared" si="60"/>
        <v>1.0208333333333319</v>
      </c>
      <c r="B97" s="4">
        <v>0</v>
      </c>
      <c r="C97" s="5">
        <v>0</v>
      </c>
      <c r="D97" s="11">
        <f t="shared" si="65"/>
        <v>0</v>
      </c>
      <c r="E97" s="32">
        <v>2</v>
      </c>
      <c r="F97" s="5">
        <v>0</v>
      </c>
      <c r="G97" s="11">
        <f t="shared" si="66"/>
        <v>2</v>
      </c>
      <c r="H97" s="37"/>
      <c r="I97" s="10">
        <f t="shared" si="61"/>
        <v>1.0208333333333319</v>
      </c>
      <c r="J97" s="4">
        <v>4</v>
      </c>
      <c r="K97" s="5">
        <v>0</v>
      </c>
      <c r="L97" s="11">
        <f t="shared" si="68"/>
        <v>4</v>
      </c>
      <c r="M97" s="32">
        <v>2</v>
      </c>
      <c r="N97" s="5">
        <v>0</v>
      </c>
      <c r="O97" s="11">
        <f t="shared" si="69"/>
        <v>2</v>
      </c>
      <c r="P97" s="37"/>
      <c r="Q97" s="10">
        <f t="shared" si="62"/>
        <v>1.0208333333333319</v>
      </c>
      <c r="R97" s="4">
        <v>1</v>
      </c>
      <c r="S97" s="5">
        <v>0</v>
      </c>
      <c r="T97" s="11">
        <f t="shared" si="71"/>
        <v>1</v>
      </c>
      <c r="U97" s="32">
        <v>0</v>
      </c>
      <c r="V97" s="5">
        <v>0</v>
      </c>
      <c r="W97" s="11">
        <f t="shared" si="72"/>
        <v>0</v>
      </c>
      <c r="X97" s="37"/>
      <c r="Y97" s="10">
        <f t="shared" si="63"/>
        <v>1.0208333333333319</v>
      </c>
      <c r="Z97" s="4">
        <v>0</v>
      </c>
      <c r="AA97" s="5">
        <v>0</v>
      </c>
      <c r="AB97" s="11">
        <f t="shared" si="74"/>
        <v>0</v>
      </c>
      <c r="AC97" s="32">
        <v>0</v>
      </c>
      <c r="AD97" s="5">
        <v>0</v>
      </c>
      <c r="AE97" s="11">
        <f t="shared" si="75"/>
        <v>0</v>
      </c>
      <c r="AF97" s="37"/>
    </row>
    <row r="98" spans="1:32" ht="13.5" customHeight="1" x14ac:dyDescent="0.3">
      <c r="A98" s="14">
        <f t="shared" si="60"/>
        <v>1.0312499999999987</v>
      </c>
      <c r="B98" s="15">
        <v>1</v>
      </c>
      <c r="C98" s="16">
        <v>0</v>
      </c>
      <c r="D98" s="17">
        <f t="shared" si="65"/>
        <v>1</v>
      </c>
      <c r="E98" s="33">
        <v>0</v>
      </c>
      <c r="F98" s="16">
        <v>0</v>
      </c>
      <c r="G98" s="17">
        <f t="shared" si="66"/>
        <v>0</v>
      </c>
      <c r="H98" s="37"/>
      <c r="I98" s="14">
        <f t="shared" si="61"/>
        <v>1.0312499999999987</v>
      </c>
      <c r="J98" s="15">
        <v>4</v>
      </c>
      <c r="K98" s="16">
        <v>0</v>
      </c>
      <c r="L98" s="17">
        <f t="shared" si="68"/>
        <v>4</v>
      </c>
      <c r="M98" s="33">
        <v>0</v>
      </c>
      <c r="N98" s="16">
        <v>0</v>
      </c>
      <c r="O98" s="17">
        <f t="shared" si="69"/>
        <v>0</v>
      </c>
      <c r="P98" s="37"/>
      <c r="Q98" s="14">
        <f t="shared" si="62"/>
        <v>1.0312499999999987</v>
      </c>
      <c r="R98" s="15">
        <v>0</v>
      </c>
      <c r="S98" s="16">
        <v>0</v>
      </c>
      <c r="T98" s="17">
        <f t="shared" si="71"/>
        <v>0</v>
      </c>
      <c r="U98" s="33">
        <v>0</v>
      </c>
      <c r="V98" s="16">
        <v>0</v>
      </c>
      <c r="W98" s="17">
        <f t="shared" si="72"/>
        <v>0</v>
      </c>
      <c r="X98" s="37"/>
      <c r="Y98" s="14">
        <f t="shared" si="63"/>
        <v>1.0312499999999987</v>
      </c>
      <c r="Z98" s="15">
        <v>0</v>
      </c>
      <c r="AA98" s="16">
        <v>0</v>
      </c>
      <c r="AB98" s="17">
        <f t="shared" si="74"/>
        <v>0</v>
      </c>
      <c r="AC98" s="33">
        <v>0</v>
      </c>
      <c r="AD98" s="16">
        <v>0</v>
      </c>
      <c r="AE98" s="17">
        <f t="shared" si="75"/>
        <v>0</v>
      </c>
      <c r="AF98" s="37"/>
    </row>
    <row r="99" spans="1:32" ht="13.5" customHeight="1" x14ac:dyDescent="0.3">
      <c r="A99" s="20" t="s">
        <v>4</v>
      </c>
      <c r="B99" s="21">
        <f t="shared" ref="B99:C99" si="92">SUM(B95:B98)</f>
        <v>3</v>
      </c>
      <c r="C99" s="22">
        <f t="shared" si="92"/>
        <v>0</v>
      </c>
      <c r="D99" s="29">
        <f t="shared" si="65"/>
        <v>3</v>
      </c>
      <c r="E99" s="34">
        <f>SUM(E95:E98)</f>
        <v>4</v>
      </c>
      <c r="F99" s="22">
        <f>SUM(F95:F98)</f>
        <v>0</v>
      </c>
      <c r="G99" s="29">
        <f t="shared" si="66"/>
        <v>4</v>
      </c>
      <c r="H99" s="37"/>
      <c r="I99" s="20" t="s">
        <v>4</v>
      </c>
      <c r="J99" s="21">
        <f t="shared" ref="J99:K99" si="93">SUM(J95:J98)</f>
        <v>13</v>
      </c>
      <c r="K99" s="22">
        <f t="shared" si="93"/>
        <v>0</v>
      </c>
      <c r="L99" s="29">
        <f t="shared" si="68"/>
        <v>13</v>
      </c>
      <c r="M99" s="34">
        <f>SUM(M95:M98)</f>
        <v>4</v>
      </c>
      <c r="N99" s="22">
        <f>SUM(N95:N98)</f>
        <v>0</v>
      </c>
      <c r="O99" s="29">
        <f t="shared" si="69"/>
        <v>4</v>
      </c>
      <c r="P99" s="37"/>
      <c r="Q99" s="20" t="s">
        <v>4</v>
      </c>
      <c r="R99" s="21">
        <f t="shared" ref="R99:S99" si="94">SUM(R95:R98)</f>
        <v>1</v>
      </c>
      <c r="S99" s="22">
        <f t="shared" si="94"/>
        <v>0</v>
      </c>
      <c r="T99" s="29">
        <f t="shared" si="71"/>
        <v>1</v>
      </c>
      <c r="U99" s="34">
        <f>SUM(U95:U98)</f>
        <v>2</v>
      </c>
      <c r="V99" s="22">
        <f>SUM(V95:V98)</f>
        <v>0</v>
      </c>
      <c r="W99" s="29">
        <f t="shared" si="72"/>
        <v>2</v>
      </c>
      <c r="X99" s="37"/>
      <c r="Y99" s="20" t="s">
        <v>4</v>
      </c>
      <c r="Z99" s="21">
        <f t="shared" ref="Z99:AA99" si="95">SUM(Z95:Z98)</f>
        <v>3</v>
      </c>
      <c r="AA99" s="22">
        <f t="shared" si="95"/>
        <v>0</v>
      </c>
      <c r="AB99" s="29">
        <f t="shared" si="74"/>
        <v>3</v>
      </c>
      <c r="AC99" s="34">
        <f>SUM(AC95:AC98)</f>
        <v>0</v>
      </c>
      <c r="AD99" s="22">
        <f>SUM(AD95:AD98)</f>
        <v>0</v>
      </c>
      <c r="AE99" s="29">
        <f t="shared" si="75"/>
        <v>0</v>
      </c>
      <c r="AF99" s="37"/>
    </row>
    <row r="100" spans="1:32" ht="13.5" customHeight="1" x14ac:dyDescent="0.3">
      <c r="A100" s="9">
        <f>A98+"00:15"</f>
        <v>1.0416666666666654</v>
      </c>
      <c r="B100" s="2">
        <v>1</v>
      </c>
      <c r="C100" s="3">
        <v>0</v>
      </c>
      <c r="D100" s="8">
        <f t="shared" si="65"/>
        <v>1</v>
      </c>
      <c r="E100" s="31">
        <v>0</v>
      </c>
      <c r="F100" s="3">
        <v>0</v>
      </c>
      <c r="G100" s="8">
        <f t="shared" si="66"/>
        <v>0</v>
      </c>
      <c r="H100" s="37"/>
      <c r="I100" s="9">
        <f>I98+"00:15"</f>
        <v>1.0416666666666654</v>
      </c>
      <c r="J100" s="2">
        <v>2</v>
      </c>
      <c r="K100" s="3">
        <v>0</v>
      </c>
      <c r="L100" s="8">
        <f t="shared" si="68"/>
        <v>2</v>
      </c>
      <c r="M100" s="31">
        <v>0</v>
      </c>
      <c r="N100" s="3">
        <v>0</v>
      </c>
      <c r="O100" s="8">
        <f t="shared" si="69"/>
        <v>0</v>
      </c>
      <c r="P100" s="37"/>
      <c r="Q100" s="9">
        <f>Q98+"00:15"</f>
        <v>1.0416666666666654</v>
      </c>
      <c r="R100" s="2">
        <v>3</v>
      </c>
      <c r="S100" s="3">
        <v>0</v>
      </c>
      <c r="T100" s="8">
        <f t="shared" si="71"/>
        <v>3</v>
      </c>
      <c r="U100" s="31">
        <v>1</v>
      </c>
      <c r="V100" s="3">
        <v>0</v>
      </c>
      <c r="W100" s="8">
        <f t="shared" si="72"/>
        <v>1</v>
      </c>
      <c r="X100" s="37"/>
      <c r="Y100" s="9">
        <f>Y98+"00:15"</f>
        <v>1.0416666666666654</v>
      </c>
      <c r="Z100" s="2">
        <v>0</v>
      </c>
      <c r="AA100" s="3">
        <v>0</v>
      </c>
      <c r="AB100" s="8">
        <f t="shared" si="74"/>
        <v>0</v>
      </c>
      <c r="AC100" s="31">
        <v>1</v>
      </c>
      <c r="AD100" s="3">
        <v>0</v>
      </c>
      <c r="AE100" s="8">
        <f t="shared" si="75"/>
        <v>1</v>
      </c>
      <c r="AF100" s="37"/>
    </row>
    <row r="101" spans="1:32" ht="13.5" customHeight="1" x14ac:dyDescent="0.3">
      <c r="A101" s="10">
        <f t="shared" si="60"/>
        <v>1.0520833333333321</v>
      </c>
      <c r="B101" s="4">
        <v>4</v>
      </c>
      <c r="C101" s="5">
        <v>0</v>
      </c>
      <c r="D101" s="11">
        <f t="shared" si="65"/>
        <v>4</v>
      </c>
      <c r="E101" s="32">
        <v>0</v>
      </c>
      <c r="F101" s="5">
        <v>0</v>
      </c>
      <c r="G101" s="11">
        <f t="shared" si="66"/>
        <v>0</v>
      </c>
      <c r="H101" s="37"/>
      <c r="I101" s="10">
        <f t="shared" si="61"/>
        <v>1.0520833333333321</v>
      </c>
      <c r="J101" s="4">
        <v>3</v>
      </c>
      <c r="K101" s="5">
        <v>0</v>
      </c>
      <c r="L101" s="11">
        <f t="shared" si="68"/>
        <v>3</v>
      </c>
      <c r="M101" s="32">
        <v>0</v>
      </c>
      <c r="N101" s="5">
        <v>0</v>
      </c>
      <c r="O101" s="11">
        <f t="shared" si="69"/>
        <v>0</v>
      </c>
      <c r="P101" s="37"/>
      <c r="Q101" s="10">
        <f t="shared" si="62"/>
        <v>1.0520833333333321</v>
      </c>
      <c r="R101" s="4">
        <v>3</v>
      </c>
      <c r="S101" s="5">
        <v>0</v>
      </c>
      <c r="T101" s="11">
        <f t="shared" si="71"/>
        <v>3</v>
      </c>
      <c r="U101" s="32">
        <v>0</v>
      </c>
      <c r="V101" s="5">
        <v>0</v>
      </c>
      <c r="W101" s="11">
        <f t="shared" si="72"/>
        <v>0</v>
      </c>
      <c r="X101" s="37"/>
      <c r="Y101" s="10">
        <f t="shared" si="63"/>
        <v>1.0520833333333321</v>
      </c>
      <c r="Z101" s="4">
        <v>2</v>
      </c>
      <c r="AA101" s="5">
        <v>0</v>
      </c>
      <c r="AB101" s="11">
        <f t="shared" si="74"/>
        <v>2</v>
      </c>
      <c r="AC101" s="32">
        <v>2</v>
      </c>
      <c r="AD101" s="5">
        <v>0</v>
      </c>
      <c r="AE101" s="11">
        <f t="shared" si="75"/>
        <v>2</v>
      </c>
      <c r="AF101" s="37"/>
    </row>
    <row r="102" spans="1:32" ht="13.5" customHeight="1" x14ac:dyDescent="0.3">
      <c r="A102" s="10">
        <f t="shared" si="60"/>
        <v>1.0624999999999989</v>
      </c>
      <c r="B102" s="4">
        <v>1</v>
      </c>
      <c r="C102" s="5">
        <v>0</v>
      </c>
      <c r="D102" s="11">
        <f t="shared" si="65"/>
        <v>1</v>
      </c>
      <c r="E102" s="32">
        <v>2</v>
      </c>
      <c r="F102" s="5">
        <v>0</v>
      </c>
      <c r="G102" s="11">
        <f t="shared" si="66"/>
        <v>2</v>
      </c>
      <c r="H102" s="37"/>
      <c r="I102" s="10">
        <f t="shared" si="61"/>
        <v>1.0624999999999989</v>
      </c>
      <c r="J102" s="4">
        <v>1</v>
      </c>
      <c r="K102" s="5">
        <v>0</v>
      </c>
      <c r="L102" s="11">
        <f t="shared" si="68"/>
        <v>1</v>
      </c>
      <c r="M102" s="32">
        <v>0</v>
      </c>
      <c r="N102" s="5">
        <v>0</v>
      </c>
      <c r="O102" s="11">
        <f t="shared" si="69"/>
        <v>0</v>
      </c>
      <c r="P102" s="37"/>
      <c r="Q102" s="10">
        <f t="shared" si="62"/>
        <v>1.0624999999999989</v>
      </c>
      <c r="R102" s="4">
        <v>0</v>
      </c>
      <c r="S102" s="5">
        <v>0</v>
      </c>
      <c r="T102" s="11">
        <f t="shared" si="71"/>
        <v>0</v>
      </c>
      <c r="U102" s="32">
        <v>0</v>
      </c>
      <c r="V102" s="5">
        <v>0</v>
      </c>
      <c r="W102" s="11">
        <f t="shared" si="72"/>
        <v>0</v>
      </c>
      <c r="X102" s="37"/>
      <c r="Y102" s="10">
        <f t="shared" si="63"/>
        <v>1.0624999999999989</v>
      </c>
      <c r="Z102" s="4">
        <v>1</v>
      </c>
      <c r="AA102" s="5">
        <v>0</v>
      </c>
      <c r="AB102" s="11">
        <f t="shared" si="74"/>
        <v>1</v>
      </c>
      <c r="AC102" s="32">
        <v>0</v>
      </c>
      <c r="AD102" s="5">
        <v>0</v>
      </c>
      <c r="AE102" s="11">
        <f t="shared" si="75"/>
        <v>0</v>
      </c>
      <c r="AF102" s="37"/>
    </row>
    <row r="103" spans="1:32" ht="13.5" customHeight="1" x14ac:dyDescent="0.3">
      <c r="A103" s="14">
        <f t="shared" si="60"/>
        <v>1.0729166666666656</v>
      </c>
      <c r="B103" s="15">
        <v>0</v>
      </c>
      <c r="C103" s="16">
        <v>0</v>
      </c>
      <c r="D103" s="17">
        <f t="shared" si="65"/>
        <v>0</v>
      </c>
      <c r="E103" s="33">
        <v>0</v>
      </c>
      <c r="F103" s="16">
        <v>0</v>
      </c>
      <c r="G103" s="17">
        <f t="shared" si="66"/>
        <v>0</v>
      </c>
      <c r="H103" s="37"/>
      <c r="I103" s="14">
        <f t="shared" si="61"/>
        <v>1.0729166666666656</v>
      </c>
      <c r="J103" s="15">
        <v>1</v>
      </c>
      <c r="K103" s="16">
        <v>0</v>
      </c>
      <c r="L103" s="17">
        <f t="shared" si="68"/>
        <v>1</v>
      </c>
      <c r="M103" s="33">
        <v>0</v>
      </c>
      <c r="N103" s="16">
        <v>0</v>
      </c>
      <c r="O103" s="17">
        <f t="shared" si="69"/>
        <v>0</v>
      </c>
      <c r="P103" s="37"/>
      <c r="Q103" s="14">
        <f t="shared" si="62"/>
        <v>1.0729166666666656</v>
      </c>
      <c r="R103" s="15">
        <v>0</v>
      </c>
      <c r="S103" s="16">
        <v>0</v>
      </c>
      <c r="T103" s="17">
        <f t="shared" si="71"/>
        <v>0</v>
      </c>
      <c r="U103" s="33">
        <v>0</v>
      </c>
      <c r="V103" s="16">
        <v>0</v>
      </c>
      <c r="W103" s="17">
        <f t="shared" si="72"/>
        <v>0</v>
      </c>
      <c r="X103" s="37"/>
      <c r="Y103" s="14">
        <f t="shared" si="63"/>
        <v>1.0729166666666656</v>
      </c>
      <c r="Z103" s="15">
        <v>0</v>
      </c>
      <c r="AA103" s="16">
        <v>0</v>
      </c>
      <c r="AB103" s="17">
        <f t="shared" si="74"/>
        <v>0</v>
      </c>
      <c r="AC103" s="33">
        <v>0</v>
      </c>
      <c r="AD103" s="16">
        <v>0</v>
      </c>
      <c r="AE103" s="17">
        <f t="shared" si="75"/>
        <v>0</v>
      </c>
      <c r="AF103" s="37"/>
    </row>
    <row r="104" spans="1:32" ht="13.5" customHeight="1" x14ac:dyDescent="0.3">
      <c r="A104" s="20" t="s">
        <v>4</v>
      </c>
      <c r="B104" s="21">
        <f t="shared" ref="B104:C104" si="96">SUM(B100:B103)</f>
        <v>6</v>
      </c>
      <c r="C104" s="22">
        <f t="shared" si="96"/>
        <v>0</v>
      </c>
      <c r="D104" s="29">
        <f t="shared" si="65"/>
        <v>6</v>
      </c>
      <c r="E104" s="34">
        <f>SUM(E100:E103)</f>
        <v>2</v>
      </c>
      <c r="F104" s="22">
        <f>SUM(F100:F103)</f>
        <v>0</v>
      </c>
      <c r="G104" s="29">
        <f t="shared" si="66"/>
        <v>2</v>
      </c>
      <c r="H104" s="37"/>
      <c r="I104" s="20" t="s">
        <v>4</v>
      </c>
      <c r="J104" s="21">
        <f t="shared" ref="J104:K104" si="97">SUM(J100:J103)</f>
        <v>7</v>
      </c>
      <c r="K104" s="22">
        <f t="shared" si="97"/>
        <v>0</v>
      </c>
      <c r="L104" s="29">
        <f t="shared" si="68"/>
        <v>7</v>
      </c>
      <c r="M104" s="34">
        <f>SUM(M100:M103)</f>
        <v>0</v>
      </c>
      <c r="N104" s="22">
        <f>SUM(N100:N103)</f>
        <v>0</v>
      </c>
      <c r="O104" s="29">
        <f t="shared" si="69"/>
        <v>0</v>
      </c>
      <c r="P104" s="37"/>
      <c r="Q104" s="20" t="s">
        <v>4</v>
      </c>
      <c r="R104" s="21">
        <f t="shared" ref="R104:S104" si="98">SUM(R100:R103)</f>
        <v>6</v>
      </c>
      <c r="S104" s="22">
        <f t="shared" si="98"/>
        <v>0</v>
      </c>
      <c r="T104" s="29">
        <f t="shared" si="71"/>
        <v>6</v>
      </c>
      <c r="U104" s="34">
        <f>SUM(U100:U103)</f>
        <v>1</v>
      </c>
      <c r="V104" s="22">
        <f>SUM(V100:V103)</f>
        <v>0</v>
      </c>
      <c r="W104" s="29">
        <f t="shared" si="72"/>
        <v>1</v>
      </c>
      <c r="X104" s="37"/>
      <c r="Y104" s="20" t="s">
        <v>4</v>
      </c>
      <c r="Z104" s="21">
        <f t="shared" ref="Z104:AA104" si="99">SUM(Z100:Z103)</f>
        <v>3</v>
      </c>
      <c r="AA104" s="22">
        <f t="shared" si="99"/>
        <v>0</v>
      </c>
      <c r="AB104" s="29">
        <f t="shared" si="74"/>
        <v>3</v>
      </c>
      <c r="AC104" s="34">
        <f>SUM(AC100:AC103)</f>
        <v>3</v>
      </c>
      <c r="AD104" s="22">
        <f>SUM(AD100:AD103)</f>
        <v>0</v>
      </c>
      <c r="AE104" s="29">
        <f t="shared" si="75"/>
        <v>3</v>
      </c>
      <c r="AF104" s="37"/>
    </row>
    <row r="105" spans="1:32" ht="13.5" customHeight="1" x14ac:dyDescent="0.3">
      <c r="A105" s="9">
        <f>A103+"00:15"</f>
        <v>1.0833333333333324</v>
      </c>
      <c r="B105" s="2">
        <v>0</v>
      </c>
      <c r="C105" s="3">
        <v>0</v>
      </c>
      <c r="D105" s="8">
        <f t="shared" si="65"/>
        <v>0</v>
      </c>
      <c r="E105" s="31">
        <v>0</v>
      </c>
      <c r="F105" s="3">
        <v>0</v>
      </c>
      <c r="G105" s="8">
        <f t="shared" si="66"/>
        <v>0</v>
      </c>
      <c r="H105" s="37"/>
      <c r="I105" s="9">
        <f>I103+"00:15"</f>
        <v>1.0833333333333324</v>
      </c>
      <c r="J105" s="2">
        <v>1</v>
      </c>
      <c r="K105" s="3">
        <v>0</v>
      </c>
      <c r="L105" s="8">
        <f t="shared" si="68"/>
        <v>1</v>
      </c>
      <c r="M105" s="31">
        <v>1</v>
      </c>
      <c r="N105" s="3">
        <v>0</v>
      </c>
      <c r="O105" s="8">
        <f t="shared" si="69"/>
        <v>1</v>
      </c>
      <c r="P105" s="37"/>
      <c r="Q105" s="9">
        <f>Q103+"00:15"</f>
        <v>1.0833333333333324</v>
      </c>
      <c r="R105" s="2">
        <v>2</v>
      </c>
      <c r="S105" s="3">
        <v>0</v>
      </c>
      <c r="T105" s="8">
        <f t="shared" si="71"/>
        <v>2</v>
      </c>
      <c r="U105" s="31">
        <v>0</v>
      </c>
      <c r="V105" s="3">
        <v>0</v>
      </c>
      <c r="W105" s="8">
        <f t="shared" si="72"/>
        <v>0</v>
      </c>
      <c r="X105" s="37"/>
      <c r="Y105" s="9">
        <f>Y103+"00:15"</f>
        <v>1.0833333333333324</v>
      </c>
      <c r="Z105" s="2">
        <v>0</v>
      </c>
      <c r="AA105" s="3">
        <v>0</v>
      </c>
      <c r="AB105" s="8">
        <f t="shared" si="74"/>
        <v>0</v>
      </c>
      <c r="AC105" s="31">
        <v>0</v>
      </c>
      <c r="AD105" s="3">
        <v>0</v>
      </c>
      <c r="AE105" s="8">
        <f t="shared" si="75"/>
        <v>0</v>
      </c>
      <c r="AF105" s="37"/>
    </row>
    <row r="106" spans="1:32" ht="13.5" customHeight="1" x14ac:dyDescent="0.3">
      <c r="A106" s="10">
        <f t="shared" si="60"/>
        <v>1.0937499999999991</v>
      </c>
      <c r="B106" s="4">
        <v>0</v>
      </c>
      <c r="C106" s="5">
        <v>0</v>
      </c>
      <c r="D106" s="11">
        <f t="shared" si="65"/>
        <v>0</v>
      </c>
      <c r="E106" s="32">
        <v>2</v>
      </c>
      <c r="F106" s="5">
        <v>0</v>
      </c>
      <c r="G106" s="11">
        <f t="shared" si="66"/>
        <v>2</v>
      </c>
      <c r="H106" s="37"/>
      <c r="I106" s="10">
        <f t="shared" si="61"/>
        <v>1.0937499999999991</v>
      </c>
      <c r="J106" s="4">
        <v>2</v>
      </c>
      <c r="K106" s="5">
        <v>0</v>
      </c>
      <c r="L106" s="11">
        <f t="shared" si="68"/>
        <v>2</v>
      </c>
      <c r="M106" s="32">
        <v>1</v>
      </c>
      <c r="N106" s="5">
        <v>0</v>
      </c>
      <c r="O106" s="11">
        <f t="shared" si="69"/>
        <v>1</v>
      </c>
      <c r="P106" s="37"/>
      <c r="Q106" s="10">
        <f t="shared" si="62"/>
        <v>1.0937499999999991</v>
      </c>
      <c r="R106" s="4">
        <v>1</v>
      </c>
      <c r="S106" s="5">
        <v>0</v>
      </c>
      <c r="T106" s="11">
        <f t="shared" si="71"/>
        <v>1</v>
      </c>
      <c r="U106" s="32">
        <v>0</v>
      </c>
      <c r="V106" s="5">
        <v>0</v>
      </c>
      <c r="W106" s="11">
        <f t="shared" si="72"/>
        <v>0</v>
      </c>
      <c r="X106" s="37"/>
      <c r="Y106" s="10">
        <f t="shared" si="63"/>
        <v>1.0937499999999991</v>
      </c>
      <c r="Z106" s="4">
        <v>2</v>
      </c>
      <c r="AA106" s="5">
        <v>0</v>
      </c>
      <c r="AB106" s="11">
        <f t="shared" si="74"/>
        <v>2</v>
      </c>
      <c r="AC106" s="32">
        <v>2</v>
      </c>
      <c r="AD106" s="5">
        <v>0</v>
      </c>
      <c r="AE106" s="11">
        <f t="shared" si="75"/>
        <v>2</v>
      </c>
      <c r="AF106" s="37"/>
    </row>
    <row r="107" spans="1:32" ht="13.5" customHeight="1" x14ac:dyDescent="0.3">
      <c r="A107" s="10">
        <f t="shared" si="60"/>
        <v>1.1041666666666659</v>
      </c>
      <c r="B107" s="4">
        <v>0</v>
      </c>
      <c r="C107" s="5">
        <v>0</v>
      </c>
      <c r="D107" s="11">
        <f t="shared" si="65"/>
        <v>0</v>
      </c>
      <c r="E107" s="32">
        <v>0</v>
      </c>
      <c r="F107" s="5">
        <v>0</v>
      </c>
      <c r="G107" s="11">
        <f t="shared" si="66"/>
        <v>0</v>
      </c>
      <c r="H107" s="37"/>
      <c r="I107" s="10">
        <f t="shared" si="61"/>
        <v>1.1041666666666659</v>
      </c>
      <c r="J107" s="4">
        <v>0</v>
      </c>
      <c r="K107" s="5">
        <v>0</v>
      </c>
      <c r="L107" s="11">
        <f t="shared" si="68"/>
        <v>0</v>
      </c>
      <c r="M107" s="32">
        <v>0</v>
      </c>
      <c r="N107" s="5">
        <v>0</v>
      </c>
      <c r="O107" s="11">
        <f t="shared" si="69"/>
        <v>0</v>
      </c>
      <c r="P107" s="37"/>
      <c r="Q107" s="10">
        <f t="shared" si="62"/>
        <v>1.1041666666666659</v>
      </c>
      <c r="R107" s="4">
        <v>1</v>
      </c>
      <c r="S107" s="5">
        <v>0</v>
      </c>
      <c r="T107" s="11">
        <f t="shared" si="71"/>
        <v>1</v>
      </c>
      <c r="U107" s="32">
        <v>0</v>
      </c>
      <c r="V107" s="5">
        <v>0</v>
      </c>
      <c r="W107" s="11">
        <f t="shared" si="72"/>
        <v>0</v>
      </c>
      <c r="X107" s="37"/>
      <c r="Y107" s="10">
        <f t="shared" si="63"/>
        <v>1.1041666666666659</v>
      </c>
      <c r="Z107" s="4">
        <v>0</v>
      </c>
      <c r="AA107" s="5">
        <v>0</v>
      </c>
      <c r="AB107" s="11">
        <f t="shared" si="74"/>
        <v>0</v>
      </c>
      <c r="AC107" s="32">
        <v>0</v>
      </c>
      <c r="AD107" s="5">
        <v>0</v>
      </c>
      <c r="AE107" s="11">
        <f t="shared" si="75"/>
        <v>0</v>
      </c>
      <c r="AF107" s="37"/>
    </row>
    <row r="108" spans="1:32" ht="13.5" customHeight="1" x14ac:dyDescent="0.3">
      <c r="A108" s="14">
        <f t="shared" si="60"/>
        <v>1.1145833333333326</v>
      </c>
      <c r="B108" s="15">
        <v>2</v>
      </c>
      <c r="C108" s="16">
        <v>0</v>
      </c>
      <c r="D108" s="17">
        <f t="shared" si="65"/>
        <v>2</v>
      </c>
      <c r="E108" s="33">
        <v>0</v>
      </c>
      <c r="F108" s="16">
        <v>0</v>
      </c>
      <c r="G108" s="17">
        <f t="shared" si="66"/>
        <v>0</v>
      </c>
      <c r="H108" s="37"/>
      <c r="I108" s="14">
        <f t="shared" si="61"/>
        <v>1.1145833333333326</v>
      </c>
      <c r="J108" s="15">
        <v>0</v>
      </c>
      <c r="K108" s="16">
        <v>0</v>
      </c>
      <c r="L108" s="17">
        <f t="shared" si="68"/>
        <v>0</v>
      </c>
      <c r="M108" s="33">
        <v>0</v>
      </c>
      <c r="N108" s="16">
        <v>0</v>
      </c>
      <c r="O108" s="17">
        <f t="shared" si="69"/>
        <v>0</v>
      </c>
      <c r="P108" s="37"/>
      <c r="Q108" s="14">
        <f t="shared" si="62"/>
        <v>1.1145833333333326</v>
      </c>
      <c r="R108" s="15">
        <v>0</v>
      </c>
      <c r="S108" s="16">
        <v>0</v>
      </c>
      <c r="T108" s="17">
        <f t="shared" si="71"/>
        <v>0</v>
      </c>
      <c r="U108" s="33">
        <v>0</v>
      </c>
      <c r="V108" s="16">
        <v>0</v>
      </c>
      <c r="W108" s="17">
        <f t="shared" si="72"/>
        <v>0</v>
      </c>
      <c r="X108" s="37"/>
      <c r="Y108" s="14">
        <f t="shared" si="63"/>
        <v>1.1145833333333326</v>
      </c>
      <c r="Z108" s="15">
        <v>2</v>
      </c>
      <c r="AA108" s="16">
        <v>0</v>
      </c>
      <c r="AB108" s="17">
        <f t="shared" si="74"/>
        <v>2</v>
      </c>
      <c r="AC108" s="33">
        <v>0</v>
      </c>
      <c r="AD108" s="16">
        <v>0</v>
      </c>
      <c r="AE108" s="17">
        <f t="shared" si="75"/>
        <v>0</v>
      </c>
      <c r="AF108" s="37"/>
    </row>
    <row r="109" spans="1:32" ht="13.5" customHeight="1" x14ac:dyDescent="0.3">
      <c r="A109" s="20" t="s">
        <v>4</v>
      </c>
      <c r="B109" s="21">
        <f t="shared" ref="B109:C109" si="100">SUM(B105:B108)</f>
        <v>2</v>
      </c>
      <c r="C109" s="22">
        <f t="shared" si="100"/>
        <v>0</v>
      </c>
      <c r="D109" s="29">
        <f t="shared" si="65"/>
        <v>2</v>
      </c>
      <c r="E109" s="34">
        <f>SUM(E105:E108)</f>
        <v>2</v>
      </c>
      <c r="F109" s="22">
        <f>SUM(F105:F108)</f>
        <v>0</v>
      </c>
      <c r="G109" s="29">
        <f t="shared" si="66"/>
        <v>2</v>
      </c>
      <c r="H109" s="37"/>
      <c r="I109" s="20" t="s">
        <v>4</v>
      </c>
      <c r="J109" s="21">
        <f t="shared" ref="J109:K109" si="101">SUM(J105:J108)</f>
        <v>3</v>
      </c>
      <c r="K109" s="22">
        <f t="shared" si="101"/>
        <v>0</v>
      </c>
      <c r="L109" s="29">
        <f t="shared" si="68"/>
        <v>3</v>
      </c>
      <c r="M109" s="34">
        <f>SUM(M105:M108)</f>
        <v>2</v>
      </c>
      <c r="N109" s="22">
        <f>SUM(N105:N108)</f>
        <v>0</v>
      </c>
      <c r="O109" s="29">
        <f t="shared" si="69"/>
        <v>2</v>
      </c>
      <c r="P109" s="37"/>
      <c r="Q109" s="20" t="s">
        <v>4</v>
      </c>
      <c r="R109" s="21">
        <f t="shared" ref="R109:S109" si="102">SUM(R105:R108)</f>
        <v>4</v>
      </c>
      <c r="S109" s="22">
        <f t="shared" si="102"/>
        <v>0</v>
      </c>
      <c r="T109" s="29">
        <f t="shared" si="71"/>
        <v>4</v>
      </c>
      <c r="U109" s="34">
        <f>SUM(U105:U108)</f>
        <v>0</v>
      </c>
      <c r="V109" s="22">
        <f>SUM(V105:V108)</f>
        <v>0</v>
      </c>
      <c r="W109" s="29">
        <f t="shared" si="72"/>
        <v>0</v>
      </c>
      <c r="X109" s="37"/>
      <c r="Y109" s="20" t="s">
        <v>4</v>
      </c>
      <c r="Z109" s="21">
        <f t="shared" ref="Z109:AA109" si="103">SUM(Z105:Z108)</f>
        <v>4</v>
      </c>
      <c r="AA109" s="22">
        <f t="shared" si="103"/>
        <v>0</v>
      </c>
      <c r="AB109" s="29">
        <f t="shared" si="74"/>
        <v>4</v>
      </c>
      <c r="AC109" s="34">
        <f>SUM(AC105:AC108)</f>
        <v>2</v>
      </c>
      <c r="AD109" s="22">
        <f>SUM(AD105:AD108)</f>
        <v>0</v>
      </c>
      <c r="AE109" s="29">
        <f t="shared" si="75"/>
        <v>2</v>
      </c>
      <c r="AF109" s="37"/>
    </row>
    <row r="110" spans="1:32" ht="13.5" customHeight="1" x14ac:dyDescent="0.3">
      <c r="A110" s="9">
        <f>A108+"00:15"</f>
        <v>1.1249999999999993</v>
      </c>
      <c r="B110" s="2">
        <v>1</v>
      </c>
      <c r="C110" s="3">
        <v>0</v>
      </c>
      <c r="D110" s="8">
        <f t="shared" si="65"/>
        <v>1</v>
      </c>
      <c r="E110" s="31">
        <v>0</v>
      </c>
      <c r="F110" s="3">
        <v>0</v>
      </c>
      <c r="G110" s="8">
        <f t="shared" si="66"/>
        <v>0</v>
      </c>
      <c r="H110" s="37"/>
      <c r="I110" s="9">
        <f>I108+"00:15"</f>
        <v>1.1249999999999993</v>
      </c>
      <c r="J110" s="2">
        <v>3</v>
      </c>
      <c r="K110" s="3">
        <v>0</v>
      </c>
      <c r="L110" s="8">
        <f t="shared" si="68"/>
        <v>3</v>
      </c>
      <c r="M110" s="31">
        <v>0</v>
      </c>
      <c r="N110" s="3">
        <v>0</v>
      </c>
      <c r="O110" s="8">
        <f t="shared" si="69"/>
        <v>0</v>
      </c>
      <c r="P110" s="37"/>
      <c r="Q110" s="9">
        <f>Q108+"00:15"</f>
        <v>1.1249999999999993</v>
      </c>
      <c r="R110" s="2">
        <v>1</v>
      </c>
      <c r="S110" s="3">
        <v>0</v>
      </c>
      <c r="T110" s="8">
        <f t="shared" si="71"/>
        <v>1</v>
      </c>
      <c r="U110" s="31">
        <v>0</v>
      </c>
      <c r="V110" s="3">
        <v>0</v>
      </c>
      <c r="W110" s="8">
        <f t="shared" si="72"/>
        <v>0</v>
      </c>
      <c r="X110" s="37"/>
      <c r="Y110" s="9">
        <f>Y108+"00:15"</f>
        <v>1.1249999999999993</v>
      </c>
      <c r="Z110" s="2">
        <v>3</v>
      </c>
      <c r="AA110" s="3">
        <v>0</v>
      </c>
      <c r="AB110" s="8">
        <f t="shared" si="74"/>
        <v>3</v>
      </c>
      <c r="AC110" s="31">
        <v>0</v>
      </c>
      <c r="AD110" s="3">
        <v>0</v>
      </c>
      <c r="AE110" s="8">
        <f t="shared" si="75"/>
        <v>0</v>
      </c>
      <c r="AF110" s="37"/>
    </row>
    <row r="111" spans="1:32" ht="13.5" customHeight="1" x14ac:dyDescent="0.3">
      <c r="A111" s="10">
        <f t="shared" si="60"/>
        <v>1.1354166666666661</v>
      </c>
      <c r="B111" s="4">
        <v>0</v>
      </c>
      <c r="C111" s="5">
        <v>0</v>
      </c>
      <c r="D111" s="11">
        <f t="shared" si="65"/>
        <v>0</v>
      </c>
      <c r="E111" s="32">
        <v>0</v>
      </c>
      <c r="F111" s="5">
        <v>0</v>
      </c>
      <c r="G111" s="11">
        <f t="shared" si="66"/>
        <v>0</v>
      </c>
      <c r="H111" s="37"/>
      <c r="I111" s="10">
        <f t="shared" si="61"/>
        <v>1.1354166666666661</v>
      </c>
      <c r="J111" s="4">
        <v>2</v>
      </c>
      <c r="K111" s="5">
        <v>0</v>
      </c>
      <c r="L111" s="11">
        <f t="shared" si="68"/>
        <v>2</v>
      </c>
      <c r="M111" s="32">
        <v>0</v>
      </c>
      <c r="N111" s="5">
        <v>0</v>
      </c>
      <c r="O111" s="11">
        <f t="shared" si="69"/>
        <v>0</v>
      </c>
      <c r="P111" s="37"/>
      <c r="Q111" s="10">
        <f t="shared" si="62"/>
        <v>1.1354166666666661</v>
      </c>
      <c r="R111" s="4">
        <v>1</v>
      </c>
      <c r="S111" s="5">
        <v>0</v>
      </c>
      <c r="T111" s="11">
        <f t="shared" si="71"/>
        <v>1</v>
      </c>
      <c r="U111" s="32">
        <v>0</v>
      </c>
      <c r="V111" s="5">
        <v>0</v>
      </c>
      <c r="W111" s="11">
        <f t="shared" si="72"/>
        <v>0</v>
      </c>
      <c r="X111" s="37"/>
      <c r="Y111" s="10">
        <f t="shared" si="63"/>
        <v>1.1354166666666661</v>
      </c>
      <c r="Z111" s="4">
        <v>0</v>
      </c>
      <c r="AA111" s="5">
        <v>0</v>
      </c>
      <c r="AB111" s="11">
        <f t="shared" si="74"/>
        <v>0</v>
      </c>
      <c r="AC111" s="32">
        <v>0</v>
      </c>
      <c r="AD111" s="5">
        <v>0</v>
      </c>
      <c r="AE111" s="11">
        <f t="shared" si="75"/>
        <v>0</v>
      </c>
      <c r="AF111" s="37"/>
    </row>
    <row r="112" spans="1:32" ht="13.5" customHeight="1" x14ac:dyDescent="0.3">
      <c r="A112" s="10">
        <f t="shared" si="60"/>
        <v>1.1458333333333328</v>
      </c>
      <c r="B112" s="4">
        <v>0</v>
      </c>
      <c r="C112" s="5">
        <v>0</v>
      </c>
      <c r="D112" s="11">
        <f t="shared" si="65"/>
        <v>0</v>
      </c>
      <c r="E112" s="32">
        <v>0</v>
      </c>
      <c r="F112" s="5">
        <v>0</v>
      </c>
      <c r="G112" s="11">
        <f t="shared" si="66"/>
        <v>0</v>
      </c>
      <c r="H112" s="37"/>
      <c r="I112" s="10">
        <f t="shared" si="61"/>
        <v>1.1458333333333328</v>
      </c>
      <c r="J112" s="4">
        <v>2</v>
      </c>
      <c r="K112" s="5">
        <v>0</v>
      </c>
      <c r="L112" s="11">
        <f t="shared" si="68"/>
        <v>2</v>
      </c>
      <c r="M112" s="32">
        <v>0</v>
      </c>
      <c r="N112" s="5">
        <v>0</v>
      </c>
      <c r="O112" s="11">
        <f t="shared" si="69"/>
        <v>0</v>
      </c>
      <c r="P112" s="37"/>
      <c r="Q112" s="10">
        <f t="shared" si="62"/>
        <v>1.1458333333333328</v>
      </c>
      <c r="R112" s="4">
        <v>0</v>
      </c>
      <c r="S112" s="5">
        <v>0</v>
      </c>
      <c r="T112" s="11">
        <f t="shared" si="71"/>
        <v>0</v>
      </c>
      <c r="U112" s="32">
        <v>0</v>
      </c>
      <c r="V112" s="5">
        <v>0</v>
      </c>
      <c r="W112" s="11">
        <f t="shared" si="72"/>
        <v>0</v>
      </c>
      <c r="X112" s="37"/>
      <c r="Y112" s="10">
        <f t="shared" si="63"/>
        <v>1.1458333333333328</v>
      </c>
      <c r="Z112" s="4">
        <v>0</v>
      </c>
      <c r="AA112" s="5">
        <v>0</v>
      </c>
      <c r="AB112" s="11">
        <f t="shared" si="74"/>
        <v>0</v>
      </c>
      <c r="AC112" s="32">
        <v>0</v>
      </c>
      <c r="AD112" s="5">
        <v>0</v>
      </c>
      <c r="AE112" s="11">
        <f t="shared" si="75"/>
        <v>0</v>
      </c>
      <c r="AF112" s="37"/>
    </row>
    <row r="113" spans="1:32" ht="13.5" customHeight="1" x14ac:dyDescent="0.3">
      <c r="A113" s="14">
        <f t="shared" si="60"/>
        <v>1.1562499999999996</v>
      </c>
      <c r="B113" s="15">
        <v>0</v>
      </c>
      <c r="C113" s="16">
        <v>0</v>
      </c>
      <c r="D113" s="17">
        <f t="shared" si="65"/>
        <v>0</v>
      </c>
      <c r="E113" s="33">
        <v>0</v>
      </c>
      <c r="F113" s="16">
        <v>0</v>
      </c>
      <c r="G113" s="17">
        <f t="shared" si="66"/>
        <v>0</v>
      </c>
      <c r="H113" s="37"/>
      <c r="I113" s="14">
        <f t="shared" si="61"/>
        <v>1.1562499999999996</v>
      </c>
      <c r="J113" s="15">
        <v>0</v>
      </c>
      <c r="K113" s="16">
        <v>0</v>
      </c>
      <c r="L113" s="17">
        <f t="shared" si="68"/>
        <v>0</v>
      </c>
      <c r="M113" s="33">
        <v>0</v>
      </c>
      <c r="N113" s="16">
        <v>0</v>
      </c>
      <c r="O113" s="17">
        <f t="shared" si="69"/>
        <v>0</v>
      </c>
      <c r="P113" s="37"/>
      <c r="Q113" s="14">
        <f t="shared" si="62"/>
        <v>1.1562499999999996</v>
      </c>
      <c r="R113" s="15">
        <v>0</v>
      </c>
      <c r="S113" s="16">
        <v>0</v>
      </c>
      <c r="T113" s="17">
        <f t="shared" si="71"/>
        <v>0</v>
      </c>
      <c r="U113" s="33">
        <v>0</v>
      </c>
      <c r="V113" s="16">
        <v>0</v>
      </c>
      <c r="W113" s="17">
        <f t="shared" si="72"/>
        <v>0</v>
      </c>
      <c r="X113" s="37"/>
      <c r="Y113" s="14">
        <f t="shared" si="63"/>
        <v>1.1562499999999996</v>
      </c>
      <c r="Z113" s="15">
        <v>1</v>
      </c>
      <c r="AA113" s="16">
        <v>0</v>
      </c>
      <c r="AB113" s="17">
        <f t="shared" si="74"/>
        <v>1</v>
      </c>
      <c r="AC113" s="33">
        <v>0</v>
      </c>
      <c r="AD113" s="16">
        <v>0</v>
      </c>
      <c r="AE113" s="17">
        <f t="shared" si="75"/>
        <v>0</v>
      </c>
      <c r="AF113" s="37"/>
    </row>
    <row r="114" spans="1:32" ht="13.5" customHeight="1" x14ac:dyDescent="0.3">
      <c r="A114" s="20" t="s">
        <v>4</v>
      </c>
      <c r="B114" s="21">
        <f t="shared" ref="B114:C114" si="104">SUM(B110:B113)</f>
        <v>1</v>
      </c>
      <c r="C114" s="22">
        <f t="shared" si="104"/>
        <v>0</v>
      </c>
      <c r="D114" s="29">
        <f t="shared" si="65"/>
        <v>1</v>
      </c>
      <c r="E114" s="34">
        <f>SUM(E110:E113)</f>
        <v>0</v>
      </c>
      <c r="F114" s="22">
        <f>SUM(F110:F113)</f>
        <v>0</v>
      </c>
      <c r="G114" s="29">
        <f t="shared" si="66"/>
        <v>0</v>
      </c>
      <c r="H114" s="37"/>
      <c r="I114" s="20" t="s">
        <v>4</v>
      </c>
      <c r="J114" s="21">
        <f t="shared" ref="J114:K114" si="105">SUM(J110:J113)</f>
        <v>7</v>
      </c>
      <c r="K114" s="22">
        <f t="shared" si="105"/>
        <v>0</v>
      </c>
      <c r="L114" s="29">
        <f t="shared" si="68"/>
        <v>7</v>
      </c>
      <c r="M114" s="34">
        <f>SUM(M110:M113)</f>
        <v>0</v>
      </c>
      <c r="N114" s="22">
        <f>SUM(N110:N113)</f>
        <v>0</v>
      </c>
      <c r="O114" s="29">
        <f t="shared" si="69"/>
        <v>0</v>
      </c>
      <c r="P114" s="37"/>
      <c r="Q114" s="20" t="s">
        <v>4</v>
      </c>
      <c r="R114" s="21">
        <f t="shared" ref="R114:S114" si="106">SUM(R110:R113)</f>
        <v>2</v>
      </c>
      <c r="S114" s="22">
        <f t="shared" si="106"/>
        <v>0</v>
      </c>
      <c r="T114" s="29">
        <f t="shared" si="71"/>
        <v>2</v>
      </c>
      <c r="U114" s="34">
        <f>SUM(U110:U113)</f>
        <v>0</v>
      </c>
      <c r="V114" s="22">
        <f>SUM(V110:V113)</f>
        <v>0</v>
      </c>
      <c r="W114" s="29">
        <f t="shared" si="72"/>
        <v>0</v>
      </c>
      <c r="X114" s="37"/>
      <c r="Y114" s="20" t="s">
        <v>4</v>
      </c>
      <c r="Z114" s="21">
        <f t="shared" ref="Z114:AA114" si="107">SUM(Z110:Z113)</f>
        <v>4</v>
      </c>
      <c r="AA114" s="22">
        <f t="shared" si="107"/>
        <v>0</v>
      </c>
      <c r="AB114" s="29">
        <f t="shared" si="74"/>
        <v>4</v>
      </c>
      <c r="AC114" s="34">
        <f>SUM(AC110:AC113)</f>
        <v>0</v>
      </c>
      <c r="AD114" s="22">
        <f>SUM(AD110:AD113)</f>
        <v>0</v>
      </c>
      <c r="AE114" s="29">
        <f t="shared" si="75"/>
        <v>0</v>
      </c>
      <c r="AF114" s="37"/>
    </row>
    <row r="115" spans="1:32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65"/>
        <v>0</v>
      </c>
      <c r="E115" s="31">
        <v>2</v>
      </c>
      <c r="F115" s="3">
        <v>0</v>
      </c>
      <c r="G115" s="8">
        <f t="shared" si="66"/>
        <v>2</v>
      </c>
      <c r="H115" s="37"/>
      <c r="I115" s="9">
        <f>I113+"00:15"</f>
        <v>1.1666666666666663</v>
      </c>
      <c r="J115" s="2">
        <v>6</v>
      </c>
      <c r="K115" s="3">
        <v>0</v>
      </c>
      <c r="L115" s="8">
        <f t="shared" si="68"/>
        <v>6</v>
      </c>
      <c r="M115" s="31">
        <v>0</v>
      </c>
      <c r="N115" s="3">
        <v>0</v>
      </c>
      <c r="O115" s="8">
        <f t="shared" si="69"/>
        <v>0</v>
      </c>
      <c r="P115" s="37"/>
      <c r="Q115" s="9">
        <f>Q113+"00:15"</f>
        <v>1.1666666666666663</v>
      </c>
      <c r="R115" s="2">
        <v>0</v>
      </c>
      <c r="S115" s="3">
        <v>0</v>
      </c>
      <c r="T115" s="8">
        <f t="shared" si="71"/>
        <v>0</v>
      </c>
      <c r="U115" s="31">
        <v>0</v>
      </c>
      <c r="V115" s="3">
        <v>0</v>
      </c>
      <c r="W115" s="8">
        <f t="shared" si="72"/>
        <v>0</v>
      </c>
      <c r="X115" s="37"/>
      <c r="Y115" s="9">
        <f>Y113+"00:15"</f>
        <v>1.1666666666666663</v>
      </c>
      <c r="Z115" s="2">
        <v>0</v>
      </c>
      <c r="AA115" s="3">
        <v>0</v>
      </c>
      <c r="AB115" s="8">
        <f t="shared" si="74"/>
        <v>0</v>
      </c>
      <c r="AC115" s="31">
        <v>0</v>
      </c>
      <c r="AD115" s="3">
        <v>0</v>
      </c>
      <c r="AE115" s="8">
        <f t="shared" si="75"/>
        <v>0</v>
      </c>
      <c r="AF115" s="37"/>
    </row>
    <row r="116" spans="1:32" ht="13.5" customHeight="1" x14ac:dyDescent="0.3">
      <c r="A116" s="10">
        <f t="shared" si="60"/>
        <v>1.177083333333333</v>
      </c>
      <c r="B116" s="4">
        <v>1</v>
      </c>
      <c r="C116" s="5">
        <v>0</v>
      </c>
      <c r="D116" s="11">
        <f t="shared" si="65"/>
        <v>1</v>
      </c>
      <c r="E116" s="32">
        <v>2</v>
      </c>
      <c r="F116" s="5">
        <v>0</v>
      </c>
      <c r="G116" s="11">
        <f t="shared" si="66"/>
        <v>2</v>
      </c>
      <c r="H116" s="37"/>
      <c r="I116" s="10">
        <f t="shared" si="61"/>
        <v>1.177083333333333</v>
      </c>
      <c r="J116" s="4">
        <v>1</v>
      </c>
      <c r="K116" s="5">
        <v>0</v>
      </c>
      <c r="L116" s="11">
        <f t="shared" si="68"/>
        <v>1</v>
      </c>
      <c r="M116" s="32">
        <v>0</v>
      </c>
      <c r="N116" s="5">
        <v>0</v>
      </c>
      <c r="O116" s="11">
        <f t="shared" si="69"/>
        <v>0</v>
      </c>
      <c r="P116" s="37"/>
      <c r="Q116" s="10">
        <f t="shared" si="62"/>
        <v>1.177083333333333</v>
      </c>
      <c r="R116" s="4">
        <v>0</v>
      </c>
      <c r="S116" s="5">
        <v>0</v>
      </c>
      <c r="T116" s="11">
        <f t="shared" si="71"/>
        <v>0</v>
      </c>
      <c r="U116" s="32">
        <v>0</v>
      </c>
      <c r="V116" s="5">
        <v>0</v>
      </c>
      <c r="W116" s="11">
        <f t="shared" si="72"/>
        <v>0</v>
      </c>
      <c r="X116" s="37"/>
      <c r="Y116" s="10">
        <f t="shared" si="63"/>
        <v>1.177083333333333</v>
      </c>
      <c r="Z116" s="4">
        <v>0</v>
      </c>
      <c r="AA116" s="5">
        <v>0</v>
      </c>
      <c r="AB116" s="11">
        <f t="shared" si="74"/>
        <v>0</v>
      </c>
      <c r="AC116" s="32">
        <v>1</v>
      </c>
      <c r="AD116" s="5">
        <v>0</v>
      </c>
      <c r="AE116" s="11">
        <f t="shared" si="75"/>
        <v>1</v>
      </c>
      <c r="AF116" s="37"/>
    </row>
    <row r="117" spans="1:32" ht="13.5" customHeight="1" x14ac:dyDescent="0.3">
      <c r="A117" s="10">
        <f t="shared" si="60"/>
        <v>1.1874999999999998</v>
      </c>
      <c r="B117" s="4">
        <v>0</v>
      </c>
      <c r="C117" s="5">
        <v>0</v>
      </c>
      <c r="D117" s="11">
        <f t="shared" si="65"/>
        <v>0</v>
      </c>
      <c r="E117" s="32">
        <v>0</v>
      </c>
      <c r="F117" s="5">
        <v>0</v>
      </c>
      <c r="G117" s="11">
        <f t="shared" si="66"/>
        <v>0</v>
      </c>
      <c r="H117" s="37"/>
      <c r="I117" s="10">
        <f t="shared" si="61"/>
        <v>1.1874999999999998</v>
      </c>
      <c r="J117" s="4">
        <v>1</v>
      </c>
      <c r="K117" s="5">
        <v>0</v>
      </c>
      <c r="L117" s="11">
        <f t="shared" si="68"/>
        <v>1</v>
      </c>
      <c r="M117" s="32">
        <v>0</v>
      </c>
      <c r="N117" s="5">
        <v>0</v>
      </c>
      <c r="O117" s="11">
        <f t="shared" si="69"/>
        <v>0</v>
      </c>
      <c r="P117" s="37"/>
      <c r="Q117" s="10">
        <f t="shared" si="62"/>
        <v>1.1874999999999998</v>
      </c>
      <c r="R117" s="4">
        <v>1</v>
      </c>
      <c r="S117" s="5">
        <v>0</v>
      </c>
      <c r="T117" s="11">
        <f t="shared" si="71"/>
        <v>1</v>
      </c>
      <c r="U117" s="32">
        <v>0</v>
      </c>
      <c r="V117" s="5">
        <v>0</v>
      </c>
      <c r="W117" s="11">
        <f t="shared" si="72"/>
        <v>0</v>
      </c>
      <c r="X117" s="37"/>
      <c r="Y117" s="10">
        <f t="shared" si="63"/>
        <v>1.1874999999999998</v>
      </c>
      <c r="Z117" s="4">
        <v>0</v>
      </c>
      <c r="AA117" s="5">
        <v>0</v>
      </c>
      <c r="AB117" s="11">
        <f t="shared" si="74"/>
        <v>0</v>
      </c>
      <c r="AC117" s="32">
        <v>0</v>
      </c>
      <c r="AD117" s="5">
        <v>0</v>
      </c>
      <c r="AE117" s="11">
        <f t="shared" si="75"/>
        <v>0</v>
      </c>
      <c r="AF117" s="37"/>
    </row>
    <row r="118" spans="1:32" ht="13.5" customHeight="1" x14ac:dyDescent="0.3">
      <c r="A118" s="14">
        <f t="shared" si="60"/>
        <v>1.1979166666666665</v>
      </c>
      <c r="B118" s="15">
        <v>1</v>
      </c>
      <c r="C118" s="16">
        <v>0</v>
      </c>
      <c r="D118" s="17">
        <f t="shared" si="65"/>
        <v>1</v>
      </c>
      <c r="E118" s="33">
        <v>0</v>
      </c>
      <c r="F118" s="16">
        <v>0</v>
      </c>
      <c r="G118" s="17">
        <f t="shared" si="66"/>
        <v>0</v>
      </c>
      <c r="H118" s="37"/>
      <c r="I118" s="14">
        <f t="shared" si="61"/>
        <v>1.1979166666666665</v>
      </c>
      <c r="J118" s="15">
        <v>0</v>
      </c>
      <c r="K118" s="16">
        <v>0</v>
      </c>
      <c r="L118" s="17">
        <f t="shared" si="68"/>
        <v>0</v>
      </c>
      <c r="M118" s="33">
        <v>3</v>
      </c>
      <c r="N118" s="16">
        <v>0</v>
      </c>
      <c r="O118" s="17">
        <f t="shared" si="69"/>
        <v>3</v>
      </c>
      <c r="P118" s="37"/>
      <c r="Q118" s="14">
        <f t="shared" si="62"/>
        <v>1.1979166666666665</v>
      </c>
      <c r="R118" s="15">
        <v>0</v>
      </c>
      <c r="S118" s="16">
        <v>0</v>
      </c>
      <c r="T118" s="17">
        <f t="shared" si="71"/>
        <v>0</v>
      </c>
      <c r="U118" s="33">
        <v>0</v>
      </c>
      <c r="V118" s="16">
        <v>0</v>
      </c>
      <c r="W118" s="17">
        <f t="shared" si="72"/>
        <v>0</v>
      </c>
      <c r="X118" s="37"/>
      <c r="Y118" s="14">
        <f t="shared" si="63"/>
        <v>1.1979166666666665</v>
      </c>
      <c r="Z118" s="15">
        <v>0</v>
      </c>
      <c r="AA118" s="16">
        <v>0</v>
      </c>
      <c r="AB118" s="17">
        <f t="shared" si="74"/>
        <v>0</v>
      </c>
      <c r="AC118" s="33">
        <v>0</v>
      </c>
      <c r="AD118" s="16">
        <v>0</v>
      </c>
      <c r="AE118" s="17">
        <f t="shared" si="75"/>
        <v>0</v>
      </c>
      <c r="AF118" s="37"/>
    </row>
    <row r="119" spans="1:32" ht="13.5" customHeight="1" x14ac:dyDescent="0.3">
      <c r="A119" s="20" t="s">
        <v>4</v>
      </c>
      <c r="B119" s="21">
        <f t="shared" ref="B119:C119" si="108">SUM(B115:B118)</f>
        <v>2</v>
      </c>
      <c r="C119" s="22">
        <f t="shared" si="108"/>
        <v>0</v>
      </c>
      <c r="D119" s="29">
        <f t="shared" si="65"/>
        <v>2</v>
      </c>
      <c r="E119" s="34">
        <f>SUM(E115:E118)</f>
        <v>4</v>
      </c>
      <c r="F119" s="22">
        <f>SUM(F115:F118)</f>
        <v>0</v>
      </c>
      <c r="G119" s="29">
        <f t="shared" si="66"/>
        <v>4</v>
      </c>
      <c r="H119" s="37"/>
      <c r="I119" s="20" t="s">
        <v>4</v>
      </c>
      <c r="J119" s="21">
        <f t="shared" ref="J119:K119" si="109">SUM(J115:J118)</f>
        <v>8</v>
      </c>
      <c r="K119" s="22">
        <f t="shared" si="109"/>
        <v>0</v>
      </c>
      <c r="L119" s="29">
        <f t="shared" si="68"/>
        <v>8</v>
      </c>
      <c r="M119" s="34">
        <f>SUM(M115:M118)</f>
        <v>3</v>
      </c>
      <c r="N119" s="22">
        <f>SUM(N115:N118)</f>
        <v>0</v>
      </c>
      <c r="O119" s="29">
        <f t="shared" si="69"/>
        <v>3</v>
      </c>
      <c r="P119" s="37"/>
      <c r="Q119" s="20" t="s">
        <v>4</v>
      </c>
      <c r="R119" s="21">
        <f t="shared" ref="R119:S119" si="110">SUM(R115:R118)</f>
        <v>1</v>
      </c>
      <c r="S119" s="22">
        <f t="shared" si="110"/>
        <v>0</v>
      </c>
      <c r="T119" s="29">
        <f t="shared" si="71"/>
        <v>1</v>
      </c>
      <c r="U119" s="34">
        <f>SUM(U115:U118)</f>
        <v>0</v>
      </c>
      <c r="V119" s="22">
        <f>SUM(V115:V118)</f>
        <v>0</v>
      </c>
      <c r="W119" s="29">
        <f t="shared" si="72"/>
        <v>0</v>
      </c>
      <c r="X119" s="37"/>
      <c r="Y119" s="20" t="s">
        <v>4</v>
      </c>
      <c r="Z119" s="21">
        <f t="shared" ref="Z119:AA119" si="111">SUM(Z115:Z118)</f>
        <v>0</v>
      </c>
      <c r="AA119" s="22">
        <f t="shared" si="111"/>
        <v>0</v>
      </c>
      <c r="AB119" s="29">
        <f t="shared" si="74"/>
        <v>0</v>
      </c>
      <c r="AC119" s="34">
        <f>SUM(AC115:AC118)</f>
        <v>1</v>
      </c>
      <c r="AD119" s="22">
        <f>SUM(AD115:AD118)</f>
        <v>0</v>
      </c>
      <c r="AE119" s="29">
        <f t="shared" si="75"/>
        <v>1</v>
      </c>
      <c r="AF119" s="37"/>
    </row>
    <row r="120" spans="1:32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65"/>
        <v>0</v>
      </c>
      <c r="E120" s="31">
        <v>0</v>
      </c>
      <c r="F120" s="3">
        <v>0</v>
      </c>
      <c r="G120" s="8">
        <f t="shared" si="66"/>
        <v>0</v>
      </c>
      <c r="H120" s="37"/>
      <c r="I120" s="9">
        <f>I118+"00:15"</f>
        <v>1.2083333333333333</v>
      </c>
      <c r="J120" s="2">
        <v>0</v>
      </c>
      <c r="K120" s="3">
        <v>0</v>
      </c>
      <c r="L120" s="8">
        <f t="shared" si="68"/>
        <v>0</v>
      </c>
      <c r="M120" s="31">
        <v>2</v>
      </c>
      <c r="N120" s="3">
        <v>0</v>
      </c>
      <c r="O120" s="8">
        <f t="shared" si="69"/>
        <v>2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71"/>
        <v>0</v>
      </c>
      <c r="U120" s="31">
        <v>1</v>
      </c>
      <c r="V120" s="3">
        <v>0</v>
      </c>
      <c r="W120" s="8">
        <f t="shared" si="72"/>
        <v>1</v>
      </c>
      <c r="X120" s="37"/>
      <c r="Y120" s="9">
        <f>Y118+"00:15"</f>
        <v>1.2083333333333333</v>
      </c>
      <c r="Z120" s="2">
        <v>0</v>
      </c>
      <c r="AA120" s="3">
        <v>0</v>
      </c>
      <c r="AB120" s="8">
        <f t="shared" si="74"/>
        <v>0</v>
      </c>
      <c r="AC120" s="31">
        <v>2</v>
      </c>
      <c r="AD120" s="3">
        <v>0</v>
      </c>
      <c r="AE120" s="8">
        <f t="shared" si="75"/>
        <v>2</v>
      </c>
      <c r="AF120" s="37"/>
    </row>
    <row r="121" spans="1:32" ht="13.5" customHeight="1" x14ac:dyDescent="0.3">
      <c r="A121" s="10">
        <f t="shared" si="60"/>
        <v>1.21875</v>
      </c>
      <c r="B121" s="4">
        <v>0</v>
      </c>
      <c r="C121" s="5">
        <v>0</v>
      </c>
      <c r="D121" s="11">
        <f t="shared" si="65"/>
        <v>0</v>
      </c>
      <c r="E121" s="32">
        <v>1</v>
      </c>
      <c r="F121" s="5">
        <v>0</v>
      </c>
      <c r="G121" s="11">
        <f t="shared" si="66"/>
        <v>1</v>
      </c>
      <c r="H121" s="37"/>
      <c r="I121" s="10">
        <f t="shared" si="61"/>
        <v>1.21875</v>
      </c>
      <c r="J121" s="4">
        <v>0</v>
      </c>
      <c r="K121" s="5">
        <v>0</v>
      </c>
      <c r="L121" s="11">
        <f t="shared" si="68"/>
        <v>0</v>
      </c>
      <c r="M121" s="32">
        <v>2</v>
      </c>
      <c r="N121" s="5">
        <v>0</v>
      </c>
      <c r="O121" s="11">
        <f t="shared" si="69"/>
        <v>2</v>
      </c>
      <c r="P121" s="37"/>
      <c r="Q121" s="10">
        <f t="shared" si="62"/>
        <v>1.21875</v>
      </c>
      <c r="R121" s="4">
        <v>0</v>
      </c>
      <c r="S121" s="5">
        <v>0</v>
      </c>
      <c r="T121" s="11">
        <f t="shared" si="71"/>
        <v>0</v>
      </c>
      <c r="U121" s="32">
        <v>0</v>
      </c>
      <c r="V121" s="5">
        <v>0</v>
      </c>
      <c r="W121" s="11">
        <f t="shared" si="72"/>
        <v>0</v>
      </c>
      <c r="X121" s="37"/>
      <c r="Y121" s="10">
        <f t="shared" si="63"/>
        <v>1.21875</v>
      </c>
      <c r="Z121" s="4">
        <v>0</v>
      </c>
      <c r="AA121" s="5">
        <v>0</v>
      </c>
      <c r="AB121" s="11">
        <f t="shared" si="74"/>
        <v>0</v>
      </c>
      <c r="AC121" s="32">
        <v>1</v>
      </c>
      <c r="AD121" s="5">
        <v>0</v>
      </c>
      <c r="AE121" s="11">
        <f t="shared" si="75"/>
        <v>1</v>
      </c>
      <c r="AF121" s="37"/>
    </row>
    <row r="122" spans="1:32" ht="13.5" customHeight="1" x14ac:dyDescent="0.3">
      <c r="A122" s="10">
        <f t="shared" si="60"/>
        <v>1.2291666666666667</v>
      </c>
      <c r="B122" s="4">
        <v>0</v>
      </c>
      <c r="C122" s="5">
        <v>0</v>
      </c>
      <c r="D122" s="11">
        <f t="shared" si="65"/>
        <v>0</v>
      </c>
      <c r="E122" s="32">
        <v>3</v>
      </c>
      <c r="F122" s="5">
        <v>0</v>
      </c>
      <c r="G122" s="11">
        <f t="shared" si="66"/>
        <v>3</v>
      </c>
      <c r="H122" s="37"/>
      <c r="I122" s="10">
        <f t="shared" si="61"/>
        <v>1.2291666666666667</v>
      </c>
      <c r="J122" s="4">
        <v>1</v>
      </c>
      <c r="K122" s="5">
        <v>0</v>
      </c>
      <c r="L122" s="11">
        <f t="shared" si="68"/>
        <v>1</v>
      </c>
      <c r="M122" s="32">
        <v>1</v>
      </c>
      <c r="N122" s="5">
        <v>0</v>
      </c>
      <c r="O122" s="11">
        <f t="shared" si="69"/>
        <v>1</v>
      </c>
      <c r="P122" s="37"/>
      <c r="Q122" s="10">
        <f t="shared" si="62"/>
        <v>1.2291666666666667</v>
      </c>
      <c r="R122" s="4">
        <v>0</v>
      </c>
      <c r="S122" s="5">
        <v>0</v>
      </c>
      <c r="T122" s="11">
        <f t="shared" si="71"/>
        <v>0</v>
      </c>
      <c r="U122" s="32">
        <v>1</v>
      </c>
      <c r="V122" s="5">
        <v>0</v>
      </c>
      <c r="W122" s="11">
        <f t="shared" si="72"/>
        <v>1</v>
      </c>
      <c r="X122" s="37"/>
      <c r="Y122" s="10">
        <f t="shared" si="63"/>
        <v>1.2291666666666667</v>
      </c>
      <c r="Z122" s="4">
        <v>0</v>
      </c>
      <c r="AA122" s="5">
        <v>0</v>
      </c>
      <c r="AB122" s="11">
        <f t="shared" si="74"/>
        <v>0</v>
      </c>
      <c r="AC122" s="32">
        <v>0</v>
      </c>
      <c r="AD122" s="5">
        <v>0</v>
      </c>
      <c r="AE122" s="11">
        <f t="shared" si="75"/>
        <v>0</v>
      </c>
      <c r="AF122" s="37"/>
    </row>
    <row r="123" spans="1:32" ht="13.5" customHeight="1" x14ac:dyDescent="0.3">
      <c r="A123" s="14">
        <f t="shared" si="60"/>
        <v>1.2395833333333335</v>
      </c>
      <c r="B123" s="15">
        <v>0</v>
      </c>
      <c r="C123" s="16">
        <v>0</v>
      </c>
      <c r="D123" s="17">
        <f t="shared" si="65"/>
        <v>0</v>
      </c>
      <c r="E123" s="33">
        <v>2</v>
      </c>
      <c r="F123" s="16">
        <v>0</v>
      </c>
      <c r="G123" s="17">
        <f t="shared" si="66"/>
        <v>2</v>
      </c>
      <c r="H123" s="37"/>
      <c r="I123" s="14">
        <f t="shared" si="61"/>
        <v>1.2395833333333335</v>
      </c>
      <c r="J123" s="15">
        <v>2</v>
      </c>
      <c r="K123" s="16">
        <v>0</v>
      </c>
      <c r="L123" s="17">
        <f t="shared" si="68"/>
        <v>2</v>
      </c>
      <c r="M123" s="33">
        <v>3</v>
      </c>
      <c r="N123" s="16">
        <v>0</v>
      </c>
      <c r="O123" s="17">
        <f t="shared" si="69"/>
        <v>3</v>
      </c>
      <c r="P123" s="37"/>
      <c r="Q123" s="14">
        <f t="shared" si="62"/>
        <v>1.2395833333333335</v>
      </c>
      <c r="R123" s="15">
        <v>0</v>
      </c>
      <c r="S123" s="16">
        <v>0</v>
      </c>
      <c r="T123" s="17">
        <f t="shared" si="71"/>
        <v>0</v>
      </c>
      <c r="U123" s="33">
        <v>1</v>
      </c>
      <c r="V123" s="16">
        <v>0</v>
      </c>
      <c r="W123" s="17">
        <f t="shared" si="72"/>
        <v>1</v>
      </c>
      <c r="X123" s="37"/>
      <c r="Y123" s="14">
        <f t="shared" si="63"/>
        <v>1.2395833333333335</v>
      </c>
      <c r="Z123" s="15">
        <v>3</v>
      </c>
      <c r="AA123" s="16">
        <v>0</v>
      </c>
      <c r="AB123" s="17">
        <f t="shared" si="74"/>
        <v>3</v>
      </c>
      <c r="AC123" s="33">
        <v>0</v>
      </c>
      <c r="AD123" s="16">
        <v>0</v>
      </c>
      <c r="AE123" s="17">
        <f t="shared" si="75"/>
        <v>0</v>
      </c>
      <c r="AF123" s="37"/>
    </row>
    <row r="124" spans="1:32" ht="13.5" customHeight="1" x14ac:dyDescent="0.3">
      <c r="A124" s="20" t="s">
        <v>4</v>
      </c>
      <c r="B124" s="21">
        <f t="shared" ref="B124:C124" si="112">SUM(B120:B123)</f>
        <v>0</v>
      </c>
      <c r="C124" s="22">
        <f t="shared" si="112"/>
        <v>0</v>
      </c>
      <c r="D124" s="29">
        <f t="shared" si="65"/>
        <v>0</v>
      </c>
      <c r="E124" s="34">
        <f>SUM(E120:E123)</f>
        <v>6</v>
      </c>
      <c r="F124" s="22">
        <f>SUM(F120:F123)</f>
        <v>0</v>
      </c>
      <c r="G124" s="29">
        <f t="shared" si="66"/>
        <v>6</v>
      </c>
      <c r="H124" s="37"/>
      <c r="I124" s="20" t="s">
        <v>4</v>
      </c>
      <c r="J124" s="21">
        <f t="shared" ref="J124:K124" si="113">SUM(J120:J123)</f>
        <v>3</v>
      </c>
      <c r="K124" s="22">
        <f t="shared" si="113"/>
        <v>0</v>
      </c>
      <c r="L124" s="29">
        <f t="shared" si="68"/>
        <v>3</v>
      </c>
      <c r="M124" s="34">
        <f>SUM(M120:M123)</f>
        <v>8</v>
      </c>
      <c r="N124" s="22">
        <f>SUM(N120:N123)</f>
        <v>0</v>
      </c>
      <c r="O124" s="29">
        <f t="shared" si="69"/>
        <v>8</v>
      </c>
      <c r="P124" s="37"/>
      <c r="Q124" s="20" t="s">
        <v>4</v>
      </c>
      <c r="R124" s="21">
        <f t="shared" ref="R124:S124" si="114">SUM(R120:R123)</f>
        <v>0</v>
      </c>
      <c r="S124" s="22">
        <f t="shared" si="114"/>
        <v>0</v>
      </c>
      <c r="T124" s="29">
        <f t="shared" si="71"/>
        <v>0</v>
      </c>
      <c r="U124" s="34">
        <f>SUM(U120:U123)</f>
        <v>3</v>
      </c>
      <c r="V124" s="22">
        <f>SUM(V120:V123)</f>
        <v>0</v>
      </c>
      <c r="W124" s="29">
        <f t="shared" si="72"/>
        <v>3</v>
      </c>
      <c r="X124" s="37"/>
      <c r="Y124" s="20" t="s">
        <v>4</v>
      </c>
      <c r="Z124" s="21">
        <f t="shared" ref="Z124:AA124" si="115">SUM(Z120:Z123)</f>
        <v>3</v>
      </c>
      <c r="AA124" s="22">
        <f t="shared" si="115"/>
        <v>0</v>
      </c>
      <c r="AB124" s="29">
        <f t="shared" si="74"/>
        <v>3</v>
      </c>
      <c r="AC124" s="34">
        <f>SUM(AC120:AC123)</f>
        <v>3</v>
      </c>
      <c r="AD124" s="22">
        <f>SUM(AD120:AD123)</f>
        <v>0</v>
      </c>
      <c r="AE124" s="29">
        <f t="shared" si="75"/>
        <v>3</v>
      </c>
      <c r="AF124" s="37"/>
    </row>
    <row r="125" spans="1:32" ht="13.5" customHeight="1" x14ac:dyDescent="0.3">
      <c r="A125" s="9">
        <f>A123+"00:15"</f>
        <v>1.2500000000000002</v>
      </c>
      <c r="B125" s="2">
        <v>1</v>
      </c>
      <c r="C125" s="3">
        <v>0</v>
      </c>
      <c r="D125" s="8">
        <f t="shared" si="65"/>
        <v>1</v>
      </c>
      <c r="E125" s="31">
        <v>0</v>
      </c>
      <c r="F125" s="3">
        <v>0</v>
      </c>
      <c r="G125" s="8">
        <f t="shared" si="66"/>
        <v>0</v>
      </c>
      <c r="H125" s="37"/>
      <c r="I125" s="9">
        <f>I123+"00:15"</f>
        <v>1.2500000000000002</v>
      </c>
      <c r="J125" s="2">
        <v>3</v>
      </c>
      <c r="K125" s="3">
        <v>0</v>
      </c>
      <c r="L125" s="8">
        <f t="shared" si="68"/>
        <v>3</v>
      </c>
      <c r="M125" s="31">
        <v>2</v>
      </c>
      <c r="N125" s="3">
        <v>0</v>
      </c>
      <c r="O125" s="8">
        <f t="shared" si="69"/>
        <v>2</v>
      </c>
      <c r="P125" s="37"/>
      <c r="Q125" s="9">
        <f>Q123+"00:15"</f>
        <v>1.2500000000000002</v>
      </c>
      <c r="R125" s="2">
        <v>0</v>
      </c>
      <c r="S125" s="3">
        <v>0</v>
      </c>
      <c r="T125" s="8">
        <f t="shared" si="71"/>
        <v>0</v>
      </c>
      <c r="U125" s="31">
        <v>2</v>
      </c>
      <c r="V125" s="3">
        <v>0</v>
      </c>
      <c r="W125" s="8">
        <f t="shared" si="72"/>
        <v>2</v>
      </c>
      <c r="X125" s="37"/>
      <c r="Y125" s="9">
        <f>Y123+"00:15"</f>
        <v>1.2500000000000002</v>
      </c>
      <c r="Z125" s="2">
        <v>2</v>
      </c>
      <c r="AA125" s="3">
        <v>0</v>
      </c>
      <c r="AB125" s="8">
        <f t="shared" si="74"/>
        <v>2</v>
      </c>
      <c r="AC125" s="31">
        <v>3</v>
      </c>
      <c r="AD125" s="3">
        <v>0</v>
      </c>
      <c r="AE125" s="8">
        <f t="shared" si="75"/>
        <v>3</v>
      </c>
      <c r="AF125" s="37"/>
    </row>
    <row r="126" spans="1:32" ht="13.5" customHeight="1" x14ac:dyDescent="0.3">
      <c r="A126" s="10">
        <f t="shared" si="60"/>
        <v>1.260416666666667</v>
      </c>
      <c r="B126" s="4">
        <v>1</v>
      </c>
      <c r="C126" s="5">
        <v>0</v>
      </c>
      <c r="D126" s="11">
        <f t="shared" si="65"/>
        <v>1</v>
      </c>
      <c r="E126" s="32">
        <v>5</v>
      </c>
      <c r="F126" s="5">
        <v>0</v>
      </c>
      <c r="G126" s="11">
        <f t="shared" si="66"/>
        <v>5</v>
      </c>
      <c r="H126" s="37"/>
      <c r="I126" s="10">
        <f t="shared" si="61"/>
        <v>1.260416666666667</v>
      </c>
      <c r="J126" s="4">
        <v>5</v>
      </c>
      <c r="K126" s="5">
        <v>0</v>
      </c>
      <c r="L126" s="11">
        <f t="shared" si="68"/>
        <v>5</v>
      </c>
      <c r="M126" s="32">
        <v>3</v>
      </c>
      <c r="N126" s="5">
        <v>0</v>
      </c>
      <c r="O126" s="11">
        <f t="shared" si="69"/>
        <v>3</v>
      </c>
      <c r="P126" s="37"/>
      <c r="Q126" s="10">
        <f t="shared" si="62"/>
        <v>1.260416666666667</v>
      </c>
      <c r="R126" s="4">
        <v>3</v>
      </c>
      <c r="S126" s="5">
        <v>0</v>
      </c>
      <c r="T126" s="11">
        <f t="shared" si="71"/>
        <v>3</v>
      </c>
      <c r="U126" s="32">
        <v>2</v>
      </c>
      <c r="V126" s="5">
        <v>0</v>
      </c>
      <c r="W126" s="11">
        <f t="shared" si="72"/>
        <v>2</v>
      </c>
      <c r="X126" s="37"/>
      <c r="Y126" s="10">
        <f t="shared" si="63"/>
        <v>1.260416666666667</v>
      </c>
      <c r="Z126" s="4">
        <v>0</v>
      </c>
      <c r="AA126" s="5">
        <v>0</v>
      </c>
      <c r="AB126" s="11">
        <f t="shared" si="74"/>
        <v>0</v>
      </c>
      <c r="AC126" s="32">
        <v>6</v>
      </c>
      <c r="AD126" s="5">
        <v>0</v>
      </c>
      <c r="AE126" s="11">
        <f t="shared" si="75"/>
        <v>6</v>
      </c>
      <c r="AF126" s="37"/>
    </row>
    <row r="127" spans="1:32" ht="13.5" customHeight="1" x14ac:dyDescent="0.3">
      <c r="A127" s="10">
        <f t="shared" si="60"/>
        <v>1.2708333333333337</v>
      </c>
      <c r="B127" s="4">
        <v>1</v>
      </c>
      <c r="C127" s="5">
        <v>0</v>
      </c>
      <c r="D127" s="11">
        <f t="shared" si="65"/>
        <v>1</v>
      </c>
      <c r="E127" s="32">
        <v>8</v>
      </c>
      <c r="F127" s="5">
        <v>0</v>
      </c>
      <c r="G127" s="11">
        <f t="shared" si="66"/>
        <v>8</v>
      </c>
      <c r="H127" s="37"/>
      <c r="I127" s="10">
        <f t="shared" si="61"/>
        <v>1.2708333333333337</v>
      </c>
      <c r="J127" s="4">
        <v>1</v>
      </c>
      <c r="K127" s="5">
        <v>0</v>
      </c>
      <c r="L127" s="11">
        <f t="shared" si="68"/>
        <v>1</v>
      </c>
      <c r="M127" s="32">
        <v>12</v>
      </c>
      <c r="N127" s="5">
        <v>0</v>
      </c>
      <c r="O127" s="11">
        <f t="shared" si="69"/>
        <v>12</v>
      </c>
      <c r="P127" s="37"/>
      <c r="Q127" s="10">
        <f t="shared" si="62"/>
        <v>1.2708333333333337</v>
      </c>
      <c r="R127" s="4">
        <v>1</v>
      </c>
      <c r="S127" s="5">
        <v>0</v>
      </c>
      <c r="T127" s="11">
        <f t="shared" si="71"/>
        <v>1</v>
      </c>
      <c r="U127" s="32">
        <v>3</v>
      </c>
      <c r="V127" s="5">
        <v>0</v>
      </c>
      <c r="W127" s="11">
        <f t="shared" si="72"/>
        <v>3</v>
      </c>
      <c r="X127" s="37"/>
      <c r="Y127" s="10">
        <f t="shared" si="63"/>
        <v>1.2708333333333337</v>
      </c>
      <c r="Z127" s="4">
        <v>0</v>
      </c>
      <c r="AA127" s="5">
        <v>0</v>
      </c>
      <c r="AB127" s="11">
        <f t="shared" si="74"/>
        <v>0</v>
      </c>
      <c r="AC127" s="32">
        <v>4</v>
      </c>
      <c r="AD127" s="5">
        <v>0</v>
      </c>
      <c r="AE127" s="11">
        <f t="shared" si="75"/>
        <v>4</v>
      </c>
      <c r="AF127" s="37"/>
    </row>
    <row r="128" spans="1:32" ht="13.5" customHeight="1" x14ac:dyDescent="0.3">
      <c r="A128" s="14">
        <f t="shared" si="60"/>
        <v>1.2812500000000004</v>
      </c>
      <c r="B128" s="15">
        <v>7</v>
      </c>
      <c r="C128" s="16">
        <v>0</v>
      </c>
      <c r="D128" s="17">
        <f t="shared" si="65"/>
        <v>7</v>
      </c>
      <c r="E128" s="33">
        <v>2</v>
      </c>
      <c r="F128" s="16">
        <v>0</v>
      </c>
      <c r="G128" s="17">
        <f t="shared" si="66"/>
        <v>2</v>
      </c>
      <c r="H128" s="37"/>
      <c r="I128" s="14">
        <f t="shared" si="61"/>
        <v>1.2812500000000004</v>
      </c>
      <c r="J128" s="15">
        <v>1</v>
      </c>
      <c r="K128" s="16">
        <v>0</v>
      </c>
      <c r="L128" s="17">
        <f t="shared" si="68"/>
        <v>1</v>
      </c>
      <c r="M128" s="33">
        <v>6</v>
      </c>
      <c r="N128" s="16">
        <v>0</v>
      </c>
      <c r="O128" s="17">
        <f t="shared" si="69"/>
        <v>6</v>
      </c>
      <c r="P128" s="37"/>
      <c r="Q128" s="14">
        <f t="shared" si="62"/>
        <v>1.2812500000000004</v>
      </c>
      <c r="R128" s="15">
        <v>2</v>
      </c>
      <c r="S128" s="16">
        <v>0</v>
      </c>
      <c r="T128" s="17">
        <f t="shared" si="71"/>
        <v>2</v>
      </c>
      <c r="U128" s="33">
        <v>5</v>
      </c>
      <c r="V128" s="16">
        <v>0</v>
      </c>
      <c r="W128" s="17">
        <f t="shared" si="72"/>
        <v>5</v>
      </c>
      <c r="X128" s="37"/>
      <c r="Y128" s="14">
        <f t="shared" si="63"/>
        <v>1.2812500000000004</v>
      </c>
      <c r="Z128" s="15">
        <v>1</v>
      </c>
      <c r="AA128" s="16">
        <v>0</v>
      </c>
      <c r="AB128" s="17">
        <f t="shared" si="74"/>
        <v>1</v>
      </c>
      <c r="AC128" s="33">
        <v>11</v>
      </c>
      <c r="AD128" s="16">
        <v>0</v>
      </c>
      <c r="AE128" s="17">
        <f t="shared" si="75"/>
        <v>11</v>
      </c>
      <c r="AF128" s="37"/>
    </row>
    <row r="129" spans="1:32" ht="13.5" customHeight="1" thickBot="1" x14ac:dyDescent="0.35">
      <c r="A129" s="20" t="s">
        <v>4</v>
      </c>
      <c r="B129" s="21">
        <f t="shared" ref="B129:C129" si="116">SUM(B125:B128)</f>
        <v>10</v>
      </c>
      <c r="C129" s="22">
        <f t="shared" si="116"/>
        <v>0</v>
      </c>
      <c r="D129" s="29">
        <f t="shared" si="65"/>
        <v>10</v>
      </c>
      <c r="E129" s="34">
        <f>SUM(E125:E128)</f>
        <v>15</v>
      </c>
      <c r="F129" s="22">
        <f>SUM(F125:F128)</f>
        <v>0</v>
      </c>
      <c r="G129" s="29">
        <f t="shared" si="66"/>
        <v>15</v>
      </c>
      <c r="H129" s="37"/>
      <c r="I129" s="20" t="s">
        <v>4</v>
      </c>
      <c r="J129" s="21">
        <f t="shared" ref="J129:K129" si="117">SUM(J125:J128)</f>
        <v>10</v>
      </c>
      <c r="K129" s="22">
        <f t="shared" si="117"/>
        <v>0</v>
      </c>
      <c r="L129" s="29">
        <f t="shared" si="68"/>
        <v>10</v>
      </c>
      <c r="M129" s="34">
        <f>SUM(M125:M128)</f>
        <v>23</v>
      </c>
      <c r="N129" s="22">
        <f>SUM(N125:N128)</f>
        <v>0</v>
      </c>
      <c r="O129" s="29">
        <f t="shared" si="69"/>
        <v>23</v>
      </c>
      <c r="P129" s="37"/>
      <c r="Q129" s="20" t="s">
        <v>4</v>
      </c>
      <c r="R129" s="21">
        <f t="shared" ref="R129:S129" si="118">SUM(R125:R128)</f>
        <v>6</v>
      </c>
      <c r="S129" s="22">
        <f t="shared" si="118"/>
        <v>0</v>
      </c>
      <c r="T129" s="29">
        <f t="shared" si="71"/>
        <v>6</v>
      </c>
      <c r="U129" s="34">
        <f>SUM(U125:U128)</f>
        <v>12</v>
      </c>
      <c r="V129" s="22">
        <f>SUM(V125:V128)</f>
        <v>0</v>
      </c>
      <c r="W129" s="29">
        <f t="shared" si="72"/>
        <v>12</v>
      </c>
      <c r="X129" s="37"/>
      <c r="Y129" s="20" t="s">
        <v>4</v>
      </c>
      <c r="Z129" s="21">
        <f t="shared" ref="Z129:AA129" si="119">SUM(Z125:Z128)</f>
        <v>3</v>
      </c>
      <c r="AA129" s="22">
        <f t="shared" si="119"/>
        <v>0</v>
      </c>
      <c r="AB129" s="29">
        <f t="shared" si="74"/>
        <v>3</v>
      </c>
      <c r="AC129" s="34">
        <f>SUM(AC125:AC128)</f>
        <v>24</v>
      </c>
      <c r="AD129" s="22">
        <f>SUM(AD125:AD128)</f>
        <v>0</v>
      </c>
      <c r="AE129" s="29">
        <f t="shared" si="75"/>
        <v>24</v>
      </c>
      <c r="AF129" s="37"/>
    </row>
    <row r="130" spans="1:32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1257</v>
      </c>
      <c r="C130" s="28">
        <f t="shared" ref="C130:G130" si="120">SUM(C14,C19,C24,C29,C34,C39,C44,C49,C54,C59,C64,C69,C74,C79,C84,C89,C94,C99,C104,C109,C114,C119,C124,C129)</f>
        <v>2</v>
      </c>
      <c r="D130" s="48">
        <f t="shared" si="120"/>
        <v>1259</v>
      </c>
      <c r="E130" s="13">
        <f t="shared" si="120"/>
        <v>1046</v>
      </c>
      <c r="F130" s="28">
        <f t="shared" si="120"/>
        <v>1</v>
      </c>
      <c r="G130" s="48">
        <f t="shared" si="120"/>
        <v>1047</v>
      </c>
      <c r="H130" s="37"/>
      <c r="I130" s="12" t="s">
        <v>5</v>
      </c>
      <c r="J130" s="13">
        <f>SUM(J14,J19,J24,J29,J34,J39,J44,J49,J54,J59,J64,J69,J74,J79,J84,J89,J94,J99,J104,J109,J114,J119,J124,J129)</f>
        <v>1554</v>
      </c>
      <c r="K130" s="28">
        <f t="shared" ref="K130:L130" si="121">SUM(K14,K19,K24,K29,K34,K39,K44,K49,K54,K59,K64,K69,K74,K79,K84,K89,K94,K99,K104,K109,K114,K119,K124,K129)</f>
        <v>2</v>
      </c>
      <c r="L130" s="48">
        <f t="shared" si="121"/>
        <v>1556</v>
      </c>
      <c r="M130" s="13">
        <f>SUM(M14,M19,M24,M29,M34,M39,M44,M49,M54,M59,M64,M69,M74,M79,M84,M89,M94,M99,M104,M109,M114,M119,M124,M129)</f>
        <v>1142</v>
      </c>
      <c r="N130" s="28">
        <f t="shared" ref="N130:O130" si="122">SUM(N14,N19,N24,N29,N34,N39,N44,N49,N54,N59,N64,N69,N74,N79,N84,N89,N94,N99,N104,N109,N114,N119,N124,N129)</f>
        <v>1</v>
      </c>
      <c r="O130" s="48">
        <f t="shared" si="122"/>
        <v>1143</v>
      </c>
      <c r="P130" s="37"/>
      <c r="Q130" s="12" t="s">
        <v>5</v>
      </c>
      <c r="R130" s="13">
        <f>SUM(R14,R19,R24,R29,R34,R39,R44,R49,R54,R59,R64,R69,R74,R79,R84,R89,R94,R99,R104,R109,R114,R119,R124,R129)</f>
        <v>537</v>
      </c>
      <c r="S130" s="28">
        <f t="shared" ref="S130:W130" si="123">SUM(S14,S19,S24,S29,S34,S39,S44,S49,S54,S59,S64,S69,S74,S79,S84,S89,S94,S99,S104,S109,S114,S119,S124,S129)</f>
        <v>0</v>
      </c>
      <c r="T130" s="48">
        <f t="shared" si="123"/>
        <v>537</v>
      </c>
      <c r="U130" s="13">
        <f t="shared" si="123"/>
        <v>384</v>
      </c>
      <c r="V130" s="28">
        <f t="shared" si="123"/>
        <v>2</v>
      </c>
      <c r="W130" s="48">
        <f t="shared" si="123"/>
        <v>386</v>
      </c>
      <c r="X130" s="37"/>
      <c r="Y130" s="12" t="s">
        <v>5</v>
      </c>
      <c r="Z130" s="13">
        <f>SUM(Z14,Z19,Z24,Z29,Z34,Z39,Z44,Z49,Z54,Z59,Z64,Z69,Z74,Z79,Z84,Z89,Z94,Z99,Z104,Z109,Z114,Z119,Z124,Z129)</f>
        <v>561</v>
      </c>
      <c r="AA130" s="28">
        <f t="shared" ref="AA130:AE130" si="124">SUM(AA14,AA19,AA24,AA29,AA34,AA39,AA44,AA49,AA54,AA59,AA64,AA69,AA74,AA79,AA84,AA89,AA94,AA99,AA104,AA109,AA114,AA119,AA124,AA129)</f>
        <v>1</v>
      </c>
      <c r="AB130" s="48">
        <f t="shared" si="124"/>
        <v>562</v>
      </c>
      <c r="AC130" s="13">
        <f t="shared" si="124"/>
        <v>771</v>
      </c>
      <c r="AD130" s="28">
        <f t="shared" si="124"/>
        <v>2</v>
      </c>
      <c r="AE130" s="48">
        <f t="shared" si="124"/>
        <v>773</v>
      </c>
      <c r="AF130" s="37"/>
    </row>
    <row r="131" spans="1:32" ht="15" customHeight="1" thickTop="1" x14ac:dyDescent="0.3">
      <c r="A131" s="7"/>
      <c r="I131" s="7"/>
      <c r="Q131" s="7"/>
      <c r="Y131" s="7"/>
    </row>
    <row r="132" spans="1:32" ht="15" customHeight="1" x14ac:dyDescent="0.3">
      <c r="A132" s="7"/>
      <c r="I132" s="7"/>
      <c r="Q132" s="7"/>
      <c r="Y132" s="7"/>
    </row>
    <row r="133" spans="1:32" ht="15" customHeight="1" x14ac:dyDescent="0.3">
      <c r="A133" s="7"/>
      <c r="I133" s="7"/>
      <c r="Q133" s="7"/>
      <c r="Y133" s="7"/>
    </row>
    <row r="134" spans="1:32" ht="15" customHeight="1" x14ac:dyDescent="0.3">
      <c r="A134" s="7"/>
      <c r="I134" s="7"/>
      <c r="Q134" s="7"/>
      <c r="Y134" s="7"/>
    </row>
    <row r="135" spans="1:32" ht="15" customHeight="1" x14ac:dyDescent="0.3">
      <c r="A135" s="7"/>
      <c r="I135" s="7"/>
      <c r="Q135" s="7"/>
      <c r="Y135" s="7"/>
    </row>
    <row r="136" spans="1:32" ht="15" customHeight="1" x14ac:dyDescent="0.3">
      <c r="A136" s="7"/>
      <c r="I136" s="7"/>
      <c r="Q136" s="7"/>
      <c r="Y136" s="7"/>
    </row>
    <row r="137" spans="1:32" ht="15" customHeight="1" x14ac:dyDescent="0.3">
      <c r="A137" s="7"/>
      <c r="I137" s="7"/>
      <c r="Q137" s="7"/>
      <c r="Y137" s="7"/>
    </row>
    <row r="138" spans="1:32" ht="15" customHeight="1" x14ac:dyDescent="0.3">
      <c r="A138" s="7"/>
      <c r="I138" s="7"/>
      <c r="Q138" s="7"/>
      <c r="Y138" s="7"/>
    </row>
    <row r="139" spans="1:32" ht="15" customHeight="1" x14ac:dyDescent="0.3">
      <c r="A139" s="7"/>
      <c r="I139" s="7"/>
      <c r="Q139" s="7"/>
      <c r="Y139" s="7"/>
    </row>
    <row r="140" spans="1:32" ht="15" customHeight="1" x14ac:dyDescent="0.3">
      <c r="A140" s="7"/>
      <c r="I140" s="7"/>
      <c r="Q140" s="7"/>
      <c r="Y140" s="7"/>
    </row>
    <row r="141" spans="1:32" ht="15" customHeight="1" x14ac:dyDescent="0.3">
      <c r="A141" s="7"/>
      <c r="I141" s="7"/>
      <c r="Q141" s="7"/>
      <c r="Y141" s="7"/>
    </row>
    <row r="142" spans="1:32" ht="15" customHeight="1" x14ac:dyDescent="0.3">
      <c r="A142" s="7"/>
      <c r="I142" s="7"/>
      <c r="Q142" s="7"/>
      <c r="Y142" s="7"/>
    </row>
    <row r="143" spans="1:32" ht="15" customHeight="1" x14ac:dyDescent="0.3">
      <c r="A143" s="7"/>
      <c r="I143" s="7"/>
      <c r="Q143" s="7"/>
      <c r="Y143" s="7"/>
    </row>
    <row r="144" spans="1:32" ht="15" customHeight="1" x14ac:dyDescent="0.3">
      <c r="A144" s="7"/>
      <c r="I144" s="7"/>
      <c r="Q144" s="7"/>
      <c r="Y144" s="7"/>
    </row>
    <row r="145" spans="1:25" ht="15" customHeight="1" x14ac:dyDescent="0.3">
      <c r="A145" s="7"/>
      <c r="I145" s="7"/>
      <c r="Q145" s="7"/>
      <c r="Y145" s="7"/>
    </row>
    <row r="146" spans="1:25" ht="15" customHeight="1" x14ac:dyDescent="0.3">
      <c r="A146" s="7"/>
      <c r="I146" s="7"/>
      <c r="Q146" s="7"/>
      <c r="Y146" s="7"/>
    </row>
    <row r="147" spans="1:25" ht="15" customHeight="1" x14ac:dyDescent="0.3">
      <c r="A147" s="7"/>
      <c r="I147" s="7"/>
      <c r="Q147" s="7"/>
      <c r="Y147" s="7"/>
    </row>
    <row r="148" spans="1:25" ht="15" customHeight="1" x14ac:dyDescent="0.3">
      <c r="A148" s="7"/>
      <c r="I148" s="7"/>
      <c r="Q148" s="7"/>
      <c r="Y148" s="7"/>
    </row>
    <row r="149" spans="1:25" ht="15" customHeight="1" x14ac:dyDescent="0.3">
      <c r="A149" s="7"/>
      <c r="I149" s="7"/>
      <c r="Q149" s="7"/>
      <c r="Y149" s="7"/>
    </row>
    <row r="150" spans="1:25" ht="15" customHeight="1" x14ac:dyDescent="0.3">
      <c r="A150" s="7"/>
      <c r="I150" s="7"/>
      <c r="Q150" s="7"/>
      <c r="Y150" s="7"/>
    </row>
    <row r="151" spans="1:25" ht="15" customHeight="1" x14ac:dyDescent="0.3">
      <c r="A151" s="7"/>
      <c r="I151" s="7"/>
      <c r="Q151" s="7"/>
      <c r="Y151" s="7"/>
    </row>
    <row r="152" spans="1:25" ht="15" customHeight="1" x14ac:dyDescent="0.3">
      <c r="A152" s="7"/>
      <c r="I152" s="7"/>
      <c r="Q152" s="7"/>
      <c r="Y152" s="7"/>
    </row>
    <row r="153" spans="1:25" ht="15" customHeight="1" x14ac:dyDescent="0.3">
      <c r="A153" s="7"/>
      <c r="I153" s="7"/>
      <c r="Q153" s="7"/>
      <c r="Y153" s="7"/>
    </row>
    <row r="154" spans="1:25" ht="15" customHeight="1" x14ac:dyDescent="0.3">
      <c r="A154" s="7"/>
      <c r="I154" s="7"/>
      <c r="Q154" s="7"/>
      <c r="Y154" s="7"/>
    </row>
    <row r="155" spans="1:25" ht="15" customHeight="1" x14ac:dyDescent="0.3">
      <c r="A155" s="7"/>
      <c r="I155" s="7"/>
      <c r="Q155" s="7"/>
      <c r="Y155" s="7"/>
    </row>
    <row r="156" spans="1:25" ht="15" customHeight="1" x14ac:dyDescent="0.3">
      <c r="A156" s="7"/>
      <c r="I156" s="7"/>
      <c r="Q156" s="7"/>
      <c r="Y156" s="7"/>
    </row>
    <row r="157" spans="1:25" ht="15" customHeight="1" x14ac:dyDescent="0.3">
      <c r="A157" s="7"/>
      <c r="I157" s="7"/>
      <c r="Q157" s="7"/>
      <c r="Y157" s="7"/>
    </row>
    <row r="158" spans="1:25" ht="15" customHeight="1" x14ac:dyDescent="0.3">
      <c r="A158" s="7"/>
      <c r="I158" s="7"/>
      <c r="Q158" s="7"/>
      <c r="Y158" s="7"/>
    </row>
    <row r="159" spans="1:25" ht="15" customHeight="1" x14ac:dyDescent="0.3">
      <c r="A159" s="7"/>
      <c r="I159" s="7"/>
      <c r="Q159" s="7"/>
      <c r="Y159" s="7"/>
    </row>
    <row r="160" spans="1:25" ht="15" customHeight="1" x14ac:dyDescent="0.3">
      <c r="A160" s="7"/>
      <c r="I160" s="7"/>
      <c r="Q160" s="7"/>
      <c r="Y160" s="7"/>
    </row>
    <row r="161" spans="1:25" ht="15" customHeight="1" x14ac:dyDescent="0.3">
      <c r="A161" s="7"/>
      <c r="I161" s="7"/>
      <c r="Q161" s="7"/>
      <c r="Y161" s="7"/>
    </row>
    <row r="162" spans="1:25" ht="15" customHeight="1" x14ac:dyDescent="0.3">
      <c r="A162" s="7"/>
      <c r="I162" s="7"/>
      <c r="Q162" s="7"/>
      <c r="Y162" s="7"/>
    </row>
    <row r="163" spans="1:25" ht="15" customHeight="1" x14ac:dyDescent="0.3">
      <c r="A163" s="7"/>
      <c r="I163" s="7"/>
      <c r="Q163" s="7"/>
      <c r="Y163" s="7"/>
    </row>
    <row r="164" spans="1:25" ht="15" customHeight="1" x14ac:dyDescent="0.3">
      <c r="A164" s="7"/>
      <c r="I164" s="7"/>
      <c r="Q164" s="7"/>
      <c r="Y164" s="7"/>
    </row>
    <row r="165" spans="1:25" ht="15" customHeight="1" x14ac:dyDescent="0.3">
      <c r="A165" s="7"/>
      <c r="I165" s="7"/>
      <c r="Q165" s="7"/>
      <c r="Y165" s="7"/>
    </row>
    <row r="166" spans="1:25" ht="15" customHeight="1" x14ac:dyDescent="0.3">
      <c r="A166" s="7"/>
      <c r="I166" s="7"/>
      <c r="Q166" s="7"/>
      <c r="Y166" s="7"/>
    </row>
    <row r="167" spans="1:25" ht="15" customHeight="1" x14ac:dyDescent="0.3">
      <c r="A167" s="7"/>
      <c r="I167" s="7"/>
      <c r="Q167" s="7"/>
      <c r="Y167" s="7"/>
    </row>
    <row r="168" spans="1:25" ht="15" customHeight="1" x14ac:dyDescent="0.3">
      <c r="A168" s="7"/>
      <c r="I168" s="7"/>
      <c r="Q168" s="7"/>
      <c r="Y168" s="7"/>
    </row>
    <row r="169" spans="1:25" ht="15" customHeight="1" x14ac:dyDescent="0.3">
      <c r="A169" s="7"/>
      <c r="I169" s="7"/>
      <c r="Q169" s="7"/>
      <c r="Y169" s="7"/>
    </row>
    <row r="170" spans="1:25" ht="15" customHeight="1" x14ac:dyDescent="0.3">
      <c r="A170" s="7"/>
      <c r="I170" s="7"/>
      <c r="Q170" s="7"/>
      <c r="Y170" s="7"/>
    </row>
  </sheetData>
  <mergeCells count="24">
    <mergeCell ref="W8:W9"/>
    <mergeCell ref="Y8:Y9"/>
    <mergeCell ref="Z8:AA8"/>
    <mergeCell ref="Q8:Q9"/>
    <mergeCell ref="B7:G7"/>
    <mergeCell ref="J7:O7"/>
    <mergeCell ref="R7:W7"/>
    <mergeCell ref="Z7:AE7"/>
    <mergeCell ref="I8:I9"/>
    <mergeCell ref="J8:K8"/>
    <mergeCell ref="L8:L9"/>
    <mergeCell ref="M8:N8"/>
    <mergeCell ref="O8:O9"/>
    <mergeCell ref="AB8:AB9"/>
    <mergeCell ref="AC8:AD8"/>
    <mergeCell ref="AE8:AE9"/>
    <mergeCell ref="R8:S8"/>
    <mergeCell ref="T8:T9"/>
    <mergeCell ref="U8:V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M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22" width="12.7109375" style="6" customWidth="1"/>
    <col min="23" max="23" width="10.42578125" style="6"/>
    <col min="24" max="30" width="12.7109375" style="6" customWidth="1"/>
    <col min="31" max="31" width="10.42578125" style="6"/>
    <col min="32" max="38" width="12.7109375" style="6" customWidth="1"/>
    <col min="39" max="39" width="10.42578125" style="6"/>
    <col min="40" max="16384" width="10.42578125" style="19"/>
  </cols>
  <sheetData>
    <row r="1" spans="1:39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65"/>
      <c r="Q1" s="65"/>
      <c r="R1" s="42"/>
      <c r="S1" s="42"/>
      <c r="T1" s="42"/>
      <c r="U1" s="42"/>
      <c r="V1" s="42"/>
      <c r="W1" s="38" t="s">
        <v>8</v>
      </c>
      <c r="Y1" s="42"/>
      <c r="Z1" s="42"/>
      <c r="AA1" s="42"/>
      <c r="AB1" s="42"/>
      <c r="AC1" s="42"/>
      <c r="AD1" s="42"/>
      <c r="AE1" s="38" t="s">
        <v>8</v>
      </c>
      <c r="AG1" s="42"/>
      <c r="AH1" s="42"/>
      <c r="AI1" s="42"/>
      <c r="AJ1" s="42"/>
      <c r="AK1" s="42"/>
      <c r="AL1" s="42"/>
      <c r="AM1" s="38" t="s">
        <v>8</v>
      </c>
    </row>
    <row r="2" spans="1:39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67"/>
      <c r="P2" s="61"/>
      <c r="Q2" s="67"/>
      <c r="R2" s="42"/>
      <c r="S2" s="42"/>
      <c r="T2" s="42"/>
      <c r="U2" s="42"/>
      <c r="V2" s="42"/>
      <c r="W2" s="39" t="str">
        <f>$H$2</f>
        <v>March 2022</v>
      </c>
      <c r="Y2" s="42"/>
      <c r="Z2" s="42"/>
      <c r="AA2" s="42"/>
      <c r="AB2" s="42"/>
      <c r="AC2" s="42"/>
      <c r="AD2" s="42"/>
      <c r="AE2" s="39" t="str">
        <f>$H$2</f>
        <v>March 2022</v>
      </c>
      <c r="AG2" s="42"/>
      <c r="AH2" s="42"/>
      <c r="AI2" s="42"/>
      <c r="AJ2" s="42"/>
      <c r="AK2" s="42"/>
      <c r="AL2" s="42"/>
      <c r="AM2" s="39" t="str">
        <f>$H$2</f>
        <v>March 2022</v>
      </c>
    </row>
    <row r="3" spans="1:39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64"/>
      <c r="P3" s="62"/>
      <c r="Q3" s="64"/>
      <c r="R3" s="43"/>
      <c r="S3" s="43"/>
      <c r="T3" s="43"/>
      <c r="U3" s="43"/>
      <c r="V3" s="43"/>
      <c r="W3" s="40" t="str">
        <f>$H$3</f>
        <v>Pedestrian-Cyclist Crossing Survey</v>
      </c>
      <c r="X3" s="44"/>
      <c r="Y3" s="43"/>
      <c r="Z3" s="43"/>
      <c r="AA3" s="43"/>
      <c r="AB3" s="43"/>
      <c r="AC3" s="43"/>
      <c r="AD3" s="43"/>
      <c r="AE3" s="40" t="str">
        <f>$H$3</f>
        <v>Pedestrian-Cyclist Crossing Survey</v>
      </c>
      <c r="AF3" s="44"/>
      <c r="AG3" s="43"/>
      <c r="AH3" s="43"/>
      <c r="AI3" s="43"/>
      <c r="AJ3" s="43"/>
      <c r="AK3" s="43"/>
      <c r="AL3" s="43"/>
      <c r="AM3" s="40" t="str">
        <f>$H$3</f>
        <v>Pedestrian-Cyclist Crossing Survey</v>
      </c>
    </row>
    <row r="4" spans="1:39" s="1" customFormat="1" ht="12.75" customHeight="1" x14ac:dyDescent="0.2">
      <c r="A4" s="42" t="s">
        <v>0</v>
      </c>
      <c r="B4" s="41">
        <v>97</v>
      </c>
      <c r="C4" s="47"/>
      <c r="D4" s="47"/>
      <c r="E4" s="47"/>
      <c r="F4" s="47"/>
      <c r="G4" s="47"/>
      <c r="H4" s="47"/>
      <c r="I4" s="42" t="s">
        <v>0</v>
      </c>
      <c r="J4" s="41">
        <f>B4</f>
        <v>97</v>
      </c>
      <c r="K4" s="47"/>
      <c r="L4" s="47"/>
      <c r="M4" s="47"/>
      <c r="N4" s="47"/>
      <c r="O4" s="66"/>
      <c r="P4" s="67"/>
      <c r="Q4" s="61"/>
      <c r="R4" s="47"/>
      <c r="S4" s="47"/>
      <c r="T4" s="47"/>
      <c r="U4" s="47"/>
      <c r="V4" s="47"/>
      <c r="W4" s="47"/>
      <c r="X4" s="42" t="s">
        <v>0</v>
      </c>
      <c r="Y4" s="41">
        <f>J4</f>
        <v>97</v>
      </c>
      <c r="Z4" s="47"/>
      <c r="AA4" s="47"/>
      <c r="AB4" s="47"/>
      <c r="AC4" s="47"/>
      <c r="AD4" s="47"/>
      <c r="AE4" s="47"/>
      <c r="AF4" s="42" t="s">
        <v>0</v>
      </c>
      <c r="AG4" s="41">
        <f>Y4</f>
        <v>97</v>
      </c>
      <c r="AH4" s="47"/>
      <c r="AI4" s="47"/>
      <c r="AJ4" s="47"/>
      <c r="AK4" s="47"/>
      <c r="AL4" s="47"/>
      <c r="AM4" s="47"/>
    </row>
    <row r="5" spans="1:39" s="1" customFormat="1" ht="12.75" customHeight="1" x14ac:dyDescent="0.2">
      <c r="A5" s="42" t="s">
        <v>1</v>
      </c>
      <c r="B5" s="41" t="s">
        <v>59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Lothian Rd(N) / Bread St / Lothian Rd(S) / Morrison St</v>
      </c>
      <c r="K5" s="46"/>
      <c r="L5" s="46"/>
      <c r="M5" s="46"/>
      <c r="N5" s="46"/>
      <c r="O5" s="68"/>
      <c r="P5" s="67"/>
      <c r="Q5" s="61"/>
      <c r="R5" s="46"/>
      <c r="S5" s="46"/>
      <c r="T5" s="46"/>
      <c r="U5" s="46"/>
      <c r="V5" s="46"/>
      <c r="W5" s="46"/>
      <c r="X5" s="42" t="s">
        <v>1</v>
      </c>
      <c r="Y5" s="41" t="str">
        <f>J5</f>
        <v>Lothian Rd(N) / Bread St / Lothian Rd(S) / Morrison St</v>
      </c>
      <c r="Z5" s="46"/>
      <c r="AA5" s="46"/>
      <c r="AB5" s="46"/>
      <c r="AC5" s="46"/>
      <c r="AD5" s="46"/>
      <c r="AE5" s="46"/>
      <c r="AF5" s="42" t="s">
        <v>1</v>
      </c>
      <c r="AG5" s="41" t="str">
        <f>Y5</f>
        <v>Lothian Rd(N) / Bread St / Lothian Rd(S) / Morrison St</v>
      </c>
      <c r="AH5" s="46"/>
      <c r="AI5" s="46"/>
      <c r="AJ5" s="46"/>
      <c r="AK5" s="46"/>
      <c r="AL5" s="46"/>
      <c r="AM5" s="46"/>
    </row>
    <row r="6" spans="1:39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69"/>
      <c r="P6" s="67"/>
      <c r="Q6" s="61"/>
      <c r="R6" s="45"/>
      <c r="S6" s="45"/>
      <c r="T6" s="45"/>
      <c r="U6" s="45"/>
      <c r="V6" s="45"/>
      <c r="W6" s="45"/>
      <c r="X6" s="42" t="s">
        <v>3</v>
      </c>
      <c r="Y6" s="41" t="str">
        <f>J6</f>
        <v>Tuesday 8th March 2022</v>
      </c>
      <c r="Z6" s="45"/>
      <c r="AA6" s="45"/>
      <c r="AB6" s="45"/>
      <c r="AC6" s="45"/>
      <c r="AD6" s="45"/>
      <c r="AE6" s="45"/>
      <c r="AF6" s="42" t="s">
        <v>3</v>
      </c>
      <c r="AG6" s="41" t="str">
        <f>Y6</f>
        <v>Tuesday 8th March 2022</v>
      </c>
      <c r="AH6" s="45"/>
      <c r="AI6" s="45"/>
      <c r="AJ6" s="45"/>
      <c r="AK6" s="45"/>
      <c r="AL6" s="45"/>
      <c r="AM6" s="45"/>
    </row>
    <row r="7" spans="1:39" s="1" customFormat="1" ht="12.75" customHeight="1" thickTop="1" thickBot="1" x14ac:dyDescent="0.25">
      <c r="A7" s="41"/>
      <c r="B7" s="76" t="s">
        <v>60</v>
      </c>
      <c r="C7" s="77"/>
      <c r="D7" s="77"/>
      <c r="E7" s="77"/>
      <c r="F7" s="77"/>
      <c r="G7" s="78"/>
      <c r="H7" s="45"/>
      <c r="I7" s="41"/>
      <c r="J7" s="76" t="s">
        <v>96</v>
      </c>
      <c r="K7" s="77"/>
      <c r="L7" s="77"/>
      <c r="M7" s="77"/>
      <c r="N7" s="77"/>
      <c r="O7" s="78"/>
      <c r="P7" s="41"/>
      <c r="Q7" s="76" t="s">
        <v>97</v>
      </c>
      <c r="R7" s="77"/>
      <c r="S7" s="77"/>
      <c r="T7" s="77"/>
      <c r="U7" s="77"/>
      <c r="V7" s="78"/>
      <c r="W7" s="45"/>
      <c r="X7" s="41"/>
      <c r="Y7" s="76" t="s">
        <v>61</v>
      </c>
      <c r="Z7" s="77"/>
      <c r="AA7" s="77"/>
      <c r="AB7" s="77"/>
      <c r="AC7" s="77"/>
      <c r="AD7" s="78"/>
      <c r="AE7" s="45"/>
      <c r="AF7" s="41"/>
      <c r="AG7" s="76" t="s">
        <v>62</v>
      </c>
      <c r="AH7" s="77"/>
      <c r="AI7" s="77"/>
      <c r="AJ7" s="77"/>
      <c r="AK7" s="77"/>
      <c r="AL7" s="78"/>
      <c r="AM7" s="45"/>
    </row>
    <row r="8" spans="1:39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74" t="s">
        <v>2</v>
      </c>
      <c r="Q8" s="70" t="s">
        <v>16</v>
      </c>
      <c r="R8" s="71"/>
      <c r="S8" s="72" t="s">
        <v>5</v>
      </c>
      <c r="T8" s="70" t="s">
        <v>17</v>
      </c>
      <c r="U8" s="71"/>
      <c r="V8" s="72" t="s">
        <v>5</v>
      </c>
      <c r="W8" s="35"/>
      <c r="X8" s="74" t="s">
        <v>2</v>
      </c>
      <c r="Y8" s="70" t="s">
        <v>14</v>
      </c>
      <c r="Z8" s="71"/>
      <c r="AA8" s="72" t="s">
        <v>5</v>
      </c>
      <c r="AB8" s="70" t="s">
        <v>15</v>
      </c>
      <c r="AC8" s="71"/>
      <c r="AD8" s="72" t="s">
        <v>5</v>
      </c>
      <c r="AE8" s="35"/>
      <c r="AF8" s="74" t="s">
        <v>2</v>
      </c>
      <c r="AG8" s="70" t="s">
        <v>16</v>
      </c>
      <c r="AH8" s="71"/>
      <c r="AI8" s="72" t="s">
        <v>5</v>
      </c>
      <c r="AJ8" s="70" t="s">
        <v>17</v>
      </c>
      <c r="AK8" s="71"/>
      <c r="AL8" s="72" t="s">
        <v>5</v>
      </c>
      <c r="AM8" s="35"/>
    </row>
    <row r="9" spans="1:39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75"/>
      <c r="Q9" s="25" t="s">
        <v>6</v>
      </c>
      <c r="R9" s="26" t="s">
        <v>7</v>
      </c>
      <c r="S9" s="73"/>
      <c r="T9" s="30" t="str">
        <f>$B$9</f>
        <v>Pedestrian</v>
      </c>
      <c r="U9" s="23" t="str">
        <f>$C$9</f>
        <v>Cycle</v>
      </c>
      <c r="V9" s="73"/>
      <c r="W9" s="36"/>
      <c r="X9" s="75"/>
      <c r="Y9" s="25" t="s">
        <v>6</v>
      </c>
      <c r="Z9" s="26" t="s">
        <v>7</v>
      </c>
      <c r="AA9" s="73"/>
      <c r="AB9" s="30" t="str">
        <f>$B$9</f>
        <v>Pedestrian</v>
      </c>
      <c r="AC9" s="23" t="str">
        <f>$C$9</f>
        <v>Cycle</v>
      </c>
      <c r="AD9" s="73"/>
      <c r="AE9" s="36"/>
      <c r="AF9" s="75"/>
      <c r="AG9" s="25" t="s">
        <v>6</v>
      </c>
      <c r="AH9" s="26" t="s">
        <v>7</v>
      </c>
      <c r="AI9" s="73"/>
      <c r="AJ9" s="30" t="str">
        <f>$B$9</f>
        <v>Pedestrian</v>
      </c>
      <c r="AK9" s="23" t="str">
        <f>$C$9</f>
        <v>Cycle</v>
      </c>
      <c r="AL9" s="73"/>
      <c r="AM9" s="36"/>
    </row>
    <row r="10" spans="1:39" ht="13.5" customHeight="1" thickTop="1" x14ac:dyDescent="0.3">
      <c r="A10" s="27">
        <v>0.29166666666666669</v>
      </c>
      <c r="B10" s="2">
        <v>9</v>
      </c>
      <c r="C10" s="3">
        <v>0</v>
      </c>
      <c r="D10" s="8">
        <f t="shared" ref="D10:D73" si="0">SUM(B10:C10)</f>
        <v>9</v>
      </c>
      <c r="E10" s="31">
        <v>8</v>
      </c>
      <c r="F10" s="3">
        <v>0</v>
      </c>
      <c r="G10" s="8">
        <f t="shared" ref="G10:G73" si="1">SUM(E10:F10)</f>
        <v>8</v>
      </c>
      <c r="H10" s="37"/>
      <c r="I10" s="27">
        <f>$A$10</f>
        <v>0.29166666666666669</v>
      </c>
      <c r="J10" s="2">
        <v>8</v>
      </c>
      <c r="K10" s="3">
        <v>0</v>
      </c>
      <c r="L10" s="8">
        <f t="shared" ref="L10:L73" si="2">SUM(J10:K10)</f>
        <v>8</v>
      </c>
      <c r="M10" s="31">
        <v>9</v>
      </c>
      <c r="N10" s="3">
        <v>0</v>
      </c>
      <c r="O10" s="8">
        <f t="shared" ref="O10:O73" si="3">SUM(M10:N10)</f>
        <v>9</v>
      </c>
      <c r="P10" s="27">
        <f>$A$10</f>
        <v>0.29166666666666669</v>
      </c>
      <c r="Q10" s="2">
        <v>15</v>
      </c>
      <c r="R10" s="3">
        <v>0</v>
      </c>
      <c r="S10" s="8">
        <f t="shared" ref="S10:S73" si="4">SUM(Q10:R10)</f>
        <v>15</v>
      </c>
      <c r="T10" s="31">
        <v>11</v>
      </c>
      <c r="U10" s="3">
        <v>0</v>
      </c>
      <c r="V10" s="8">
        <f t="shared" ref="V10:V73" si="5">SUM(T10:U10)</f>
        <v>11</v>
      </c>
      <c r="W10" s="37"/>
      <c r="X10" s="27">
        <f>$A$10</f>
        <v>0.29166666666666669</v>
      </c>
      <c r="Y10" s="2">
        <v>14</v>
      </c>
      <c r="Z10" s="3">
        <v>0</v>
      </c>
      <c r="AA10" s="8">
        <f t="shared" ref="AA10:AA73" si="6">SUM(Y10:Z10)</f>
        <v>14</v>
      </c>
      <c r="AB10" s="31">
        <v>9</v>
      </c>
      <c r="AC10" s="3">
        <v>0</v>
      </c>
      <c r="AD10" s="8">
        <f t="shared" ref="AD10:AD73" si="7">SUM(AB10:AC10)</f>
        <v>9</v>
      </c>
      <c r="AE10" s="37"/>
      <c r="AF10" s="27">
        <f>$A$10</f>
        <v>0.29166666666666669</v>
      </c>
      <c r="AG10" s="2">
        <v>12</v>
      </c>
      <c r="AH10" s="3">
        <v>0</v>
      </c>
      <c r="AI10" s="8">
        <f t="shared" ref="AI10:AI73" si="8">SUM(AG10:AH10)</f>
        <v>12</v>
      </c>
      <c r="AJ10" s="31">
        <v>9</v>
      </c>
      <c r="AK10" s="3">
        <v>0</v>
      </c>
      <c r="AL10" s="8">
        <f t="shared" ref="AL10:AL73" si="9">SUM(AJ10:AK10)</f>
        <v>9</v>
      </c>
      <c r="AM10" s="37"/>
    </row>
    <row r="11" spans="1:39" ht="13.5" customHeight="1" x14ac:dyDescent="0.3">
      <c r="A11" s="10">
        <f t="shared" ref="A11:A68" si="10">A10+"00:15"</f>
        <v>0.30208333333333337</v>
      </c>
      <c r="B11" s="4">
        <v>10</v>
      </c>
      <c r="C11" s="5">
        <v>0</v>
      </c>
      <c r="D11" s="11">
        <f t="shared" si="0"/>
        <v>10</v>
      </c>
      <c r="E11" s="32">
        <v>2</v>
      </c>
      <c r="F11" s="5">
        <v>0</v>
      </c>
      <c r="G11" s="11">
        <f t="shared" si="1"/>
        <v>2</v>
      </c>
      <c r="H11" s="37"/>
      <c r="I11" s="10">
        <f t="shared" ref="I11:I68" si="11">I10+"00:15"</f>
        <v>0.30208333333333337</v>
      </c>
      <c r="J11" s="4">
        <v>7</v>
      </c>
      <c r="K11" s="5">
        <v>0</v>
      </c>
      <c r="L11" s="11">
        <f t="shared" si="2"/>
        <v>7</v>
      </c>
      <c r="M11" s="32">
        <v>19</v>
      </c>
      <c r="N11" s="5">
        <v>0</v>
      </c>
      <c r="O11" s="11">
        <f t="shared" si="3"/>
        <v>19</v>
      </c>
      <c r="P11" s="10">
        <f t="shared" ref="P11:P68" si="12">P10+"00:15"</f>
        <v>0.30208333333333337</v>
      </c>
      <c r="Q11" s="4">
        <v>7</v>
      </c>
      <c r="R11" s="5">
        <v>0</v>
      </c>
      <c r="S11" s="11">
        <f t="shared" si="4"/>
        <v>7</v>
      </c>
      <c r="T11" s="32">
        <v>18</v>
      </c>
      <c r="U11" s="5">
        <v>0</v>
      </c>
      <c r="V11" s="11">
        <f t="shared" si="5"/>
        <v>18</v>
      </c>
      <c r="W11" s="37"/>
      <c r="X11" s="10">
        <f t="shared" ref="X11:X68" si="13">X10+"00:15"</f>
        <v>0.30208333333333337</v>
      </c>
      <c r="Y11" s="4">
        <v>10</v>
      </c>
      <c r="Z11" s="5">
        <v>0</v>
      </c>
      <c r="AA11" s="11">
        <f t="shared" si="6"/>
        <v>10</v>
      </c>
      <c r="AB11" s="32">
        <v>9</v>
      </c>
      <c r="AC11" s="5">
        <v>0</v>
      </c>
      <c r="AD11" s="11">
        <f t="shared" si="7"/>
        <v>9</v>
      </c>
      <c r="AE11" s="37"/>
      <c r="AF11" s="10">
        <f t="shared" ref="AF11:AF68" si="14">AF10+"00:15"</f>
        <v>0.30208333333333337</v>
      </c>
      <c r="AG11" s="4">
        <v>21</v>
      </c>
      <c r="AH11" s="5">
        <v>0</v>
      </c>
      <c r="AI11" s="11">
        <f t="shared" si="8"/>
        <v>21</v>
      </c>
      <c r="AJ11" s="32">
        <v>11</v>
      </c>
      <c r="AK11" s="5">
        <v>0</v>
      </c>
      <c r="AL11" s="11">
        <f t="shared" si="9"/>
        <v>11</v>
      </c>
      <c r="AM11" s="37"/>
    </row>
    <row r="12" spans="1:39" ht="13.5" customHeight="1" x14ac:dyDescent="0.3">
      <c r="A12" s="10">
        <f t="shared" si="10"/>
        <v>0.31250000000000006</v>
      </c>
      <c r="B12" s="4">
        <v>8</v>
      </c>
      <c r="C12" s="5">
        <v>0</v>
      </c>
      <c r="D12" s="11">
        <f t="shared" si="0"/>
        <v>8</v>
      </c>
      <c r="E12" s="32">
        <v>23</v>
      </c>
      <c r="F12" s="5">
        <v>0</v>
      </c>
      <c r="G12" s="11">
        <f t="shared" si="1"/>
        <v>23</v>
      </c>
      <c r="H12" s="37"/>
      <c r="I12" s="10">
        <f t="shared" si="11"/>
        <v>0.31250000000000006</v>
      </c>
      <c r="J12" s="4">
        <v>27</v>
      </c>
      <c r="K12" s="5">
        <v>0</v>
      </c>
      <c r="L12" s="11">
        <f t="shared" si="2"/>
        <v>27</v>
      </c>
      <c r="M12" s="32">
        <v>29</v>
      </c>
      <c r="N12" s="5">
        <v>0</v>
      </c>
      <c r="O12" s="11">
        <f t="shared" si="3"/>
        <v>29</v>
      </c>
      <c r="P12" s="10">
        <f t="shared" si="12"/>
        <v>0.31250000000000006</v>
      </c>
      <c r="Q12" s="4">
        <v>19</v>
      </c>
      <c r="R12" s="5">
        <v>0</v>
      </c>
      <c r="S12" s="11">
        <f t="shared" si="4"/>
        <v>19</v>
      </c>
      <c r="T12" s="32">
        <v>11</v>
      </c>
      <c r="U12" s="5">
        <v>0</v>
      </c>
      <c r="V12" s="11">
        <f t="shared" si="5"/>
        <v>11</v>
      </c>
      <c r="W12" s="37"/>
      <c r="X12" s="10">
        <f t="shared" si="13"/>
        <v>0.31250000000000006</v>
      </c>
      <c r="Y12" s="4">
        <v>22</v>
      </c>
      <c r="Z12" s="5">
        <v>0</v>
      </c>
      <c r="AA12" s="11">
        <f t="shared" si="6"/>
        <v>22</v>
      </c>
      <c r="AB12" s="32">
        <v>12</v>
      </c>
      <c r="AC12" s="5">
        <v>0</v>
      </c>
      <c r="AD12" s="11">
        <f t="shared" si="7"/>
        <v>12</v>
      </c>
      <c r="AE12" s="37"/>
      <c r="AF12" s="10">
        <f t="shared" si="14"/>
        <v>0.31250000000000006</v>
      </c>
      <c r="AG12" s="4">
        <v>38</v>
      </c>
      <c r="AH12" s="5">
        <v>0</v>
      </c>
      <c r="AI12" s="11">
        <f t="shared" si="8"/>
        <v>38</v>
      </c>
      <c r="AJ12" s="32">
        <v>29</v>
      </c>
      <c r="AK12" s="5">
        <v>0</v>
      </c>
      <c r="AL12" s="11">
        <f t="shared" si="9"/>
        <v>29</v>
      </c>
      <c r="AM12" s="37"/>
    </row>
    <row r="13" spans="1:39" ht="13.5" customHeight="1" x14ac:dyDescent="0.3">
      <c r="A13" s="14">
        <f t="shared" si="10"/>
        <v>0.32291666666666674</v>
      </c>
      <c r="B13" s="15">
        <v>11</v>
      </c>
      <c r="C13" s="16">
        <v>0</v>
      </c>
      <c r="D13" s="17">
        <f t="shared" si="0"/>
        <v>11</v>
      </c>
      <c r="E13" s="33">
        <v>16</v>
      </c>
      <c r="F13" s="16">
        <v>0</v>
      </c>
      <c r="G13" s="17">
        <f t="shared" si="1"/>
        <v>16</v>
      </c>
      <c r="H13" s="37"/>
      <c r="I13" s="14">
        <f t="shared" si="11"/>
        <v>0.32291666666666674</v>
      </c>
      <c r="J13" s="15">
        <v>20</v>
      </c>
      <c r="K13" s="16">
        <v>0</v>
      </c>
      <c r="L13" s="17">
        <f t="shared" si="2"/>
        <v>20</v>
      </c>
      <c r="M13" s="33">
        <v>45</v>
      </c>
      <c r="N13" s="16">
        <v>0</v>
      </c>
      <c r="O13" s="17">
        <f t="shared" si="3"/>
        <v>45</v>
      </c>
      <c r="P13" s="14">
        <f t="shared" si="12"/>
        <v>0.32291666666666674</v>
      </c>
      <c r="Q13" s="15">
        <v>20</v>
      </c>
      <c r="R13" s="16">
        <v>0</v>
      </c>
      <c r="S13" s="17">
        <f t="shared" si="4"/>
        <v>20</v>
      </c>
      <c r="T13" s="33">
        <v>27</v>
      </c>
      <c r="U13" s="16">
        <v>0</v>
      </c>
      <c r="V13" s="17">
        <f t="shared" si="5"/>
        <v>27</v>
      </c>
      <c r="W13" s="37"/>
      <c r="X13" s="14">
        <f t="shared" si="13"/>
        <v>0.32291666666666674</v>
      </c>
      <c r="Y13" s="15">
        <v>28</v>
      </c>
      <c r="Z13" s="16">
        <v>0</v>
      </c>
      <c r="AA13" s="17">
        <f t="shared" si="6"/>
        <v>28</v>
      </c>
      <c r="AB13" s="33">
        <v>10</v>
      </c>
      <c r="AC13" s="16">
        <v>0</v>
      </c>
      <c r="AD13" s="17">
        <f t="shared" si="7"/>
        <v>10</v>
      </c>
      <c r="AE13" s="37"/>
      <c r="AF13" s="14">
        <f t="shared" si="14"/>
        <v>0.32291666666666674</v>
      </c>
      <c r="AG13" s="15">
        <v>60</v>
      </c>
      <c r="AH13" s="16">
        <v>0</v>
      </c>
      <c r="AI13" s="17">
        <f t="shared" si="8"/>
        <v>60</v>
      </c>
      <c r="AJ13" s="33">
        <v>39</v>
      </c>
      <c r="AK13" s="16">
        <v>0</v>
      </c>
      <c r="AL13" s="17">
        <f t="shared" si="9"/>
        <v>39</v>
      </c>
      <c r="AM13" s="37"/>
    </row>
    <row r="14" spans="1:39" ht="13.5" customHeight="1" x14ac:dyDescent="0.3">
      <c r="A14" s="20" t="s">
        <v>4</v>
      </c>
      <c r="B14" s="21">
        <f>SUM(B10:B13)</f>
        <v>38</v>
      </c>
      <c r="C14" s="22">
        <f t="shared" ref="C14" si="15">SUM(C10:C13)</f>
        <v>0</v>
      </c>
      <c r="D14" s="29">
        <f t="shared" si="0"/>
        <v>38</v>
      </c>
      <c r="E14" s="34">
        <f>SUM(E10:E13)</f>
        <v>49</v>
      </c>
      <c r="F14" s="22">
        <f>SUM(F10:F13)</f>
        <v>0</v>
      </c>
      <c r="G14" s="29">
        <f t="shared" si="1"/>
        <v>49</v>
      </c>
      <c r="H14" s="37"/>
      <c r="I14" s="20" t="s">
        <v>4</v>
      </c>
      <c r="J14" s="21">
        <f>SUM(J10:J13)</f>
        <v>62</v>
      </c>
      <c r="K14" s="22">
        <f t="shared" ref="K14" si="16">SUM(K10:K13)</f>
        <v>0</v>
      </c>
      <c r="L14" s="29">
        <f t="shared" si="2"/>
        <v>62</v>
      </c>
      <c r="M14" s="34">
        <f>SUM(M10:M13)</f>
        <v>102</v>
      </c>
      <c r="N14" s="22">
        <f>SUM(N10:N13)</f>
        <v>0</v>
      </c>
      <c r="O14" s="29">
        <f t="shared" si="3"/>
        <v>102</v>
      </c>
      <c r="P14" s="20" t="s">
        <v>4</v>
      </c>
      <c r="Q14" s="21">
        <f>SUM(Q10:Q13)</f>
        <v>61</v>
      </c>
      <c r="R14" s="22">
        <f t="shared" ref="R14" si="17">SUM(R10:R13)</f>
        <v>0</v>
      </c>
      <c r="S14" s="29">
        <f t="shared" si="4"/>
        <v>61</v>
      </c>
      <c r="T14" s="34">
        <f>SUM(T10:T13)</f>
        <v>67</v>
      </c>
      <c r="U14" s="22">
        <f>SUM(U10:U13)</f>
        <v>0</v>
      </c>
      <c r="V14" s="29">
        <f t="shared" si="5"/>
        <v>67</v>
      </c>
      <c r="W14" s="37"/>
      <c r="X14" s="20" t="s">
        <v>4</v>
      </c>
      <c r="Y14" s="21">
        <f>SUM(Y10:Y13)</f>
        <v>74</v>
      </c>
      <c r="Z14" s="22">
        <f t="shared" ref="Z14" si="18">SUM(Z10:Z13)</f>
        <v>0</v>
      </c>
      <c r="AA14" s="29">
        <f t="shared" si="6"/>
        <v>74</v>
      </c>
      <c r="AB14" s="34">
        <f>SUM(AB10:AB13)</f>
        <v>40</v>
      </c>
      <c r="AC14" s="22">
        <f>SUM(AC10:AC13)</f>
        <v>0</v>
      </c>
      <c r="AD14" s="29">
        <f t="shared" si="7"/>
        <v>40</v>
      </c>
      <c r="AE14" s="37"/>
      <c r="AF14" s="20" t="s">
        <v>4</v>
      </c>
      <c r="AG14" s="21">
        <f>SUM(AG10:AG13)</f>
        <v>131</v>
      </c>
      <c r="AH14" s="22">
        <f t="shared" ref="AH14" si="19">SUM(AH10:AH13)</f>
        <v>0</v>
      </c>
      <c r="AI14" s="29">
        <f t="shared" si="8"/>
        <v>131</v>
      </c>
      <c r="AJ14" s="34">
        <f>SUM(AJ10:AJ13)</f>
        <v>88</v>
      </c>
      <c r="AK14" s="22">
        <f>SUM(AK10:AK13)</f>
        <v>0</v>
      </c>
      <c r="AL14" s="29">
        <f t="shared" si="9"/>
        <v>88</v>
      </c>
      <c r="AM14" s="37"/>
    </row>
    <row r="15" spans="1:39" ht="13.5" customHeight="1" x14ac:dyDescent="0.3">
      <c r="A15" s="9">
        <f>A13+"00:15"</f>
        <v>0.33333333333333343</v>
      </c>
      <c r="B15" s="2">
        <v>11</v>
      </c>
      <c r="C15" s="3">
        <v>0</v>
      </c>
      <c r="D15" s="8">
        <f t="shared" si="0"/>
        <v>11</v>
      </c>
      <c r="E15" s="31">
        <v>17</v>
      </c>
      <c r="F15" s="3">
        <v>0</v>
      </c>
      <c r="G15" s="8">
        <f t="shared" si="1"/>
        <v>17</v>
      </c>
      <c r="H15" s="37"/>
      <c r="I15" s="9">
        <f>I13+"00:15"</f>
        <v>0.33333333333333343</v>
      </c>
      <c r="J15" s="2">
        <v>26</v>
      </c>
      <c r="K15" s="3">
        <v>0</v>
      </c>
      <c r="L15" s="8">
        <f t="shared" si="2"/>
        <v>26</v>
      </c>
      <c r="M15" s="31">
        <v>44</v>
      </c>
      <c r="N15" s="3">
        <v>0</v>
      </c>
      <c r="O15" s="8">
        <f t="shared" si="3"/>
        <v>44</v>
      </c>
      <c r="P15" s="9">
        <f>P13+"00:15"</f>
        <v>0.33333333333333343</v>
      </c>
      <c r="Q15" s="2">
        <v>26</v>
      </c>
      <c r="R15" s="3">
        <v>0</v>
      </c>
      <c r="S15" s="8">
        <f t="shared" si="4"/>
        <v>26</v>
      </c>
      <c r="T15" s="31">
        <v>15</v>
      </c>
      <c r="U15" s="3">
        <v>0</v>
      </c>
      <c r="V15" s="8">
        <f t="shared" si="5"/>
        <v>15</v>
      </c>
      <c r="W15" s="37"/>
      <c r="X15" s="9">
        <f>X13+"00:15"</f>
        <v>0.33333333333333343</v>
      </c>
      <c r="Y15" s="2">
        <v>41</v>
      </c>
      <c r="Z15" s="3">
        <v>0</v>
      </c>
      <c r="AA15" s="8">
        <f t="shared" si="6"/>
        <v>41</v>
      </c>
      <c r="AB15" s="31">
        <v>12</v>
      </c>
      <c r="AC15" s="3">
        <v>0</v>
      </c>
      <c r="AD15" s="8">
        <f t="shared" si="7"/>
        <v>12</v>
      </c>
      <c r="AE15" s="37"/>
      <c r="AF15" s="9">
        <f>AF13+"00:15"</f>
        <v>0.33333333333333343</v>
      </c>
      <c r="AG15" s="2">
        <v>71</v>
      </c>
      <c r="AH15" s="3">
        <v>0</v>
      </c>
      <c r="AI15" s="8">
        <f t="shared" si="8"/>
        <v>71</v>
      </c>
      <c r="AJ15" s="31">
        <v>43</v>
      </c>
      <c r="AK15" s="3">
        <v>0</v>
      </c>
      <c r="AL15" s="8">
        <f t="shared" si="9"/>
        <v>43</v>
      </c>
      <c r="AM15" s="37"/>
    </row>
    <row r="16" spans="1:39" ht="13.5" customHeight="1" x14ac:dyDescent="0.3">
      <c r="A16" s="10">
        <f t="shared" si="10"/>
        <v>0.34375000000000011</v>
      </c>
      <c r="B16" s="4">
        <v>14</v>
      </c>
      <c r="C16" s="5">
        <v>0</v>
      </c>
      <c r="D16" s="11">
        <f t="shared" si="0"/>
        <v>14</v>
      </c>
      <c r="E16" s="32">
        <v>31</v>
      </c>
      <c r="F16" s="5">
        <v>0</v>
      </c>
      <c r="G16" s="11">
        <f t="shared" si="1"/>
        <v>31</v>
      </c>
      <c r="H16" s="37"/>
      <c r="I16" s="10">
        <f t="shared" si="11"/>
        <v>0.34375000000000011</v>
      </c>
      <c r="J16" s="4">
        <v>34</v>
      </c>
      <c r="K16" s="5">
        <v>0</v>
      </c>
      <c r="L16" s="11">
        <f t="shared" si="2"/>
        <v>34</v>
      </c>
      <c r="M16" s="32">
        <v>42</v>
      </c>
      <c r="N16" s="5">
        <v>0</v>
      </c>
      <c r="O16" s="11">
        <f t="shared" si="3"/>
        <v>42</v>
      </c>
      <c r="P16" s="10">
        <f t="shared" si="12"/>
        <v>0.34375000000000011</v>
      </c>
      <c r="Q16" s="4">
        <v>38</v>
      </c>
      <c r="R16" s="5">
        <v>0</v>
      </c>
      <c r="S16" s="11">
        <f t="shared" si="4"/>
        <v>38</v>
      </c>
      <c r="T16" s="32">
        <v>19</v>
      </c>
      <c r="U16" s="5">
        <v>0</v>
      </c>
      <c r="V16" s="11">
        <f t="shared" si="5"/>
        <v>19</v>
      </c>
      <c r="W16" s="37"/>
      <c r="X16" s="10">
        <f t="shared" si="13"/>
        <v>0.34375000000000011</v>
      </c>
      <c r="Y16" s="4">
        <v>37</v>
      </c>
      <c r="Z16" s="5">
        <v>0</v>
      </c>
      <c r="AA16" s="11">
        <f t="shared" si="6"/>
        <v>37</v>
      </c>
      <c r="AB16" s="32">
        <v>10</v>
      </c>
      <c r="AC16" s="5">
        <v>0</v>
      </c>
      <c r="AD16" s="11">
        <f t="shared" si="7"/>
        <v>10</v>
      </c>
      <c r="AE16" s="37"/>
      <c r="AF16" s="10">
        <f t="shared" si="14"/>
        <v>0.34375000000000011</v>
      </c>
      <c r="AG16" s="4">
        <v>94</v>
      </c>
      <c r="AH16" s="5">
        <v>0</v>
      </c>
      <c r="AI16" s="11">
        <f t="shared" si="8"/>
        <v>94</v>
      </c>
      <c r="AJ16" s="32">
        <v>53</v>
      </c>
      <c r="AK16" s="5">
        <v>0</v>
      </c>
      <c r="AL16" s="11">
        <f t="shared" si="9"/>
        <v>53</v>
      </c>
      <c r="AM16" s="37"/>
    </row>
    <row r="17" spans="1:39" ht="13.5" customHeight="1" x14ac:dyDescent="0.3">
      <c r="A17" s="10">
        <f t="shared" si="10"/>
        <v>0.3541666666666668</v>
      </c>
      <c r="B17" s="4">
        <v>28</v>
      </c>
      <c r="C17" s="5">
        <v>0</v>
      </c>
      <c r="D17" s="11">
        <f t="shared" si="0"/>
        <v>28</v>
      </c>
      <c r="E17" s="32">
        <v>28</v>
      </c>
      <c r="F17" s="5">
        <v>0</v>
      </c>
      <c r="G17" s="11">
        <f t="shared" si="1"/>
        <v>28</v>
      </c>
      <c r="H17" s="37"/>
      <c r="I17" s="10">
        <f t="shared" si="11"/>
        <v>0.3541666666666668</v>
      </c>
      <c r="J17" s="4">
        <v>50</v>
      </c>
      <c r="K17" s="5">
        <v>0</v>
      </c>
      <c r="L17" s="11">
        <f t="shared" si="2"/>
        <v>50</v>
      </c>
      <c r="M17" s="32">
        <v>73</v>
      </c>
      <c r="N17" s="5">
        <v>0</v>
      </c>
      <c r="O17" s="11">
        <f t="shared" si="3"/>
        <v>73</v>
      </c>
      <c r="P17" s="10">
        <f t="shared" si="12"/>
        <v>0.3541666666666668</v>
      </c>
      <c r="Q17" s="4">
        <v>44</v>
      </c>
      <c r="R17" s="5">
        <v>0</v>
      </c>
      <c r="S17" s="11">
        <f t="shared" si="4"/>
        <v>44</v>
      </c>
      <c r="T17" s="32">
        <v>35</v>
      </c>
      <c r="U17" s="5">
        <v>0</v>
      </c>
      <c r="V17" s="11">
        <f t="shared" si="5"/>
        <v>35</v>
      </c>
      <c r="W17" s="37"/>
      <c r="X17" s="10">
        <f t="shared" si="13"/>
        <v>0.3541666666666668</v>
      </c>
      <c r="Y17" s="4">
        <v>47</v>
      </c>
      <c r="Z17" s="5">
        <v>0</v>
      </c>
      <c r="AA17" s="11">
        <f t="shared" si="6"/>
        <v>47</v>
      </c>
      <c r="AB17" s="32">
        <v>15</v>
      </c>
      <c r="AC17" s="5">
        <v>0</v>
      </c>
      <c r="AD17" s="11">
        <f t="shared" si="7"/>
        <v>15</v>
      </c>
      <c r="AE17" s="37"/>
      <c r="AF17" s="10">
        <f t="shared" si="14"/>
        <v>0.3541666666666668</v>
      </c>
      <c r="AG17" s="4">
        <v>90</v>
      </c>
      <c r="AH17" s="5">
        <v>0</v>
      </c>
      <c r="AI17" s="11">
        <f t="shared" si="8"/>
        <v>90</v>
      </c>
      <c r="AJ17" s="32">
        <v>58</v>
      </c>
      <c r="AK17" s="5">
        <v>0</v>
      </c>
      <c r="AL17" s="11">
        <f t="shared" si="9"/>
        <v>58</v>
      </c>
      <c r="AM17" s="37"/>
    </row>
    <row r="18" spans="1:39" ht="13.5" customHeight="1" x14ac:dyDescent="0.3">
      <c r="A18" s="14">
        <f t="shared" si="10"/>
        <v>0.36458333333333348</v>
      </c>
      <c r="B18" s="15">
        <v>36</v>
      </c>
      <c r="C18" s="16">
        <v>0</v>
      </c>
      <c r="D18" s="17">
        <f t="shared" si="0"/>
        <v>36</v>
      </c>
      <c r="E18" s="33">
        <v>31</v>
      </c>
      <c r="F18" s="16">
        <v>0</v>
      </c>
      <c r="G18" s="17">
        <f t="shared" si="1"/>
        <v>31</v>
      </c>
      <c r="H18" s="37"/>
      <c r="I18" s="14">
        <f t="shared" si="11"/>
        <v>0.36458333333333348</v>
      </c>
      <c r="J18" s="15">
        <v>52</v>
      </c>
      <c r="K18" s="16">
        <v>0</v>
      </c>
      <c r="L18" s="17">
        <f t="shared" si="2"/>
        <v>52</v>
      </c>
      <c r="M18" s="33">
        <v>65</v>
      </c>
      <c r="N18" s="16">
        <v>0</v>
      </c>
      <c r="O18" s="17">
        <f t="shared" si="3"/>
        <v>65</v>
      </c>
      <c r="P18" s="14">
        <f t="shared" si="12"/>
        <v>0.36458333333333348</v>
      </c>
      <c r="Q18" s="15">
        <v>51</v>
      </c>
      <c r="R18" s="16">
        <v>0</v>
      </c>
      <c r="S18" s="17">
        <f t="shared" si="4"/>
        <v>51</v>
      </c>
      <c r="T18" s="33">
        <v>27</v>
      </c>
      <c r="U18" s="16">
        <v>0</v>
      </c>
      <c r="V18" s="17">
        <f t="shared" si="5"/>
        <v>27</v>
      </c>
      <c r="W18" s="37"/>
      <c r="X18" s="14">
        <f t="shared" si="13"/>
        <v>0.36458333333333348</v>
      </c>
      <c r="Y18" s="15">
        <v>52</v>
      </c>
      <c r="Z18" s="16">
        <v>0</v>
      </c>
      <c r="AA18" s="17">
        <f t="shared" si="6"/>
        <v>52</v>
      </c>
      <c r="AB18" s="33">
        <v>15</v>
      </c>
      <c r="AC18" s="16">
        <v>0</v>
      </c>
      <c r="AD18" s="17">
        <f t="shared" si="7"/>
        <v>15</v>
      </c>
      <c r="AE18" s="37"/>
      <c r="AF18" s="14">
        <f t="shared" si="14"/>
        <v>0.36458333333333348</v>
      </c>
      <c r="AG18" s="15">
        <v>107</v>
      </c>
      <c r="AH18" s="16">
        <v>0</v>
      </c>
      <c r="AI18" s="17">
        <f t="shared" si="8"/>
        <v>107</v>
      </c>
      <c r="AJ18" s="33">
        <v>51</v>
      </c>
      <c r="AK18" s="16">
        <v>0</v>
      </c>
      <c r="AL18" s="17">
        <f t="shared" si="9"/>
        <v>51</v>
      </c>
      <c r="AM18" s="37"/>
    </row>
    <row r="19" spans="1:39" ht="13.5" customHeight="1" x14ac:dyDescent="0.3">
      <c r="A19" s="20" t="s">
        <v>4</v>
      </c>
      <c r="B19" s="21">
        <f t="shared" ref="B19:C19" si="20">SUM(B15:B18)</f>
        <v>89</v>
      </c>
      <c r="C19" s="22">
        <f t="shared" si="20"/>
        <v>0</v>
      </c>
      <c r="D19" s="29">
        <f t="shared" si="0"/>
        <v>89</v>
      </c>
      <c r="E19" s="34">
        <f>SUM(E15:E18)</f>
        <v>107</v>
      </c>
      <c r="F19" s="22">
        <f>SUM(F15:F18)</f>
        <v>0</v>
      </c>
      <c r="G19" s="29">
        <f t="shared" si="1"/>
        <v>107</v>
      </c>
      <c r="H19" s="37"/>
      <c r="I19" s="20" t="s">
        <v>4</v>
      </c>
      <c r="J19" s="21">
        <f t="shared" ref="J19:K19" si="21">SUM(J15:J18)</f>
        <v>162</v>
      </c>
      <c r="K19" s="22">
        <f t="shared" si="21"/>
        <v>0</v>
      </c>
      <c r="L19" s="29">
        <f t="shared" si="2"/>
        <v>162</v>
      </c>
      <c r="M19" s="34">
        <f>SUM(M15:M18)</f>
        <v>224</v>
      </c>
      <c r="N19" s="22">
        <f>SUM(N15:N18)</f>
        <v>0</v>
      </c>
      <c r="O19" s="29">
        <f t="shared" si="3"/>
        <v>224</v>
      </c>
      <c r="P19" s="20" t="s">
        <v>4</v>
      </c>
      <c r="Q19" s="21">
        <f t="shared" ref="Q19:R19" si="22">SUM(Q15:Q18)</f>
        <v>159</v>
      </c>
      <c r="R19" s="22">
        <f t="shared" si="22"/>
        <v>0</v>
      </c>
      <c r="S19" s="29">
        <f t="shared" si="4"/>
        <v>159</v>
      </c>
      <c r="T19" s="34">
        <f>SUM(T15:T18)</f>
        <v>96</v>
      </c>
      <c r="U19" s="22">
        <f>SUM(U15:U18)</f>
        <v>0</v>
      </c>
      <c r="V19" s="29">
        <f t="shared" si="5"/>
        <v>96</v>
      </c>
      <c r="W19" s="37"/>
      <c r="X19" s="20" t="s">
        <v>4</v>
      </c>
      <c r="Y19" s="21">
        <f t="shared" ref="Y19:Z19" si="23">SUM(Y15:Y18)</f>
        <v>177</v>
      </c>
      <c r="Z19" s="22">
        <f t="shared" si="23"/>
        <v>0</v>
      </c>
      <c r="AA19" s="29">
        <f t="shared" si="6"/>
        <v>177</v>
      </c>
      <c r="AB19" s="34">
        <f>SUM(AB15:AB18)</f>
        <v>52</v>
      </c>
      <c r="AC19" s="22">
        <f>SUM(AC15:AC18)</f>
        <v>0</v>
      </c>
      <c r="AD19" s="29">
        <f t="shared" si="7"/>
        <v>52</v>
      </c>
      <c r="AE19" s="37"/>
      <c r="AF19" s="20" t="s">
        <v>4</v>
      </c>
      <c r="AG19" s="21">
        <f t="shared" ref="AG19:AH19" si="24">SUM(AG15:AG18)</f>
        <v>362</v>
      </c>
      <c r="AH19" s="22">
        <f t="shared" si="24"/>
        <v>0</v>
      </c>
      <c r="AI19" s="29">
        <f t="shared" si="8"/>
        <v>362</v>
      </c>
      <c r="AJ19" s="34">
        <f>SUM(AJ15:AJ18)</f>
        <v>205</v>
      </c>
      <c r="AK19" s="22">
        <f>SUM(AK15:AK18)</f>
        <v>0</v>
      </c>
      <c r="AL19" s="29">
        <f t="shared" si="9"/>
        <v>205</v>
      </c>
      <c r="AM19" s="37"/>
    </row>
    <row r="20" spans="1:39" ht="13.5" customHeight="1" x14ac:dyDescent="0.3">
      <c r="A20" s="9">
        <f>A18+"00:15"</f>
        <v>0.37500000000000017</v>
      </c>
      <c r="B20" s="2">
        <v>29</v>
      </c>
      <c r="C20" s="3">
        <v>0</v>
      </c>
      <c r="D20" s="8">
        <f t="shared" si="0"/>
        <v>29</v>
      </c>
      <c r="E20" s="31">
        <v>27</v>
      </c>
      <c r="F20" s="3">
        <v>0</v>
      </c>
      <c r="G20" s="8">
        <f t="shared" si="1"/>
        <v>27</v>
      </c>
      <c r="H20" s="37"/>
      <c r="I20" s="9">
        <f>I18+"00:15"</f>
        <v>0.37500000000000017</v>
      </c>
      <c r="J20" s="2">
        <v>44</v>
      </c>
      <c r="K20" s="3">
        <v>0</v>
      </c>
      <c r="L20" s="8">
        <f t="shared" si="2"/>
        <v>44</v>
      </c>
      <c r="M20" s="31">
        <v>36</v>
      </c>
      <c r="N20" s="3">
        <v>0</v>
      </c>
      <c r="O20" s="8">
        <f t="shared" si="3"/>
        <v>36</v>
      </c>
      <c r="P20" s="9">
        <f>P18+"00:15"</f>
        <v>0.37500000000000017</v>
      </c>
      <c r="Q20" s="2">
        <v>47</v>
      </c>
      <c r="R20" s="3">
        <v>0</v>
      </c>
      <c r="S20" s="8">
        <f t="shared" si="4"/>
        <v>47</v>
      </c>
      <c r="T20" s="31">
        <v>17</v>
      </c>
      <c r="U20" s="3">
        <v>0</v>
      </c>
      <c r="V20" s="8">
        <f t="shared" si="5"/>
        <v>17</v>
      </c>
      <c r="W20" s="37"/>
      <c r="X20" s="9">
        <f>X18+"00:15"</f>
        <v>0.37500000000000017</v>
      </c>
      <c r="Y20" s="2">
        <v>34</v>
      </c>
      <c r="Z20" s="3">
        <v>0</v>
      </c>
      <c r="AA20" s="8">
        <f t="shared" si="6"/>
        <v>34</v>
      </c>
      <c r="AB20" s="31">
        <v>12</v>
      </c>
      <c r="AC20" s="3">
        <v>0</v>
      </c>
      <c r="AD20" s="8">
        <f t="shared" si="7"/>
        <v>12</v>
      </c>
      <c r="AE20" s="37"/>
      <c r="AF20" s="9">
        <f>AF18+"00:15"</f>
        <v>0.37500000000000017</v>
      </c>
      <c r="AG20" s="2">
        <v>89</v>
      </c>
      <c r="AH20" s="3">
        <v>0</v>
      </c>
      <c r="AI20" s="8">
        <f t="shared" si="8"/>
        <v>89</v>
      </c>
      <c r="AJ20" s="31">
        <v>35</v>
      </c>
      <c r="AK20" s="3">
        <v>0</v>
      </c>
      <c r="AL20" s="8">
        <f t="shared" si="9"/>
        <v>35</v>
      </c>
      <c r="AM20" s="37"/>
    </row>
    <row r="21" spans="1:39" ht="13.5" customHeight="1" x14ac:dyDescent="0.3">
      <c r="A21" s="10">
        <f t="shared" si="10"/>
        <v>0.38541666666666685</v>
      </c>
      <c r="B21" s="4">
        <v>22</v>
      </c>
      <c r="C21" s="5">
        <v>0</v>
      </c>
      <c r="D21" s="11">
        <f t="shared" si="0"/>
        <v>22</v>
      </c>
      <c r="E21" s="32">
        <v>19</v>
      </c>
      <c r="F21" s="5">
        <v>0</v>
      </c>
      <c r="G21" s="11">
        <f t="shared" si="1"/>
        <v>19</v>
      </c>
      <c r="H21" s="37"/>
      <c r="I21" s="10">
        <f t="shared" si="11"/>
        <v>0.38541666666666685</v>
      </c>
      <c r="J21" s="4">
        <v>26</v>
      </c>
      <c r="K21" s="5">
        <v>0</v>
      </c>
      <c r="L21" s="11">
        <f t="shared" si="2"/>
        <v>26</v>
      </c>
      <c r="M21" s="32">
        <v>45</v>
      </c>
      <c r="N21" s="5">
        <v>0</v>
      </c>
      <c r="O21" s="11">
        <f t="shared" si="3"/>
        <v>45</v>
      </c>
      <c r="P21" s="10">
        <f t="shared" si="12"/>
        <v>0.38541666666666685</v>
      </c>
      <c r="Q21" s="4">
        <v>28</v>
      </c>
      <c r="R21" s="5">
        <v>0</v>
      </c>
      <c r="S21" s="11">
        <f t="shared" si="4"/>
        <v>28</v>
      </c>
      <c r="T21" s="32">
        <v>24</v>
      </c>
      <c r="U21" s="5">
        <v>0</v>
      </c>
      <c r="V21" s="11">
        <f t="shared" si="5"/>
        <v>24</v>
      </c>
      <c r="W21" s="37"/>
      <c r="X21" s="10">
        <f t="shared" si="13"/>
        <v>0.38541666666666685</v>
      </c>
      <c r="Y21" s="4">
        <v>32</v>
      </c>
      <c r="Z21" s="5">
        <v>0</v>
      </c>
      <c r="AA21" s="11">
        <f t="shared" si="6"/>
        <v>32</v>
      </c>
      <c r="AB21" s="32">
        <v>9</v>
      </c>
      <c r="AC21" s="5">
        <v>0</v>
      </c>
      <c r="AD21" s="11">
        <f t="shared" si="7"/>
        <v>9</v>
      </c>
      <c r="AE21" s="37"/>
      <c r="AF21" s="10">
        <f t="shared" si="14"/>
        <v>0.38541666666666685</v>
      </c>
      <c r="AG21" s="4">
        <v>48</v>
      </c>
      <c r="AH21" s="5">
        <v>0</v>
      </c>
      <c r="AI21" s="11">
        <f t="shared" si="8"/>
        <v>48</v>
      </c>
      <c r="AJ21" s="32">
        <v>40</v>
      </c>
      <c r="AK21" s="5">
        <v>0</v>
      </c>
      <c r="AL21" s="11">
        <f t="shared" si="9"/>
        <v>40</v>
      </c>
      <c r="AM21" s="37"/>
    </row>
    <row r="22" spans="1:39" ht="13.5" customHeight="1" x14ac:dyDescent="0.3">
      <c r="A22" s="10">
        <f t="shared" si="10"/>
        <v>0.39583333333333354</v>
      </c>
      <c r="B22" s="4">
        <v>35</v>
      </c>
      <c r="C22" s="5">
        <v>0</v>
      </c>
      <c r="D22" s="11">
        <f t="shared" si="0"/>
        <v>35</v>
      </c>
      <c r="E22" s="32">
        <v>19</v>
      </c>
      <c r="F22" s="5">
        <v>0</v>
      </c>
      <c r="G22" s="11">
        <f t="shared" si="1"/>
        <v>19</v>
      </c>
      <c r="H22" s="37"/>
      <c r="I22" s="10">
        <f t="shared" si="11"/>
        <v>0.39583333333333354</v>
      </c>
      <c r="J22" s="4">
        <v>23</v>
      </c>
      <c r="K22" s="5">
        <v>0</v>
      </c>
      <c r="L22" s="11">
        <f t="shared" si="2"/>
        <v>23</v>
      </c>
      <c r="M22" s="32">
        <v>41</v>
      </c>
      <c r="N22" s="5">
        <v>0</v>
      </c>
      <c r="O22" s="11">
        <f t="shared" si="3"/>
        <v>41</v>
      </c>
      <c r="P22" s="10">
        <f t="shared" si="12"/>
        <v>0.39583333333333354</v>
      </c>
      <c r="Q22" s="4">
        <v>20</v>
      </c>
      <c r="R22" s="5">
        <v>0</v>
      </c>
      <c r="S22" s="11">
        <f t="shared" si="4"/>
        <v>20</v>
      </c>
      <c r="T22" s="32">
        <v>24</v>
      </c>
      <c r="U22" s="5">
        <v>0</v>
      </c>
      <c r="V22" s="11">
        <f t="shared" si="5"/>
        <v>24</v>
      </c>
      <c r="W22" s="37"/>
      <c r="X22" s="10">
        <f t="shared" si="13"/>
        <v>0.39583333333333354</v>
      </c>
      <c r="Y22" s="4">
        <v>29</v>
      </c>
      <c r="Z22" s="5">
        <v>0</v>
      </c>
      <c r="AA22" s="11">
        <f t="shared" si="6"/>
        <v>29</v>
      </c>
      <c r="AB22" s="32">
        <v>15</v>
      </c>
      <c r="AC22" s="5">
        <v>0</v>
      </c>
      <c r="AD22" s="11">
        <f t="shared" si="7"/>
        <v>15</v>
      </c>
      <c r="AE22" s="37"/>
      <c r="AF22" s="10">
        <f t="shared" si="14"/>
        <v>0.39583333333333354</v>
      </c>
      <c r="AG22" s="4">
        <v>49</v>
      </c>
      <c r="AH22" s="5">
        <v>0</v>
      </c>
      <c r="AI22" s="11">
        <f t="shared" si="8"/>
        <v>49</v>
      </c>
      <c r="AJ22" s="32">
        <v>69</v>
      </c>
      <c r="AK22" s="5">
        <v>0</v>
      </c>
      <c r="AL22" s="11">
        <f t="shared" si="9"/>
        <v>69</v>
      </c>
      <c r="AM22" s="37"/>
    </row>
    <row r="23" spans="1:39" ht="13.5" customHeight="1" x14ac:dyDescent="0.3">
      <c r="A23" s="14">
        <f t="shared" si="10"/>
        <v>0.40625000000000022</v>
      </c>
      <c r="B23" s="15">
        <v>31</v>
      </c>
      <c r="C23" s="16">
        <v>0</v>
      </c>
      <c r="D23" s="17">
        <f t="shared" si="0"/>
        <v>31</v>
      </c>
      <c r="E23" s="33">
        <v>19</v>
      </c>
      <c r="F23" s="16">
        <v>0</v>
      </c>
      <c r="G23" s="17">
        <f t="shared" si="1"/>
        <v>19</v>
      </c>
      <c r="H23" s="37"/>
      <c r="I23" s="14">
        <f t="shared" si="11"/>
        <v>0.40625000000000022</v>
      </c>
      <c r="J23" s="15">
        <v>28</v>
      </c>
      <c r="K23" s="16">
        <v>0</v>
      </c>
      <c r="L23" s="17">
        <f t="shared" si="2"/>
        <v>28</v>
      </c>
      <c r="M23" s="33">
        <v>29</v>
      </c>
      <c r="N23" s="16">
        <v>0</v>
      </c>
      <c r="O23" s="17">
        <f t="shared" si="3"/>
        <v>29</v>
      </c>
      <c r="P23" s="14">
        <f t="shared" si="12"/>
        <v>0.40625000000000022</v>
      </c>
      <c r="Q23" s="15">
        <v>28</v>
      </c>
      <c r="R23" s="16">
        <v>0</v>
      </c>
      <c r="S23" s="17">
        <f t="shared" si="4"/>
        <v>28</v>
      </c>
      <c r="T23" s="33">
        <v>15</v>
      </c>
      <c r="U23" s="16">
        <v>0</v>
      </c>
      <c r="V23" s="17">
        <f t="shared" si="5"/>
        <v>15</v>
      </c>
      <c r="W23" s="37"/>
      <c r="X23" s="14">
        <f t="shared" si="13"/>
        <v>0.40625000000000022</v>
      </c>
      <c r="Y23" s="15">
        <v>21</v>
      </c>
      <c r="Z23" s="16">
        <v>0</v>
      </c>
      <c r="AA23" s="17">
        <f t="shared" si="6"/>
        <v>21</v>
      </c>
      <c r="AB23" s="33">
        <v>7</v>
      </c>
      <c r="AC23" s="16">
        <v>0</v>
      </c>
      <c r="AD23" s="17">
        <f t="shared" si="7"/>
        <v>7</v>
      </c>
      <c r="AE23" s="37"/>
      <c r="AF23" s="14">
        <f t="shared" si="14"/>
        <v>0.40625000000000022</v>
      </c>
      <c r="AG23" s="15">
        <v>53</v>
      </c>
      <c r="AH23" s="16">
        <v>0</v>
      </c>
      <c r="AI23" s="17">
        <f t="shared" si="8"/>
        <v>53</v>
      </c>
      <c r="AJ23" s="33">
        <v>27</v>
      </c>
      <c r="AK23" s="16">
        <v>0</v>
      </c>
      <c r="AL23" s="17">
        <f t="shared" si="9"/>
        <v>27</v>
      </c>
      <c r="AM23" s="37"/>
    </row>
    <row r="24" spans="1:39" ht="13.5" customHeight="1" x14ac:dyDescent="0.3">
      <c r="A24" s="20" t="s">
        <v>4</v>
      </c>
      <c r="B24" s="21">
        <f t="shared" ref="B24:C24" si="25">SUM(B20:B23)</f>
        <v>117</v>
      </c>
      <c r="C24" s="22">
        <f t="shared" si="25"/>
        <v>0</v>
      </c>
      <c r="D24" s="29">
        <f t="shared" si="0"/>
        <v>117</v>
      </c>
      <c r="E24" s="34">
        <f>SUM(E20:E23)</f>
        <v>84</v>
      </c>
      <c r="F24" s="22">
        <f>SUM(F20:F23)</f>
        <v>0</v>
      </c>
      <c r="G24" s="29">
        <f t="shared" si="1"/>
        <v>84</v>
      </c>
      <c r="H24" s="37"/>
      <c r="I24" s="20" t="s">
        <v>4</v>
      </c>
      <c r="J24" s="21">
        <f t="shared" ref="J24:K24" si="26">SUM(J20:J23)</f>
        <v>121</v>
      </c>
      <c r="K24" s="22">
        <f t="shared" si="26"/>
        <v>0</v>
      </c>
      <c r="L24" s="29">
        <f t="shared" si="2"/>
        <v>121</v>
      </c>
      <c r="M24" s="34">
        <f>SUM(M20:M23)</f>
        <v>151</v>
      </c>
      <c r="N24" s="22">
        <f>SUM(N20:N23)</f>
        <v>0</v>
      </c>
      <c r="O24" s="29">
        <f t="shared" si="3"/>
        <v>151</v>
      </c>
      <c r="P24" s="20" t="s">
        <v>4</v>
      </c>
      <c r="Q24" s="21">
        <f t="shared" ref="Q24:R24" si="27">SUM(Q20:Q23)</f>
        <v>123</v>
      </c>
      <c r="R24" s="22">
        <f t="shared" si="27"/>
        <v>0</v>
      </c>
      <c r="S24" s="29">
        <f t="shared" si="4"/>
        <v>123</v>
      </c>
      <c r="T24" s="34">
        <f>SUM(T20:T23)</f>
        <v>80</v>
      </c>
      <c r="U24" s="22">
        <f>SUM(U20:U23)</f>
        <v>0</v>
      </c>
      <c r="V24" s="29">
        <f t="shared" si="5"/>
        <v>80</v>
      </c>
      <c r="W24" s="37"/>
      <c r="X24" s="20" t="s">
        <v>4</v>
      </c>
      <c r="Y24" s="21">
        <f t="shared" ref="Y24:Z24" si="28">SUM(Y20:Y23)</f>
        <v>116</v>
      </c>
      <c r="Z24" s="22">
        <f t="shared" si="28"/>
        <v>0</v>
      </c>
      <c r="AA24" s="29">
        <f t="shared" si="6"/>
        <v>116</v>
      </c>
      <c r="AB24" s="34">
        <f>SUM(AB20:AB23)</f>
        <v>43</v>
      </c>
      <c r="AC24" s="22">
        <f>SUM(AC20:AC23)</f>
        <v>0</v>
      </c>
      <c r="AD24" s="29">
        <f t="shared" si="7"/>
        <v>43</v>
      </c>
      <c r="AE24" s="37"/>
      <c r="AF24" s="20" t="s">
        <v>4</v>
      </c>
      <c r="AG24" s="21">
        <f t="shared" ref="AG24:AH24" si="29">SUM(AG20:AG23)</f>
        <v>239</v>
      </c>
      <c r="AH24" s="22">
        <f t="shared" si="29"/>
        <v>0</v>
      </c>
      <c r="AI24" s="29">
        <f t="shared" si="8"/>
        <v>239</v>
      </c>
      <c r="AJ24" s="34">
        <f>SUM(AJ20:AJ23)</f>
        <v>171</v>
      </c>
      <c r="AK24" s="22">
        <f>SUM(AK20:AK23)</f>
        <v>0</v>
      </c>
      <c r="AL24" s="29">
        <f t="shared" si="9"/>
        <v>171</v>
      </c>
      <c r="AM24" s="37"/>
    </row>
    <row r="25" spans="1:39" ht="13.5" customHeight="1" x14ac:dyDescent="0.3">
      <c r="A25" s="9">
        <f>A23+"00:15"</f>
        <v>0.41666666666666691</v>
      </c>
      <c r="B25" s="2">
        <v>18</v>
      </c>
      <c r="C25" s="3">
        <v>0</v>
      </c>
      <c r="D25" s="8">
        <f t="shared" si="0"/>
        <v>18</v>
      </c>
      <c r="E25" s="31">
        <v>13</v>
      </c>
      <c r="F25" s="3">
        <v>0</v>
      </c>
      <c r="G25" s="8">
        <f t="shared" si="1"/>
        <v>13</v>
      </c>
      <c r="H25" s="37"/>
      <c r="I25" s="9">
        <f>I23+"00:15"</f>
        <v>0.41666666666666691</v>
      </c>
      <c r="J25" s="2">
        <v>39</v>
      </c>
      <c r="K25" s="3">
        <v>0</v>
      </c>
      <c r="L25" s="8">
        <f t="shared" si="2"/>
        <v>39</v>
      </c>
      <c r="M25" s="31">
        <v>37</v>
      </c>
      <c r="N25" s="3">
        <v>0</v>
      </c>
      <c r="O25" s="8">
        <f t="shared" si="3"/>
        <v>37</v>
      </c>
      <c r="P25" s="9">
        <f>P23+"00:15"</f>
        <v>0.41666666666666691</v>
      </c>
      <c r="Q25" s="2">
        <v>44</v>
      </c>
      <c r="R25" s="3">
        <v>0</v>
      </c>
      <c r="S25" s="8">
        <f t="shared" si="4"/>
        <v>44</v>
      </c>
      <c r="T25" s="31">
        <v>20</v>
      </c>
      <c r="U25" s="3">
        <v>0</v>
      </c>
      <c r="V25" s="8">
        <f t="shared" si="5"/>
        <v>20</v>
      </c>
      <c r="W25" s="37"/>
      <c r="X25" s="9">
        <f>X23+"00:15"</f>
        <v>0.41666666666666691</v>
      </c>
      <c r="Y25" s="2">
        <v>30</v>
      </c>
      <c r="Z25" s="3">
        <v>0</v>
      </c>
      <c r="AA25" s="8">
        <f t="shared" si="6"/>
        <v>30</v>
      </c>
      <c r="AB25" s="31">
        <v>8</v>
      </c>
      <c r="AC25" s="3">
        <v>0</v>
      </c>
      <c r="AD25" s="8">
        <f t="shared" si="7"/>
        <v>8</v>
      </c>
      <c r="AE25" s="37"/>
      <c r="AF25" s="9">
        <f>AF23+"00:15"</f>
        <v>0.41666666666666691</v>
      </c>
      <c r="AG25" s="2">
        <v>51</v>
      </c>
      <c r="AH25" s="3">
        <v>0</v>
      </c>
      <c r="AI25" s="8">
        <f t="shared" si="8"/>
        <v>51</v>
      </c>
      <c r="AJ25" s="31">
        <v>28</v>
      </c>
      <c r="AK25" s="3">
        <v>0</v>
      </c>
      <c r="AL25" s="8">
        <f t="shared" si="9"/>
        <v>28</v>
      </c>
      <c r="AM25" s="37"/>
    </row>
    <row r="26" spans="1:39" ht="13.5" customHeight="1" x14ac:dyDescent="0.3">
      <c r="A26" s="10">
        <f t="shared" si="10"/>
        <v>0.42708333333333359</v>
      </c>
      <c r="B26" s="4">
        <v>20</v>
      </c>
      <c r="C26" s="5">
        <v>0</v>
      </c>
      <c r="D26" s="11">
        <f t="shared" si="0"/>
        <v>20</v>
      </c>
      <c r="E26" s="32">
        <v>18</v>
      </c>
      <c r="F26" s="5">
        <v>0</v>
      </c>
      <c r="G26" s="11">
        <f t="shared" si="1"/>
        <v>18</v>
      </c>
      <c r="H26" s="37"/>
      <c r="I26" s="10">
        <f t="shared" si="11"/>
        <v>0.42708333333333359</v>
      </c>
      <c r="J26" s="4">
        <v>38</v>
      </c>
      <c r="K26" s="5">
        <v>0</v>
      </c>
      <c r="L26" s="11">
        <f t="shared" si="2"/>
        <v>38</v>
      </c>
      <c r="M26" s="32">
        <v>35</v>
      </c>
      <c r="N26" s="5">
        <v>0</v>
      </c>
      <c r="O26" s="11">
        <f t="shared" si="3"/>
        <v>35</v>
      </c>
      <c r="P26" s="10">
        <f t="shared" si="12"/>
        <v>0.42708333333333359</v>
      </c>
      <c r="Q26" s="4">
        <v>42</v>
      </c>
      <c r="R26" s="5">
        <v>0</v>
      </c>
      <c r="S26" s="11">
        <f t="shared" si="4"/>
        <v>42</v>
      </c>
      <c r="T26" s="32">
        <v>24</v>
      </c>
      <c r="U26" s="5">
        <v>0</v>
      </c>
      <c r="V26" s="11">
        <f t="shared" si="5"/>
        <v>24</v>
      </c>
      <c r="W26" s="37"/>
      <c r="X26" s="10">
        <f t="shared" si="13"/>
        <v>0.42708333333333359</v>
      </c>
      <c r="Y26" s="4">
        <v>29</v>
      </c>
      <c r="Z26" s="5">
        <v>0</v>
      </c>
      <c r="AA26" s="11">
        <f t="shared" si="6"/>
        <v>29</v>
      </c>
      <c r="AB26" s="32">
        <v>14</v>
      </c>
      <c r="AC26" s="5">
        <v>0</v>
      </c>
      <c r="AD26" s="11">
        <f t="shared" si="7"/>
        <v>14</v>
      </c>
      <c r="AE26" s="37"/>
      <c r="AF26" s="10">
        <f t="shared" si="14"/>
        <v>0.42708333333333359</v>
      </c>
      <c r="AG26" s="4">
        <v>52</v>
      </c>
      <c r="AH26" s="5">
        <v>0</v>
      </c>
      <c r="AI26" s="11">
        <f t="shared" si="8"/>
        <v>52</v>
      </c>
      <c r="AJ26" s="32">
        <v>37</v>
      </c>
      <c r="AK26" s="5">
        <v>0</v>
      </c>
      <c r="AL26" s="11">
        <f t="shared" si="9"/>
        <v>37</v>
      </c>
      <c r="AM26" s="37"/>
    </row>
    <row r="27" spans="1:39" ht="13.5" customHeight="1" x14ac:dyDescent="0.3">
      <c r="A27" s="10">
        <f t="shared" si="10"/>
        <v>0.43750000000000028</v>
      </c>
      <c r="B27" s="4">
        <v>27</v>
      </c>
      <c r="C27" s="5">
        <v>0</v>
      </c>
      <c r="D27" s="11">
        <f t="shared" si="0"/>
        <v>27</v>
      </c>
      <c r="E27" s="32">
        <v>11</v>
      </c>
      <c r="F27" s="5">
        <v>0</v>
      </c>
      <c r="G27" s="11">
        <f t="shared" si="1"/>
        <v>11</v>
      </c>
      <c r="H27" s="37"/>
      <c r="I27" s="10">
        <f t="shared" si="11"/>
        <v>0.43750000000000028</v>
      </c>
      <c r="J27" s="4">
        <v>23</v>
      </c>
      <c r="K27" s="5">
        <v>0</v>
      </c>
      <c r="L27" s="11">
        <f t="shared" si="2"/>
        <v>23</v>
      </c>
      <c r="M27" s="32">
        <v>24</v>
      </c>
      <c r="N27" s="5">
        <v>0</v>
      </c>
      <c r="O27" s="11">
        <f t="shared" si="3"/>
        <v>24</v>
      </c>
      <c r="P27" s="10">
        <f t="shared" si="12"/>
        <v>0.43750000000000028</v>
      </c>
      <c r="Q27" s="4">
        <v>28</v>
      </c>
      <c r="R27" s="5">
        <v>0</v>
      </c>
      <c r="S27" s="11">
        <f t="shared" si="4"/>
        <v>28</v>
      </c>
      <c r="T27" s="32">
        <v>14</v>
      </c>
      <c r="U27" s="5">
        <v>0</v>
      </c>
      <c r="V27" s="11">
        <f t="shared" si="5"/>
        <v>14</v>
      </c>
      <c r="W27" s="37"/>
      <c r="X27" s="10">
        <f t="shared" si="13"/>
        <v>0.43750000000000028</v>
      </c>
      <c r="Y27" s="4">
        <v>26</v>
      </c>
      <c r="Z27" s="5">
        <v>0</v>
      </c>
      <c r="AA27" s="11">
        <f t="shared" si="6"/>
        <v>26</v>
      </c>
      <c r="AB27" s="32">
        <v>11</v>
      </c>
      <c r="AC27" s="5">
        <v>0</v>
      </c>
      <c r="AD27" s="11">
        <f t="shared" si="7"/>
        <v>11</v>
      </c>
      <c r="AE27" s="37"/>
      <c r="AF27" s="10">
        <f t="shared" si="14"/>
        <v>0.43750000000000028</v>
      </c>
      <c r="AG27" s="4">
        <v>40</v>
      </c>
      <c r="AH27" s="5">
        <v>0</v>
      </c>
      <c r="AI27" s="11">
        <f t="shared" si="8"/>
        <v>40</v>
      </c>
      <c r="AJ27" s="32">
        <v>26</v>
      </c>
      <c r="AK27" s="5">
        <v>0</v>
      </c>
      <c r="AL27" s="11">
        <f t="shared" si="9"/>
        <v>26</v>
      </c>
      <c r="AM27" s="37"/>
    </row>
    <row r="28" spans="1:39" ht="13.5" customHeight="1" x14ac:dyDescent="0.3">
      <c r="A28" s="14">
        <f t="shared" si="10"/>
        <v>0.44791666666666696</v>
      </c>
      <c r="B28" s="15">
        <v>222</v>
      </c>
      <c r="C28" s="16">
        <v>0</v>
      </c>
      <c r="D28" s="17">
        <f t="shared" si="0"/>
        <v>222</v>
      </c>
      <c r="E28" s="33">
        <v>14</v>
      </c>
      <c r="F28" s="16">
        <v>0</v>
      </c>
      <c r="G28" s="17">
        <f t="shared" si="1"/>
        <v>14</v>
      </c>
      <c r="H28" s="37"/>
      <c r="I28" s="14">
        <f t="shared" si="11"/>
        <v>0.44791666666666696</v>
      </c>
      <c r="J28" s="15">
        <v>42</v>
      </c>
      <c r="K28" s="16">
        <v>0</v>
      </c>
      <c r="L28" s="17">
        <f t="shared" si="2"/>
        <v>42</v>
      </c>
      <c r="M28" s="33">
        <v>50</v>
      </c>
      <c r="N28" s="16">
        <v>0</v>
      </c>
      <c r="O28" s="17">
        <f t="shared" si="3"/>
        <v>50</v>
      </c>
      <c r="P28" s="14">
        <f t="shared" si="12"/>
        <v>0.44791666666666696</v>
      </c>
      <c r="Q28" s="15">
        <v>38</v>
      </c>
      <c r="R28" s="16">
        <v>0</v>
      </c>
      <c r="S28" s="17">
        <f t="shared" si="4"/>
        <v>38</v>
      </c>
      <c r="T28" s="33">
        <v>34</v>
      </c>
      <c r="U28" s="16">
        <v>0</v>
      </c>
      <c r="V28" s="17">
        <f t="shared" si="5"/>
        <v>34</v>
      </c>
      <c r="W28" s="37"/>
      <c r="X28" s="14">
        <f t="shared" si="13"/>
        <v>0.44791666666666696</v>
      </c>
      <c r="Y28" s="15">
        <v>28</v>
      </c>
      <c r="Z28" s="16">
        <v>0</v>
      </c>
      <c r="AA28" s="17">
        <f t="shared" si="6"/>
        <v>28</v>
      </c>
      <c r="AB28" s="33">
        <v>16</v>
      </c>
      <c r="AC28" s="16">
        <v>0</v>
      </c>
      <c r="AD28" s="17">
        <f t="shared" si="7"/>
        <v>16</v>
      </c>
      <c r="AE28" s="37"/>
      <c r="AF28" s="14">
        <f t="shared" si="14"/>
        <v>0.44791666666666696</v>
      </c>
      <c r="AG28" s="15">
        <v>67</v>
      </c>
      <c r="AH28" s="16">
        <v>0</v>
      </c>
      <c r="AI28" s="17">
        <f t="shared" si="8"/>
        <v>67</v>
      </c>
      <c r="AJ28" s="33">
        <v>40</v>
      </c>
      <c r="AK28" s="16">
        <v>0</v>
      </c>
      <c r="AL28" s="17">
        <f t="shared" si="9"/>
        <v>40</v>
      </c>
      <c r="AM28" s="37"/>
    </row>
    <row r="29" spans="1:39" ht="13.5" customHeight="1" x14ac:dyDescent="0.3">
      <c r="A29" s="20" t="s">
        <v>4</v>
      </c>
      <c r="B29" s="21">
        <f t="shared" ref="B29:C29" si="30">SUM(B25:B28)</f>
        <v>287</v>
      </c>
      <c r="C29" s="22">
        <f t="shared" si="30"/>
        <v>0</v>
      </c>
      <c r="D29" s="29">
        <f t="shared" si="0"/>
        <v>287</v>
      </c>
      <c r="E29" s="34">
        <f>SUM(E25:E28)</f>
        <v>56</v>
      </c>
      <c r="F29" s="22">
        <f>SUM(F25:F28)</f>
        <v>0</v>
      </c>
      <c r="G29" s="29">
        <f t="shared" si="1"/>
        <v>56</v>
      </c>
      <c r="H29" s="37"/>
      <c r="I29" s="20" t="s">
        <v>4</v>
      </c>
      <c r="J29" s="21">
        <f t="shared" ref="J29:K29" si="31">SUM(J25:J28)</f>
        <v>142</v>
      </c>
      <c r="K29" s="22">
        <f t="shared" si="31"/>
        <v>0</v>
      </c>
      <c r="L29" s="29">
        <f t="shared" si="2"/>
        <v>142</v>
      </c>
      <c r="M29" s="34">
        <f>SUM(M25:M28)</f>
        <v>146</v>
      </c>
      <c r="N29" s="22">
        <f>SUM(N25:N28)</f>
        <v>0</v>
      </c>
      <c r="O29" s="29">
        <f t="shared" si="3"/>
        <v>146</v>
      </c>
      <c r="P29" s="20" t="s">
        <v>4</v>
      </c>
      <c r="Q29" s="21">
        <f t="shared" ref="Q29:R29" si="32">SUM(Q25:Q28)</f>
        <v>152</v>
      </c>
      <c r="R29" s="22">
        <f t="shared" si="32"/>
        <v>0</v>
      </c>
      <c r="S29" s="29">
        <f t="shared" si="4"/>
        <v>152</v>
      </c>
      <c r="T29" s="34">
        <f>SUM(T25:T28)</f>
        <v>92</v>
      </c>
      <c r="U29" s="22">
        <f>SUM(U25:U28)</f>
        <v>0</v>
      </c>
      <c r="V29" s="29">
        <f t="shared" si="5"/>
        <v>92</v>
      </c>
      <c r="W29" s="37"/>
      <c r="X29" s="20" t="s">
        <v>4</v>
      </c>
      <c r="Y29" s="21">
        <f t="shared" ref="Y29:Z29" si="33">SUM(Y25:Y28)</f>
        <v>113</v>
      </c>
      <c r="Z29" s="22">
        <f t="shared" si="33"/>
        <v>0</v>
      </c>
      <c r="AA29" s="29">
        <f t="shared" si="6"/>
        <v>113</v>
      </c>
      <c r="AB29" s="34">
        <f>SUM(AB25:AB28)</f>
        <v>49</v>
      </c>
      <c r="AC29" s="22">
        <f>SUM(AC25:AC28)</f>
        <v>0</v>
      </c>
      <c r="AD29" s="29">
        <f t="shared" si="7"/>
        <v>49</v>
      </c>
      <c r="AE29" s="37"/>
      <c r="AF29" s="20" t="s">
        <v>4</v>
      </c>
      <c r="AG29" s="21">
        <f t="shared" ref="AG29:AH29" si="34">SUM(AG25:AG28)</f>
        <v>210</v>
      </c>
      <c r="AH29" s="22">
        <f t="shared" si="34"/>
        <v>0</v>
      </c>
      <c r="AI29" s="29">
        <f t="shared" si="8"/>
        <v>210</v>
      </c>
      <c r="AJ29" s="34">
        <f>SUM(AJ25:AJ28)</f>
        <v>131</v>
      </c>
      <c r="AK29" s="22">
        <f>SUM(AK25:AK28)</f>
        <v>0</v>
      </c>
      <c r="AL29" s="29">
        <f t="shared" si="9"/>
        <v>131</v>
      </c>
      <c r="AM29" s="37"/>
    </row>
    <row r="30" spans="1:39" ht="13.5" customHeight="1" x14ac:dyDescent="0.3">
      <c r="A30" s="9">
        <f>A28+"00:15"</f>
        <v>0.45833333333333365</v>
      </c>
      <c r="B30" s="2">
        <v>26</v>
      </c>
      <c r="C30" s="3">
        <v>0</v>
      </c>
      <c r="D30" s="8">
        <f t="shared" si="0"/>
        <v>26</v>
      </c>
      <c r="E30" s="31">
        <v>21</v>
      </c>
      <c r="F30" s="3">
        <v>0</v>
      </c>
      <c r="G30" s="8">
        <f t="shared" si="1"/>
        <v>21</v>
      </c>
      <c r="H30" s="37"/>
      <c r="I30" s="9">
        <f>I28+"00:15"</f>
        <v>0.45833333333333365</v>
      </c>
      <c r="J30" s="2">
        <v>31</v>
      </c>
      <c r="K30" s="3">
        <v>0</v>
      </c>
      <c r="L30" s="8">
        <f t="shared" si="2"/>
        <v>31</v>
      </c>
      <c r="M30" s="31">
        <v>36</v>
      </c>
      <c r="N30" s="3">
        <v>0</v>
      </c>
      <c r="O30" s="8">
        <f t="shared" si="3"/>
        <v>36</v>
      </c>
      <c r="P30" s="9">
        <f>P28+"00:15"</f>
        <v>0.45833333333333365</v>
      </c>
      <c r="Q30" s="2">
        <v>30</v>
      </c>
      <c r="R30" s="3">
        <v>0</v>
      </c>
      <c r="S30" s="8">
        <f t="shared" si="4"/>
        <v>30</v>
      </c>
      <c r="T30" s="31">
        <v>26</v>
      </c>
      <c r="U30" s="3">
        <v>0</v>
      </c>
      <c r="V30" s="8">
        <f t="shared" si="5"/>
        <v>26</v>
      </c>
      <c r="W30" s="37"/>
      <c r="X30" s="9">
        <f>X28+"00:15"</f>
        <v>0.45833333333333365</v>
      </c>
      <c r="Y30" s="2">
        <v>15</v>
      </c>
      <c r="Z30" s="3">
        <v>0</v>
      </c>
      <c r="AA30" s="8">
        <f t="shared" si="6"/>
        <v>15</v>
      </c>
      <c r="AB30" s="31">
        <v>6</v>
      </c>
      <c r="AC30" s="3">
        <v>0</v>
      </c>
      <c r="AD30" s="8">
        <f t="shared" si="7"/>
        <v>6</v>
      </c>
      <c r="AE30" s="37"/>
      <c r="AF30" s="9">
        <f>AF28+"00:15"</f>
        <v>0.45833333333333365</v>
      </c>
      <c r="AG30" s="2">
        <v>75</v>
      </c>
      <c r="AH30" s="3">
        <v>0</v>
      </c>
      <c r="AI30" s="8">
        <f t="shared" si="8"/>
        <v>75</v>
      </c>
      <c r="AJ30" s="31">
        <v>29</v>
      </c>
      <c r="AK30" s="3">
        <v>0</v>
      </c>
      <c r="AL30" s="8">
        <f t="shared" si="9"/>
        <v>29</v>
      </c>
      <c r="AM30" s="37"/>
    </row>
    <row r="31" spans="1:39" ht="13.5" customHeight="1" x14ac:dyDescent="0.3">
      <c r="A31" s="10">
        <f t="shared" si="10"/>
        <v>0.46875000000000033</v>
      </c>
      <c r="B31" s="4">
        <v>24</v>
      </c>
      <c r="C31" s="5">
        <v>0</v>
      </c>
      <c r="D31" s="11">
        <f t="shared" si="0"/>
        <v>24</v>
      </c>
      <c r="E31" s="32">
        <v>14</v>
      </c>
      <c r="F31" s="5">
        <v>0</v>
      </c>
      <c r="G31" s="11">
        <f t="shared" si="1"/>
        <v>14</v>
      </c>
      <c r="H31" s="37"/>
      <c r="I31" s="10">
        <f t="shared" si="11"/>
        <v>0.46875000000000033</v>
      </c>
      <c r="J31" s="4">
        <v>31</v>
      </c>
      <c r="K31" s="5">
        <v>0</v>
      </c>
      <c r="L31" s="11">
        <f t="shared" si="2"/>
        <v>31</v>
      </c>
      <c r="M31" s="32">
        <v>47</v>
      </c>
      <c r="N31" s="5">
        <v>0</v>
      </c>
      <c r="O31" s="11">
        <f t="shared" si="3"/>
        <v>47</v>
      </c>
      <c r="P31" s="10">
        <f t="shared" si="12"/>
        <v>0.46875000000000033</v>
      </c>
      <c r="Q31" s="4">
        <v>31</v>
      </c>
      <c r="R31" s="5">
        <v>0</v>
      </c>
      <c r="S31" s="11">
        <f t="shared" si="4"/>
        <v>31</v>
      </c>
      <c r="T31" s="32">
        <v>31</v>
      </c>
      <c r="U31" s="5">
        <v>0</v>
      </c>
      <c r="V31" s="11">
        <f t="shared" si="5"/>
        <v>31</v>
      </c>
      <c r="W31" s="37"/>
      <c r="X31" s="10">
        <f t="shared" si="13"/>
        <v>0.46875000000000033</v>
      </c>
      <c r="Y31" s="4">
        <v>29</v>
      </c>
      <c r="Z31" s="5">
        <v>0</v>
      </c>
      <c r="AA31" s="11">
        <f t="shared" si="6"/>
        <v>29</v>
      </c>
      <c r="AB31" s="32">
        <v>13</v>
      </c>
      <c r="AC31" s="5">
        <v>0</v>
      </c>
      <c r="AD31" s="11">
        <f t="shared" si="7"/>
        <v>13</v>
      </c>
      <c r="AE31" s="37"/>
      <c r="AF31" s="10">
        <f t="shared" si="14"/>
        <v>0.46875000000000033</v>
      </c>
      <c r="AG31" s="4">
        <v>50</v>
      </c>
      <c r="AH31" s="5">
        <v>0</v>
      </c>
      <c r="AI31" s="11">
        <f t="shared" si="8"/>
        <v>50</v>
      </c>
      <c r="AJ31" s="32">
        <v>47</v>
      </c>
      <c r="AK31" s="5">
        <v>0</v>
      </c>
      <c r="AL31" s="11">
        <f t="shared" si="9"/>
        <v>47</v>
      </c>
      <c r="AM31" s="37"/>
    </row>
    <row r="32" spans="1:39" ht="13.5" customHeight="1" x14ac:dyDescent="0.3">
      <c r="A32" s="10">
        <f t="shared" si="10"/>
        <v>0.47916666666666702</v>
      </c>
      <c r="B32" s="4">
        <v>27</v>
      </c>
      <c r="C32" s="5">
        <v>0</v>
      </c>
      <c r="D32" s="11">
        <f t="shared" si="0"/>
        <v>27</v>
      </c>
      <c r="E32" s="32">
        <v>26</v>
      </c>
      <c r="F32" s="5">
        <v>0</v>
      </c>
      <c r="G32" s="11">
        <f t="shared" si="1"/>
        <v>26</v>
      </c>
      <c r="H32" s="37"/>
      <c r="I32" s="10">
        <f t="shared" si="11"/>
        <v>0.47916666666666702</v>
      </c>
      <c r="J32" s="4">
        <v>28</v>
      </c>
      <c r="K32" s="5">
        <v>0</v>
      </c>
      <c r="L32" s="11">
        <f t="shared" si="2"/>
        <v>28</v>
      </c>
      <c r="M32" s="32">
        <v>44</v>
      </c>
      <c r="N32" s="5">
        <v>0</v>
      </c>
      <c r="O32" s="11">
        <f t="shared" si="3"/>
        <v>44</v>
      </c>
      <c r="P32" s="10">
        <f t="shared" si="12"/>
        <v>0.47916666666666702</v>
      </c>
      <c r="Q32" s="4">
        <v>30</v>
      </c>
      <c r="R32" s="5">
        <v>0</v>
      </c>
      <c r="S32" s="11">
        <f t="shared" si="4"/>
        <v>30</v>
      </c>
      <c r="T32" s="32">
        <v>30</v>
      </c>
      <c r="U32" s="5">
        <v>0</v>
      </c>
      <c r="V32" s="11">
        <f t="shared" si="5"/>
        <v>30</v>
      </c>
      <c r="W32" s="37"/>
      <c r="X32" s="10">
        <f t="shared" si="13"/>
        <v>0.47916666666666702</v>
      </c>
      <c r="Y32" s="4">
        <v>29</v>
      </c>
      <c r="Z32" s="5">
        <v>0</v>
      </c>
      <c r="AA32" s="11">
        <f t="shared" si="6"/>
        <v>29</v>
      </c>
      <c r="AB32" s="32">
        <v>13</v>
      </c>
      <c r="AC32" s="5">
        <v>0</v>
      </c>
      <c r="AD32" s="11">
        <f t="shared" si="7"/>
        <v>13</v>
      </c>
      <c r="AE32" s="37"/>
      <c r="AF32" s="10">
        <f t="shared" si="14"/>
        <v>0.47916666666666702</v>
      </c>
      <c r="AG32" s="4">
        <v>68</v>
      </c>
      <c r="AH32" s="5">
        <v>0</v>
      </c>
      <c r="AI32" s="11">
        <f t="shared" si="8"/>
        <v>68</v>
      </c>
      <c r="AJ32" s="32">
        <v>37</v>
      </c>
      <c r="AK32" s="5">
        <v>0</v>
      </c>
      <c r="AL32" s="11">
        <f t="shared" si="9"/>
        <v>37</v>
      </c>
      <c r="AM32" s="37"/>
    </row>
    <row r="33" spans="1:39" ht="13.5" customHeight="1" x14ac:dyDescent="0.3">
      <c r="A33" s="14">
        <f t="shared" si="10"/>
        <v>0.4895833333333337</v>
      </c>
      <c r="B33" s="15">
        <v>25</v>
      </c>
      <c r="C33" s="16">
        <v>0</v>
      </c>
      <c r="D33" s="17">
        <f t="shared" si="0"/>
        <v>25</v>
      </c>
      <c r="E33" s="33">
        <v>12</v>
      </c>
      <c r="F33" s="16">
        <v>1</v>
      </c>
      <c r="G33" s="17">
        <f t="shared" si="1"/>
        <v>13</v>
      </c>
      <c r="H33" s="37"/>
      <c r="I33" s="14">
        <f t="shared" si="11"/>
        <v>0.4895833333333337</v>
      </c>
      <c r="J33" s="15">
        <v>31</v>
      </c>
      <c r="K33" s="16">
        <v>0</v>
      </c>
      <c r="L33" s="17">
        <f t="shared" si="2"/>
        <v>31</v>
      </c>
      <c r="M33" s="33">
        <v>37</v>
      </c>
      <c r="N33" s="16">
        <v>0</v>
      </c>
      <c r="O33" s="17">
        <f t="shared" si="3"/>
        <v>37</v>
      </c>
      <c r="P33" s="14">
        <f t="shared" si="12"/>
        <v>0.4895833333333337</v>
      </c>
      <c r="Q33" s="15">
        <v>46</v>
      </c>
      <c r="R33" s="16">
        <v>0</v>
      </c>
      <c r="S33" s="17">
        <f t="shared" si="4"/>
        <v>46</v>
      </c>
      <c r="T33" s="33">
        <v>24</v>
      </c>
      <c r="U33" s="16">
        <v>0</v>
      </c>
      <c r="V33" s="17">
        <f t="shared" si="5"/>
        <v>24</v>
      </c>
      <c r="W33" s="37"/>
      <c r="X33" s="14">
        <f t="shared" si="13"/>
        <v>0.4895833333333337</v>
      </c>
      <c r="Y33" s="15">
        <v>39</v>
      </c>
      <c r="Z33" s="16">
        <v>0</v>
      </c>
      <c r="AA33" s="17">
        <f t="shared" si="6"/>
        <v>39</v>
      </c>
      <c r="AB33" s="33">
        <v>11</v>
      </c>
      <c r="AC33" s="16">
        <v>0</v>
      </c>
      <c r="AD33" s="17">
        <f t="shared" si="7"/>
        <v>11</v>
      </c>
      <c r="AE33" s="37"/>
      <c r="AF33" s="14">
        <f t="shared" si="14"/>
        <v>0.4895833333333337</v>
      </c>
      <c r="AG33" s="15">
        <v>59</v>
      </c>
      <c r="AH33" s="16">
        <v>0</v>
      </c>
      <c r="AI33" s="17">
        <f t="shared" si="8"/>
        <v>59</v>
      </c>
      <c r="AJ33" s="33">
        <v>61</v>
      </c>
      <c r="AK33" s="16">
        <v>0</v>
      </c>
      <c r="AL33" s="17">
        <f t="shared" si="9"/>
        <v>61</v>
      </c>
      <c r="AM33" s="37"/>
    </row>
    <row r="34" spans="1:39" ht="13.5" customHeight="1" x14ac:dyDescent="0.3">
      <c r="A34" s="20" t="s">
        <v>4</v>
      </c>
      <c r="B34" s="21">
        <f t="shared" ref="B34:C34" si="35">SUM(B30:B33)</f>
        <v>102</v>
      </c>
      <c r="C34" s="22">
        <f t="shared" si="35"/>
        <v>0</v>
      </c>
      <c r="D34" s="29">
        <f t="shared" si="0"/>
        <v>102</v>
      </c>
      <c r="E34" s="34">
        <f>SUM(E30:E33)</f>
        <v>73</v>
      </c>
      <c r="F34" s="22">
        <f>SUM(F30:F33)</f>
        <v>1</v>
      </c>
      <c r="G34" s="29">
        <f t="shared" si="1"/>
        <v>74</v>
      </c>
      <c r="H34" s="37"/>
      <c r="I34" s="20" t="s">
        <v>4</v>
      </c>
      <c r="J34" s="21">
        <f t="shared" ref="J34:K34" si="36">SUM(J30:J33)</f>
        <v>121</v>
      </c>
      <c r="K34" s="22">
        <f t="shared" si="36"/>
        <v>0</v>
      </c>
      <c r="L34" s="29">
        <f t="shared" si="2"/>
        <v>121</v>
      </c>
      <c r="M34" s="34">
        <f>SUM(M30:M33)</f>
        <v>164</v>
      </c>
      <c r="N34" s="22">
        <f>SUM(N30:N33)</f>
        <v>0</v>
      </c>
      <c r="O34" s="29">
        <f t="shared" si="3"/>
        <v>164</v>
      </c>
      <c r="P34" s="20" t="s">
        <v>4</v>
      </c>
      <c r="Q34" s="21">
        <f t="shared" ref="Q34:R34" si="37">SUM(Q30:Q33)</f>
        <v>137</v>
      </c>
      <c r="R34" s="22">
        <f t="shared" si="37"/>
        <v>0</v>
      </c>
      <c r="S34" s="29">
        <f t="shared" si="4"/>
        <v>137</v>
      </c>
      <c r="T34" s="34">
        <f>SUM(T30:T33)</f>
        <v>111</v>
      </c>
      <c r="U34" s="22">
        <f>SUM(U30:U33)</f>
        <v>0</v>
      </c>
      <c r="V34" s="29">
        <f t="shared" si="5"/>
        <v>111</v>
      </c>
      <c r="W34" s="37"/>
      <c r="X34" s="20" t="s">
        <v>4</v>
      </c>
      <c r="Y34" s="21">
        <f t="shared" ref="Y34:Z34" si="38">SUM(Y30:Y33)</f>
        <v>112</v>
      </c>
      <c r="Z34" s="22">
        <f t="shared" si="38"/>
        <v>0</v>
      </c>
      <c r="AA34" s="29">
        <f t="shared" si="6"/>
        <v>112</v>
      </c>
      <c r="AB34" s="34">
        <f>SUM(AB30:AB33)</f>
        <v>43</v>
      </c>
      <c r="AC34" s="22">
        <f>SUM(AC30:AC33)</f>
        <v>0</v>
      </c>
      <c r="AD34" s="29">
        <f t="shared" si="7"/>
        <v>43</v>
      </c>
      <c r="AE34" s="37"/>
      <c r="AF34" s="20" t="s">
        <v>4</v>
      </c>
      <c r="AG34" s="21">
        <f t="shared" ref="AG34:AH34" si="39">SUM(AG30:AG33)</f>
        <v>252</v>
      </c>
      <c r="AH34" s="22">
        <f t="shared" si="39"/>
        <v>0</v>
      </c>
      <c r="AI34" s="29">
        <f t="shared" si="8"/>
        <v>252</v>
      </c>
      <c r="AJ34" s="34">
        <f>SUM(AJ30:AJ33)</f>
        <v>174</v>
      </c>
      <c r="AK34" s="22">
        <f>SUM(AK30:AK33)</f>
        <v>0</v>
      </c>
      <c r="AL34" s="29">
        <f t="shared" si="9"/>
        <v>174</v>
      </c>
      <c r="AM34" s="37"/>
    </row>
    <row r="35" spans="1:39" ht="13.5" customHeight="1" x14ac:dyDescent="0.3">
      <c r="A35" s="9">
        <f>A33+"00:15"</f>
        <v>0.50000000000000033</v>
      </c>
      <c r="B35" s="2">
        <v>55</v>
      </c>
      <c r="C35" s="3">
        <v>0</v>
      </c>
      <c r="D35" s="8">
        <f t="shared" si="0"/>
        <v>55</v>
      </c>
      <c r="E35" s="31">
        <v>33</v>
      </c>
      <c r="F35" s="3">
        <v>0</v>
      </c>
      <c r="G35" s="8">
        <f t="shared" si="1"/>
        <v>33</v>
      </c>
      <c r="H35" s="37"/>
      <c r="I35" s="9">
        <f>I33+"00:15"</f>
        <v>0.50000000000000033</v>
      </c>
      <c r="J35" s="2">
        <v>58</v>
      </c>
      <c r="K35" s="3">
        <v>0</v>
      </c>
      <c r="L35" s="8">
        <f t="shared" si="2"/>
        <v>58</v>
      </c>
      <c r="M35" s="31">
        <v>48</v>
      </c>
      <c r="N35" s="3">
        <v>1</v>
      </c>
      <c r="O35" s="8">
        <f t="shared" si="3"/>
        <v>49</v>
      </c>
      <c r="P35" s="9">
        <f>P33+"00:15"</f>
        <v>0.50000000000000033</v>
      </c>
      <c r="Q35" s="2">
        <v>57</v>
      </c>
      <c r="R35" s="3">
        <v>0</v>
      </c>
      <c r="S35" s="8">
        <f t="shared" si="4"/>
        <v>57</v>
      </c>
      <c r="T35" s="31">
        <v>42</v>
      </c>
      <c r="U35" s="3">
        <v>1</v>
      </c>
      <c r="V35" s="8">
        <f t="shared" si="5"/>
        <v>43</v>
      </c>
      <c r="W35" s="37"/>
      <c r="X35" s="9">
        <f>X33+"00:15"</f>
        <v>0.50000000000000033</v>
      </c>
      <c r="Y35" s="2">
        <v>24</v>
      </c>
      <c r="Z35" s="3">
        <v>0</v>
      </c>
      <c r="AA35" s="8">
        <f t="shared" si="6"/>
        <v>24</v>
      </c>
      <c r="AB35" s="31">
        <v>19</v>
      </c>
      <c r="AC35" s="3">
        <v>0</v>
      </c>
      <c r="AD35" s="8">
        <f t="shared" si="7"/>
        <v>19</v>
      </c>
      <c r="AE35" s="37"/>
      <c r="AF35" s="9">
        <f>AF33+"00:15"</f>
        <v>0.50000000000000033</v>
      </c>
      <c r="AG35" s="2">
        <v>100</v>
      </c>
      <c r="AH35" s="3">
        <v>0</v>
      </c>
      <c r="AI35" s="8">
        <f t="shared" si="8"/>
        <v>100</v>
      </c>
      <c r="AJ35" s="31">
        <v>75</v>
      </c>
      <c r="AK35" s="3">
        <v>0</v>
      </c>
      <c r="AL35" s="8">
        <f t="shared" si="9"/>
        <v>75</v>
      </c>
      <c r="AM35" s="37"/>
    </row>
    <row r="36" spans="1:39" ht="13.5" customHeight="1" x14ac:dyDescent="0.3">
      <c r="A36" s="10">
        <f t="shared" si="10"/>
        <v>0.51041666666666696</v>
      </c>
      <c r="B36" s="4">
        <v>39</v>
      </c>
      <c r="C36" s="5">
        <v>0</v>
      </c>
      <c r="D36" s="11">
        <f t="shared" si="0"/>
        <v>39</v>
      </c>
      <c r="E36" s="32">
        <v>28</v>
      </c>
      <c r="F36" s="5">
        <v>0</v>
      </c>
      <c r="G36" s="11">
        <f t="shared" si="1"/>
        <v>28</v>
      </c>
      <c r="H36" s="37"/>
      <c r="I36" s="10">
        <f t="shared" si="11"/>
        <v>0.51041666666666696</v>
      </c>
      <c r="J36" s="4">
        <v>77</v>
      </c>
      <c r="K36" s="5">
        <v>0</v>
      </c>
      <c r="L36" s="11">
        <f t="shared" si="2"/>
        <v>77</v>
      </c>
      <c r="M36" s="32">
        <v>49</v>
      </c>
      <c r="N36" s="5">
        <v>1</v>
      </c>
      <c r="O36" s="11">
        <f t="shared" si="3"/>
        <v>50</v>
      </c>
      <c r="P36" s="10">
        <f t="shared" si="12"/>
        <v>0.51041666666666696</v>
      </c>
      <c r="Q36" s="4">
        <v>70</v>
      </c>
      <c r="R36" s="5">
        <v>0</v>
      </c>
      <c r="S36" s="11">
        <f t="shared" si="4"/>
        <v>70</v>
      </c>
      <c r="T36" s="32">
        <v>31</v>
      </c>
      <c r="U36" s="5">
        <v>0</v>
      </c>
      <c r="V36" s="11">
        <f t="shared" si="5"/>
        <v>31</v>
      </c>
      <c r="W36" s="37"/>
      <c r="X36" s="10">
        <f t="shared" si="13"/>
        <v>0.51041666666666696</v>
      </c>
      <c r="Y36" s="4">
        <v>44</v>
      </c>
      <c r="Z36" s="5">
        <v>1</v>
      </c>
      <c r="AA36" s="11">
        <f t="shared" si="6"/>
        <v>45</v>
      </c>
      <c r="AB36" s="32">
        <v>33</v>
      </c>
      <c r="AC36" s="5">
        <v>0</v>
      </c>
      <c r="AD36" s="11">
        <f t="shared" si="7"/>
        <v>33</v>
      </c>
      <c r="AE36" s="37"/>
      <c r="AF36" s="10">
        <f t="shared" si="14"/>
        <v>0.51041666666666696</v>
      </c>
      <c r="AG36" s="4">
        <v>97</v>
      </c>
      <c r="AH36" s="5">
        <v>0</v>
      </c>
      <c r="AI36" s="11">
        <f t="shared" si="8"/>
        <v>97</v>
      </c>
      <c r="AJ36" s="32">
        <v>72</v>
      </c>
      <c r="AK36" s="5">
        <v>0</v>
      </c>
      <c r="AL36" s="11">
        <f t="shared" si="9"/>
        <v>72</v>
      </c>
      <c r="AM36" s="37"/>
    </row>
    <row r="37" spans="1:39" ht="13.5" customHeight="1" x14ac:dyDescent="0.3">
      <c r="A37" s="10">
        <f t="shared" si="10"/>
        <v>0.52083333333333359</v>
      </c>
      <c r="B37" s="4">
        <v>41</v>
      </c>
      <c r="C37" s="5">
        <v>0</v>
      </c>
      <c r="D37" s="11">
        <f t="shared" si="0"/>
        <v>41</v>
      </c>
      <c r="E37" s="32">
        <v>40</v>
      </c>
      <c r="F37" s="5">
        <v>0</v>
      </c>
      <c r="G37" s="11">
        <f t="shared" si="1"/>
        <v>40</v>
      </c>
      <c r="H37" s="37"/>
      <c r="I37" s="10">
        <f t="shared" si="11"/>
        <v>0.52083333333333359</v>
      </c>
      <c r="J37" s="4">
        <v>58</v>
      </c>
      <c r="K37" s="5">
        <v>0</v>
      </c>
      <c r="L37" s="11">
        <f t="shared" si="2"/>
        <v>58</v>
      </c>
      <c r="M37" s="32">
        <v>67</v>
      </c>
      <c r="N37" s="5">
        <v>0</v>
      </c>
      <c r="O37" s="11">
        <f t="shared" si="3"/>
        <v>67</v>
      </c>
      <c r="P37" s="10">
        <f t="shared" si="12"/>
        <v>0.52083333333333359</v>
      </c>
      <c r="Q37" s="4">
        <v>63</v>
      </c>
      <c r="R37" s="5">
        <v>0</v>
      </c>
      <c r="S37" s="11">
        <f t="shared" si="4"/>
        <v>63</v>
      </c>
      <c r="T37" s="32">
        <v>47</v>
      </c>
      <c r="U37" s="5">
        <v>0</v>
      </c>
      <c r="V37" s="11">
        <f t="shared" si="5"/>
        <v>47</v>
      </c>
      <c r="W37" s="37"/>
      <c r="X37" s="10">
        <f t="shared" si="13"/>
        <v>0.52083333333333359</v>
      </c>
      <c r="Y37" s="4">
        <v>40</v>
      </c>
      <c r="Z37" s="5">
        <v>0</v>
      </c>
      <c r="AA37" s="11">
        <f t="shared" si="6"/>
        <v>40</v>
      </c>
      <c r="AB37" s="32">
        <v>15</v>
      </c>
      <c r="AC37" s="5">
        <v>0</v>
      </c>
      <c r="AD37" s="11">
        <f t="shared" si="7"/>
        <v>15</v>
      </c>
      <c r="AE37" s="37"/>
      <c r="AF37" s="10">
        <f t="shared" si="14"/>
        <v>0.52083333333333359</v>
      </c>
      <c r="AG37" s="4">
        <v>83</v>
      </c>
      <c r="AH37" s="5">
        <v>0</v>
      </c>
      <c r="AI37" s="11">
        <f t="shared" si="8"/>
        <v>83</v>
      </c>
      <c r="AJ37" s="32">
        <v>72</v>
      </c>
      <c r="AK37" s="5">
        <v>0</v>
      </c>
      <c r="AL37" s="11">
        <f t="shared" si="9"/>
        <v>72</v>
      </c>
      <c r="AM37" s="37"/>
    </row>
    <row r="38" spans="1:39" ht="13.5" customHeight="1" x14ac:dyDescent="0.3">
      <c r="A38" s="14">
        <f t="shared" si="10"/>
        <v>0.53125000000000022</v>
      </c>
      <c r="B38" s="15">
        <v>42</v>
      </c>
      <c r="C38" s="16">
        <v>0</v>
      </c>
      <c r="D38" s="17">
        <f t="shared" si="0"/>
        <v>42</v>
      </c>
      <c r="E38" s="33">
        <v>58</v>
      </c>
      <c r="F38" s="16">
        <v>0</v>
      </c>
      <c r="G38" s="17">
        <f t="shared" si="1"/>
        <v>58</v>
      </c>
      <c r="H38" s="37"/>
      <c r="I38" s="14">
        <f t="shared" si="11"/>
        <v>0.53125000000000022</v>
      </c>
      <c r="J38" s="15">
        <v>64</v>
      </c>
      <c r="K38" s="16">
        <v>1</v>
      </c>
      <c r="L38" s="17">
        <f t="shared" si="2"/>
        <v>65</v>
      </c>
      <c r="M38" s="33">
        <v>68</v>
      </c>
      <c r="N38" s="16">
        <v>0</v>
      </c>
      <c r="O38" s="17">
        <f t="shared" si="3"/>
        <v>68</v>
      </c>
      <c r="P38" s="14">
        <f t="shared" si="12"/>
        <v>0.53125000000000022</v>
      </c>
      <c r="Q38" s="15">
        <v>70</v>
      </c>
      <c r="R38" s="16">
        <v>1</v>
      </c>
      <c r="S38" s="17">
        <f t="shared" si="4"/>
        <v>71</v>
      </c>
      <c r="T38" s="33">
        <v>60</v>
      </c>
      <c r="U38" s="16">
        <v>0</v>
      </c>
      <c r="V38" s="17">
        <f t="shared" si="5"/>
        <v>60</v>
      </c>
      <c r="W38" s="37"/>
      <c r="X38" s="14">
        <f t="shared" si="13"/>
        <v>0.53125000000000022</v>
      </c>
      <c r="Y38" s="15">
        <v>31</v>
      </c>
      <c r="Z38" s="16">
        <v>0</v>
      </c>
      <c r="AA38" s="17">
        <f t="shared" si="6"/>
        <v>31</v>
      </c>
      <c r="AB38" s="33">
        <v>17</v>
      </c>
      <c r="AC38" s="16">
        <v>0</v>
      </c>
      <c r="AD38" s="17">
        <f t="shared" si="7"/>
        <v>17</v>
      </c>
      <c r="AE38" s="37"/>
      <c r="AF38" s="14">
        <f t="shared" si="14"/>
        <v>0.53125000000000022</v>
      </c>
      <c r="AG38" s="15">
        <v>105</v>
      </c>
      <c r="AH38" s="16">
        <v>0</v>
      </c>
      <c r="AI38" s="17">
        <f t="shared" si="8"/>
        <v>105</v>
      </c>
      <c r="AJ38" s="33">
        <v>116</v>
      </c>
      <c r="AK38" s="16">
        <v>0</v>
      </c>
      <c r="AL38" s="17">
        <f t="shared" si="9"/>
        <v>116</v>
      </c>
      <c r="AM38" s="37"/>
    </row>
    <row r="39" spans="1:39" ht="13.5" customHeight="1" x14ac:dyDescent="0.3">
      <c r="A39" s="20" t="s">
        <v>4</v>
      </c>
      <c r="B39" s="21">
        <f t="shared" ref="B39:C39" si="40">SUM(B35:B38)</f>
        <v>177</v>
      </c>
      <c r="C39" s="22">
        <f t="shared" si="40"/>
        <v>0</v>
      </c>
      <c r="D39" s="29">
        <f t="shared" si="0"/>
        <v>177</v>
      </c>
      <c r="E39" s="34">
        <f>SUM(E35:E38)</f>
        <v>159</v>
      </c>
      <c r="F39" s="22">
        <f>SUM(F35:F38)</f>
        <v>0</v>
      </c>
      <c r="G39" s="29">
        <f t="shared" si="1"/>
        <v>159</v>
      </c>
      <c r="H39" s="37"/>
      <c r="I39" s="20" t="s">
        <v>4</v>
      </c>
      <c r="J39" s="21">
        <f t="shared" ref="J39:K39" si="41">SUM(J35:J38)</f>
        <v>257</v>
      </c>
      <c r="K39" s="22">
        <f t="shared" si="41"/>
        <v>1</v>
      </c>
      <c r="L39" s="29">
        <f t="shared" si="2"/>
        <v>258</v>
      </c>
      <c r="M39" s="34">
        <f>SUM(M35:M38)</f>
        <v>232</v>
      </c>
      <c r="N39" s="22">
        <f>SUM(N35:N38)</f>
        <v>2</v>
      </c>
      <c r="O39" s="29">
        <f t="shared" si="3"/>
        <v>234</v>
      </c>
      <c r="P39" s="20" t="s">
        <v>4</v>
      </c>
      <c r="Q39" s="21">
        <f t="shared" ref="Q39:R39" si="42">SUM(Q35:Q38)</f>
        <v>260</v>
      </c>
      <c r="R39" s="22">
        <f t="shared" si="42"/>
        <v>1</v>
      </c>
      <c r="S39" s="29">
        <f t="shared" si="4"/>
        <v>261</v>
      </c>
      <c r="T39" s="34">
        <f>SUM(T35:T38)</f>
        <v>180</v>
      </c>
      <c r="U39" s="22">
        <f>SUM(U35:U38)</f>
        <v>1</v>
      </c>
      <c r="V39" s="29">
        <f t="shared" si="5"/>
        <v>181</v>
      </c>
      <c r="W39" s="37"/>
      <c r="X39" s="20" t="s">
        <v>4</v>
      </c>
      <c r="Y39" s="21">
        <f t="shared" ref="Y39:Z39" si="43">SUM(Y35:Y38)</f>
        <v>139</v>
      </c>
      <c r="Z39" s="22">
        <f t="shared" si="43"/>
        <v>1</v>
      </c>
      <c r="AA39" s="29">
        <f t="shared" si="6"/>
        <v>140</v>
      </c>
      <c r="AB39" s="34">
        <f>SUM(AB35:AB38)</f>
        <v>84</v>
      </c>
      <c r="AC39" s="22">
        <f>SUM(AC35:AC38)</f>
        <v>0</v>
      </c>
      <c r="AD39" s="29">
        <f t="shared" si="7"/>
        <v>84</v>
      </c>
      <c r="AE39" s="37"/>
      <c r="AF39" s="20" t="s">
        <v>4</v>
      </c>
      <c r="AG39" s="21">
        <f t="shared" ref="AG39:AH39" si="44">SUM(AG35:AG38)</f>
        <v>385</v>
      </c>
      <c r="AH39" s="22">
        <f t="shared" si="44"/>
        <v>0</v>
      </c>
      <c r="AI39" s="29">
        <f t="shared" si="8"/>
        <v>385</v>
      </c>
      <c r="AJ39" s="34">
        <f>SUM(AJ35:AJ38)</f>
        <v>335</v>
      </c>
      <c r="AK39" s="22">
        <f>SUM(AK35:AK38)</f>
        <v>0</v>
      </c>
      <c r="AL39" s="29">
        <f t="shared" si="9"/>
        <v>335</v>
      </c>
      <c r="AM39" s="37"/>
    </row>
    <row r="40" spans="1:39" ht="13.5" customHeight="1" x14ac:dyDescent="0.3">
      <c r="A40" s="9">
        <f>A38+"00:15"</f>
        <v>0.54166666666666685</v>
      </c>
      <c r="B40" s="2">
        <v>53</v>
      </c>
      <c r="C40" s="3">
        <v>0</v>
      </c>
      <c r="D40" s="8">
        <f t="shared" si="0"/>
        <v>53</v>
      </c>
      <c r="E40" s="31">
        <v>47</v>
      </c>
      <c r="F40" s="3">
        <v>0</v>
      </c>
      <c r="G40" s="8">
        <f t="shared" si="1"/>
        <v>47</v>
      </c>
      <c r="H40" s="37"/>
      <c r="I40" s="9">
        <f>I38+"00:15"</f>
        <v>0.54166666666666685</v>
      </c>
      <c r="J40" s="2">
        <v>55</v>
      </c>
      <c r="K40" s="3">
        <v>0</v>
      </c>
      <c r="L40" s="8">
        <f t="shared" si="2"/>
        <v>55</v>
      </c>
      <c r="M40" s="31">
        <v>72</v>
      </c>
      <c r="N40" s="3">
        <v>0</v>
      </c>
      <c r="O40" s="8">
        <f t="shared" si="3"/>
        <v>72</v>
      </c>
      <c r="P40" s="9">
        <f>P38+"00:15"</f>
        <v>0.54166666666666685</v>
      </c>
      <c r="Q40" s="2">
        <v>58</v>
      </c>
      <c r="R40" s="3">
        <v>0</v>
      </c>
      <c r="S40" s="8">
        <f t="shared" si="4"/>
        <v>58</v>
      </c>
      <c r="T40" s="31">
        <v>48</v>
      </c>
      <c r="U40" s="3">
        <v>0</v>
      </c>
      <c r="V40" s="8">
        <f t="shared" si="5"/>
        <v>48</v>
      </c>
      <c r="W40" s="37"/>
      <c r="X40" s="9">
        <f>X38+"00:15"</f>
        <v>0.54166666666666685</v>
      </c>
      <c r="Y40" s="2">
        <v>43</v>
      </c>
      <c r="Z40" s="3">
        <v>0</v>
      </c>
      <c r="AA40" s="8">
        <f t="shared" si="6"/>
        <v>43</v>
      </c>
      <c r="AB40" s="31">
        <v>16</v>
      </c>
      <c r="AC40" s="3">
        <v>0</v>
      </c>
      <c r="AD40" s="8">
        <f t="shared" si="7"/>
        <v>16</v>
      </c>
      <c r="AE40" s="37"/>
      <c r="AF40" s="9">
        <f>AF38+"00:15"</f>
        <v>0.54166666666666685</v>
      </c>
      <c r="AG40" s="2">
        <v>114</v>
      </c>
      <c r="AH40" s="3">
        <v>0</v>
      </c>
      <c r="AI40" s="8">
        <f t="shared" si="8"/>
        <v>114</v>
      </c>
      <c r="AJ40" s="31">
        <v>133</v>
      </c>
      <c r="AK40" s="3">
        <v>0</v>
      </c>
      <c r="AL40" s="8">
        <f t="shared" si="9"/>
        <v>133</v>
      </c>
      <c r="AM40" s="37"/>
    </row>
    <row r="41" spans="1:39" ht="13.5" customHeight="1" x14ac:dyDescent="0.3">
      <c r="A41" s="10">
        <f t="shared" si="10"/>
        <v>0.55208333333333348</v>
      </c>
      <c r="B41" s="4">
        <v>35</v>
      </c>
      <c r="C41" s="5">
        <v>0</v>
      </c>
      <c r="D41" s="11">
        <f t="shared" si="0"/>
        <v>35</v>
      </c>
      <c r="E41" s="32">
        <v>62</v>
      </c>
      <c r="F41" s="5">
        <v>0</v>
      </c>
      <c r="G41" s="11">
        <f t="shared" si="1"/>
        <v>62</v>
      </c>
      <c r="H41" s="37"/>
      <c r="I41" s="10">
        <f t="shared" si="11"/>
        <v>0.55208333333333348</v>
      </c>
      <c r="J41" s="4">
        <v>71</v>
      </c>
      <c r="K41" s="5">
        <v>0</v>
      </c>
      <c r="L41" s="11">
        <f t="shared" si="2"/>
        <v>71</v>
      </c>
      <c r="M41" s="32">
        <v>77</v>
      </c>
      <c r="N41" s="5">
        <v>0</v>
      </c>
      <c r="O41" s="11">
        <f t="shared" si="3"/>
        <v>77</v>
      </c>
      <c r="P41" s="10">
        <f t="shared" si="12"/>
        <v>0.55208333333333348</v>
      </c>
      <c r="Q41" s="4">
        <v>72</v>
      </c>
      <c r="R41" s="5">
        <v>0</v>
      </c>
      <c r="S41" s="11">
        <f t="shared" si="4"/>
        <v>72</v>
      </c>
      <c r="T41" s="32">
        <v>57</v>
      </c>
      <c r="U41" s="5">
        <v>0</v>
      </c>
      <c r="V41" s="11">
        <f t="shared" si="5"/>
        <v>57</v>
      </c>
      <c r="W41" s="37"/>
      <c r="X41" s="10">
        <f t="shared" si="13"/>
        <v>0.55208333333333348</v>
      </c>
      <c r="Y41" s="4">
        <v>52</v>
      </c>
      <c r="Z41" s="5">
        <v>0</v>
      </c>
      <c r="AA41" s="11">
        <f t="shared" si="6"/>
        <v>52</v>
      </c>
      <c r="AB41" s="32">
        <v>31</v>
      </c>
      <c r="AC41" s="5">
        <v>0</v>
      </c>
      <c r="AD41" s="11">
        <f t="shared" si="7"/>
        <v>31</v>
      </c>
      <c r="AE41" s="37"/>
      <c r="AF41" s="10">
        <f t="shared" si="14"/>
        <v>0.55208333333333348</v>
      </c>
      <c r="AG41" s="4">
        <v>95</v>
      </c>
      <c r="AH41" s="5">
        <v>0</v>
      </c>
      <c r="AI41" s="11">
        <f t="shared" si="8"/>
        <v>95</v>
      </c>
      <c r="AJ41" s="32">
        <v>89</v>
      </c>
      <c r="AK41" s="5">
        <v>0</v>
      </c>
      <c r="AL41" s="11">
        <f t="shared" si="9"/>
        <v>89</v>
      </c>
      <c r="AM41" s="37"/>
    </row>
    <row r="42" spans="1:39" ht="13.5" customHeight="1" x14ac:dyDescent="0.3">
      <c r="A42" s="10">
        <f t="shared" si="10"/>
        <v>0.56250000000000011</v>
      </c>
      <c r="B42" s="4">
        <v>25</v>
      </c>
      <c r="C42" s="5">
        <v>0</v>
      </c>
      <c r="D42" s="11">
        <f t="shared" si="0"/>
        <v>25</v>
      </c>
      <c r="E42" s="32">
        <v>47</v>
      </c>
      <c r="F42" s="5">
        <v>0</v>
      </c>
      <c r="G42" s="11">
        <f t="shared" si="1"/>
        <v>47</v>
      </c>
      <c r="H42" s="37"/>
      <c r="I42" s="10">
        <f t="shared" si="11"/>
        <v>0.56250000000000011</v>
      </c>
      <c r="J42" s="4">
        <v>67</v>
      </c>
      <c r="K42" s="5">
        <v>0</v>
      </c>
      <c r="L42" s="11">
        <f t="shared" si="2"/>
        <v>67</v>
      </c>
      <c r="M42" s="32">
        <v>69</v>
      </c>
      <c r="N42" s="5">
        <v>0</v>
      </c>
      <c r="O42" s="11">
        <f t="shared" si="3"/>
        <v>69</v>
      </c>
      <c r="P42" s="10">
        <f t="shared" si="12"/>
        <v>0.56250000000000011</v>
      </c>
      <c r="Q42" s="4">
        <v>64</v>
      </c>
      <c r="R42" s="5">
        <v>1</v>
      </c>
      <c r="S42" s="11">
        <f t="shared" si="4"/>
        <v>65</v>
      </c>
      <c r="T42" s="32">
        <v>50</v>
      </c>
      <c r="U42" s="5">
        <v>0</v>
      </c>
      <c r="V42" s="11">
        <f t="shared" si="5"/>
        <v>50</v>
      </c>
      <c r="W42" s="37"/>
      <c r="X42" s="10">
        <f t="shared" si="13"/>
        <v>0.56250000000000011</v>
      </c>
      <c r="Y42" s="4">
        <v>44</v>
      </c>
      <c r="Z42" s="5">
        <v>1</v>
      </c>
      <c r="AA42" s="11">
        <f t="shared" si="6"/>
        <v>45</v>
      </c>
      <c r="AB42" s="32">
        <v>28</v>
      </c>
      <c r="AC42" s="5">
        <v>0</v>
      </c>
      <c r="AD42" s="11">
        <f t="shared" si="7"/>
        <v>28</v>
      </c>
      <c r="AE42" s="37"/>
      <c r="AF42" s="10">
        <f t="shared" si="14"/>
        <v>0.56250000000000011</v>
      </c>
      <c r="AG42" s="4">
        <v>79</v>
      </c>
      <c r="AH42" s="5">
        <v>0</v>
      </c>
      <c r="AI42" s="11">
        <f t="shared" si="8"/>
        <v>79</v>
      </c>
      <c r="AJ42" s="32">
        <v>61</v>
      </c>
      <c r="AK42" s="5">
        <v>0</v>
      </c>
      <c r="AL42" s="11">
        <f t="shared" si="9"/>
        <v>61</v>
      </c>
      <c r="AM42" s="37"/>
    </row>
    <row r="43" spans="1:39" ht="13.5" customHeight="1" x14ac:dyDescent="0.3">
      <c r="A43" s="14">
        <f t="shared" si="10"/>
        <v>0.57291666666666674</v>
      </c>
      <c r="B43" s="15">
        <v>30</v>
      </c>
      <c r="C43" s="16">
        <v>0</v>
      </c>
      <c r="D43" s="17">
        <f t="shared" si="0"/>
        <v>30</v>
      </c>
      <c r="E43" s="33">
        <v>23</v>
      </c>
      <c r="F43" s="16">
        <v>0</v>
      </c>
      <c r="G43" s="17">
        <f t="shared" si="1"/>
        <v>23</v>
      </c>
      <c r="H43" s="37"/>
      <c r="I43" s="14">
        <f t="shared" si="11"/>
        <v>0.57291666666666674</v>
      </c>
      <c r="J43" s="15">
        <v>51</v>
      </c>
      <c r="K43" s="16">
        <v>0</v>
      </c>
      <c r="L43" s="17">
        <f t="shared" si="2"/>
        <v>51</v>
      </c>
      <c r="M43" s="33">
        <v>66</v>
      </c>
      <c r="N43" s="16">
        <v>0</v>
      </c>
      <c r="O43" s="17">
        <f t="shared" si="3"/>
        <v>66</v>
      </c>
      <c r="P43" s="14">
        <f t="shared" si="12"/>
        <v>0.57291666666666674</v>
      </c>
      <c r="Q43" s="15">
        <v>55</v>
      </c>
      <c r="R43" s="16">
        <v>0</v>
      </c>
      <c r="S43" s="17">
        <f t="shared" si="4"/>
        <v>55</v>
      </c>
      <c r="T43" s="33">
        <v>59</v>
      </c>
      <c r="U43" s="16">
        <v>0</v>
      </c>
      <c r="V43" s="17">
        <f t="shared" si="5"/>
        <v>59</v>
      </c>
      <c r="W43" s="37"/>
      <c r="X43" s="14">
        <f t="shared" si="13"/>
        <v>0.57291666666666674</v>
      </c>
      <c r="Y43" s="15">
        <v>31</v>
      </c>
      <c r="Z43" s="16">
        <v>0</v>
      </c>
      <c r="AA43" s="17">
        <f t="shared" si="6"/>
        <v>31</v>
      </c>
      <c r="AB43" s="33">
        <v>20</v>
      </c>
      <c r="AC43" s="16">
        <v>0</v>
      </c>
      <c r="AD43" s="17">
        <f t="shared" si="7"/>
        <v>20</v>
      </c>
      <c r="AE43" s="37"/>
      <c r="AF43" s="14">
        <f t="shared" si="14"/>
        <v>0.57291666666666674</v>
      </c>
      <c r="AG43" s="15">
        <v>95</v>
      </c>
      <c r="AH43" s="16">
        <v>0</v>
      </c>
      <c r="AI43" s="17">
        <f t="shared" si="8"/>
        <v>95</v>
      </c>
      <c r="AJ43" s="33">
        <v>68</v>
      </c>
      <c r="AK43" s="16">
        <v>0</v>
      </c>
      <c r="AL43" s="17">
        <f t="shared" si="9"/>
        <v>68</v>
      </c>
      <c r="AM43" s="37"/>
    </row>
    <row r="44" spans="1:39" ht="13.5" customHeight="1" x14ac:dyDescent="0.3">
      <c r="A44" s="20" t="s">
        <v>4</v>
      </c>
      <c r="B44" s="21">
        <f t="shared" ref="B44:C44" si="45">SUM(B40:B43)</f>
        <v>143</v>
      </c>
      <c r="C44" s="22">
        <f t="shared" si="45"/>
        <v>0</v>
      </c>
      <c r="D44" s="29">
        <f t="shared" si="0"/>
        <v>143</v>
      </c>
      <c r="E44" s="34">
        <f>SUM(E40:E43)</f>
        <v>179</v>
      </c>
      <c r="F44" s="22">
        <f>SUM(F40:F43)</f>
        <v>0</v>
      </c>
      <c r="G44" s="29">
        <f t="shared" si="1"/>
        <v>179</v>
      </c>
      <c r="H44" s="37"/>
      <c r="I44" s="20" t="s">
        <v>4</v>
      </c>
      <c r="J44" s="21">
        <f t="shared" ref="J44:K44" si="46">SUM(J40:J43)</f>
        <v>244</v>
      </c>
      <c r="K44" s="22">
        <f t="shared" si="46"/>
        <v>0</v>
      </c>
      <c r="L44" s="29">
        <f t="shared" si="2"/>
        <v>244</v>
      </c>
      <c r="M44" s="34">
        <f>SUM(M40:M43)</f>
        <v>284</v>
      </c>
      <c r="N44" s="22">
        <f>SUM(N40:N43)</f>
        <v>0</v>
      </c>
      <c r="O44" s="29">
        <f t="shared" si="3"/>
        <v>284</v>
      </c>
      <c r="P44" s="20" t="s">
        <v>4</v>
      </c>
      <c r="Q44" s="21">
        <f t="shared" ref="Q44:R44" si="47">SUM(Q40:Q43)</f>
        <v>249</v>
      </c>
      <c r="R44" s="22">
        <f t="shared" si="47"/>
        <v>1</v>
      </c>
      <c r="S44" s="29">
        <f t="shared" si="4"/>
        <v>250</v>
      </c>
      <c r="T44" s="34">
        <f>SUM(T40:T43)</f>
        <v>214</v>
      </c>
      <c r="U44" s="22">
        <f>SUM(U40:U43)</f>
        <v>0</v>
      </c>
      <c r="V44" s="29">
        <f t="shared" si="5"/>
        <v>214</v>
      </c>
      <c r="W44" s="37"/>
      <c r="X44" s="20" t="s">
        <v>4</v>
      </c>
      <c r="Y44" s="21">
        <f t="shared" ref="Y44:Z44" si="48">SUM(Y40:Y43)</f>
        <v>170</v>
      </c>
      <c r="Z44" s="22">
        <f t="shared" si="48"/>
        <v>1</v>
      </c>
      <c r="AA44" s="29">
        <f t="shared" si="6"/>
        <v>171</v>
      </c>
      <c r="AB44" s="34">
        <f>SUM(AB40:AB43)</f>
        <v>95</v>
      </c>
      <c r="AC44" s="22">
        <f>SUM(AC40:AC43)</f>
        <v>0</v>
      </c>
      <c r="AD44" s="29">
        <f t="shared" si="7"/>
        <v>95</v>
      </c>
      <c r="AE44" s="37"/>
      <c r="AF44" s="20" t="s">
        <v>4</v>
      </c>
      <c r="AG44" s="21">
        <f t="shared" ref="AG44:AH44" si="49">SUM(AG40:AG43)</f>
        <v>383</v>
      </c>
      <c r="AH44" s="22">
        <f t="shared" si="49"/>
        <v>0</v>
      </c>
      <c r="AI44" s="29">
        <f t="shared" si="8"/>
        <v>383</v>
      </c>
      <c r="AJ44" s="34">
        <f>SUM(AJ40:AJ43)</f>
        <v>351</v>
      </c>
      <c r="AK44" s="22">
        <f>SUM(AK40:AK43)</f>
        <v>0</v>
      </c>
      <c r="AL44" s="29">
        <f t="shared" si="9"/>
        <v>351</v>
      </c>
      <c r="AM44" s="37"/>
    </row>
    <row r="45" spans="1:39" ht="13.5" customHeight="1" x14ac:dyDescent="0.3">
      <c r="A45" s="9">
        <f>A43+"00:15"</f>
        <v>0.58333333333333337</v>
      </c>
      <c r="B45" s="2">
        <v>12</v>
      </c>
      <c r="C45" s="3">
        <v>0</v>
      </c>
      <c r="D45" s="8">
        <f t="shared" si="0"/>
        <v>12</v>
      </c>
      <c r="E45" s="31">
        <v>30</v>
      </c>
      <c r="F45" s="3">
        <v>1</v>
      </c>
      <c r="G45" s="8">
        <f t="shared" si="1"/>
        <v>31</v>
      </c>
      <c r="H45" s="37"/>
      <c r="I45" s="9">
        <f>I43+"00:15"</f>
        <v>0.58333333333333337</v>
      </c>
      <c r="J45" s="2">
        <v>31</v>
      </c>
      <c r="K45" s="3">
        <v>0</v>
      </c>
      <c r="L45" s="8">
        <f t="shared" si="2"/>
        <v>31</v>
      </c>
      <c r="M45" s="31">
        <v>69</v>
      </c>
      <c r="N45" s="3">
        <v>0</v>
      </c>
      <c r="O45" s="8">
        <f t="shared" si="3"/>
        <v>69</v>
      </c>
      <c r="P45" s="9">
        <f>P43+"00:15"</f>
        <v>0.58333333333333337</v>
      </c>
      <c r="Q45" s="2">
        <v>31</v>
      </c>
      <c r="R45" s="3">
        <v>0</v>
      </c>
      <c r="S45" s="8">
        <f t="shared" si="4"/>
        <v>31</v>
      </c>
      <c r="T45" s="31">
        <v>59</v>
      </c>
      <c r="U45" s="3">
        <v>0</v>
      </c>
      <c r="V45" s="8">
        <f t="shared" si="5"/>
        <v>59</v>
      </c>
      <c r="W45" s="37"/>
      <c r="X45" s="9">
        <f>X43+"00:15"</f>
        <v>0.58333333333333337</v>
      </c>
      <c r="Y45" s="2">
        <v>23</v>
      </c>
      <c r="Z45" s="3">
        <v>0</v>
      </c>
      <c r="AA45" s="8">
        <f t="shared" si="6"/>
        <v>23</v>
      </c>
      <c r="AB45" s="31">
        <v>13</v>
      </c>
      <c r="AC45" s="3">
        <v>0</v>
      </c>
      <c r="AD45" s="8">
        <f t="shared" si="7"/>
        <v>13</v>
      </c>
      <c r="AE45" s="37"/>
      <c r="AF45" s="9">
        <f>AF43+"00:15"</f>
        <v>0.58333333333333337</v>
      </c>
      <c r="AG45" s="2">
        <v>66</v>
      </c>
      <c r="AH45" s="3">
        <v>0</v>
      </c>
      <c r="AI45" s="8">
        <f t="shared" si="8"/>
        <v>66</v>
      </c>
      <c r="AJ45" s="31">
        <v>55</v>
      </c>
      <c r="AK45" s="3">
        <v>0</v>
      </c>
      <c r="AL45" s="8">
        <f t="shared" si="9"/>
        <v>55</v>
      </c>
      <c r="AM45" s="37"/>
    </row>
    <row r="46" spans="1:39" ht="13.5" customHeight="1" x14ac:dyDescent="0.3">
      <c r="A46" s="10">
        <f t="shared" si="10"/>
        <v>0.59375</v>
      </c>
      <c r="B46" s="4">
        <v>20</v>
      </c>
      <c r="C46" s="5">
        <v>0</v>
      </c>
      <c r="D46" s="11">
        <f t="shared" si="0"/>
        <v>20</v>
      </c>
      <c r="E46" s="32">
        <v>36</v>
      </c>
      <c r="F46" s="5">
        <v>0</v>
      </c>
      <c r="G46" s="11">
        <f t="shared" si="1"/>
        <v>36</v>
      </c>
      <c r="H46" s="37"/>
      <c r="I46" s="10">
        <f t="shared" si="11"/>
        <v>0.59375</v>
      </c>
      <c r="J46" s="4">
        <v>45</v>
      </c>
      <c r="K46" s="5">
        <v>0</v>
      </c>
      <c r="L46" s="11">
        <f t="shared" si="2"/>
        <v>45</v>
      </c>
      <c r="M46" s="32">
        <v>50</v>
      </c>
      <c r="N46" s="5">
        <v>0</v>
      </c>
      <c r="O46" s="11">
        <f t="shared" si="3"/>
        <v>50</v>
      </c>
      <c r="P46" s="10">
        <f t="shared" si="12"/>
        <v>0.59375</v>
      </c>
      <c r="Q46" s="4">
        <v>32</v>
      </c>
      <c r="R46" s="5">
        <v>0</v>
      </c>
      <c r="S46" s="11">
        <f t="shared" si="4"/>
        <v>32</v>
      </c>
      <c r="T46" s="32">
        <v>40</v>
      </c>
      <c r="U46" s="5">
        <v>0</v>
      </c>
      <c r="V46" s="11">
        <f t="shared" si="5"/>
        <v>40</v>
      </c>
      <c r="W46" s="37"/>
      <c r="X46" s="10">
        <f t="shared" si="13"/>
        <v>0.59375</v>
      </c>
      <c r="Y46" s="4">
        <v>15</v>
      </c>
      <c r="Z46" s="5">
        <v>0</v>
      </c>
      <c r="AA46" s="11">
        <f t="shared" si="6"/>
        <v>15</v>
      </c>
      <c r="AB46" s="32">
        <v>18</v>
      </c>
      <c r="AC46" s="5">
        <v>0</v>
      </c>
      <c r="AD46" s="11">
        <f t="shared" si="7"/>
        <v>18</v>
      </c>
      <c r="AE46" s="37"/>
      <c r="AF46" s="10">
        <f t="shared" si="14"/>
        <v>0.59375</v>
      </c>
      <c r="AG46" s="4">
        <v>66</v>
      </c>
      <c r="AH46" s="5">
        <v>0</v>
      </c>
      <c r="AI46" s="11">
        <f t="shared" si="8"/>
        <v>66</v>
      </c>
      <c r="AJ46" s="32">
        <v>52</v>
      </c>
      <c r="AK46" s="5">
        <v>1</v>
      </c>
      <c r="AL46" s="11">
        <f t="shared" si="9"/>
        <v>53</v>
      </c>
      <c r="AM46" s="37"/>
    </row>
    <row r="47" spans="1:39" ht="13.5" customHeight="1" x14ac:dyDescent="0.3">
      <c r="A47" s="10">
        <f t="shared" si="10"/>
        <v>0.60416666666666663</v>
      </c>
      <c r="B47" s="4">
        <v>21</v>
      </c>
      <c r="C47" s="5">
        <v>0</v>
      </c>
      <c r="D47" s="11">
        <f t="shared" si="0"/>
        <v>21</v>
      </c>
      <c r="E47" s="32">
        <v>33</v>
      </c>
      <c r="F47" s="5">
        <v>1</v>
      </c>
      <c r="G47" s="11">
        <f t="shared" si="1"/>
        <v>34</v>
      </c>
      <c r="H47" s="37"/>
      <c r="I47" s="10">
        <f t="shared" si="11"/>
        <v>0.60416666666666663</v>
      </c>
      <c r="J47" s="4">
        <v>44</v>
      </c>
      <c r="K47" s="5">
        <v>0</v>
      </c>
      <c r="L47" s="11">
        <f t="shared" si="2"/>
        <v>44</v>
      </c>
      <c r="M47" s="32">
        <v>50</v>
      </c>
      <c r="N47" s="5">
        <v>0</v>
      </c>
      <c r="O47" s="11">
        <f t="shared" si="3"/>
        <v>50</v>
      </c>
      <c r="P47" s="10">
        <f t="shared" si="12"/>
        <v>0.60416666666666663</v>
      </c>
      <c r="Q47" s="4">
        <v>35</v>
      </c>
      <c r="R47" s="5">
        <v>0</v>
      </c>
      <c r="S47" s="11">
        <f t="shared" si="4"/>
        <v>35</v>
      </c>
      <c r="T47" s="32">
        <v>50</v>
      </c>
      <c r="U47" s="5">
        <v>0</v>
      </c>
      <c r="V47" s="11">
        <f t="shared" si="5"/>
        <v>50</v>
      </c>
      <c r="W47" s="37"/>
      <c r="X47" s="10">
        <f t="shared" si="13"/>
        <v>0.60416666666666663</v>
      </c>
      <c r="Y47" s="4">
        <v>10</v>
      </c>
      <c r="Z47" s="5">
        <v>0</v>
      </c>
      <c r="AA47" s="11">
        <f t="shared" si="6"/>
        <v>10</v>
      </c>
      <c r="AB47" s="32">
        <v>19</v>
      </c>
      <c r="AC47" s="5">
        <v>0</v>
      </c>
      <c r="AD47" s="11">
        <f t="shared" si="7"/>
        <v>19</v>
      </c>
      <c r="AE47" s="37"/>
      <c r="AF47" s="10">
        <f t="shared" si="14"/>
        <v>0.60416666666666663</v>
      </c>
      <c r="AG47" s="4">
        <v>51</v>
      </c>
      <c r="AH47" s="5">
        <v>0</v>
      </c>
      <c r="AI47" s="11">
        <f t="shared" si="8"/>
        <v>51</v>
      </c>
      <c r="AJ47" s="32">
        <v>50</v>
      </c>
      <c r="AK47" s="5">
        <v>0</v>
      </c>
      <c r="AL47" s="11">
        <f t="shared" si="9"/>
        <v>50</v>
      </c>
      <c r="AM47" s="37"/>
    </row>
    <row r="48" spans="1:39" ht="13.5" customHeight="1" x14ac:dyDescent="0.3">
      <c r="A48" s="14">
        <f t="shared" si="10"/>
        <v>0.61458333333333326</v>
      </c>
      <c r="B48" s="15">
        <v>32</v>
      </c>
      <c r="C48" s="16">
        <v>0</v>
      </c>
      <c r="D48" s="17">
        <f t="shared" si="0"/>
        <v>32</v>
      </c>
      <c r="E48" s="33">
        <v>43</v>
      </c>
      <c r="F48" s="16">
        <v>0</v>
      </c>
      <c r="G48" s="17">
        <f t="shared" si="1"/>
        <v>43</v>
      </c>
      <c r="H48" s="37"/>
      <c r="I48" s="14">
        <f t="shared" si="11"/>
        <v>0.61458333333333326</v>
      </c>
      <c r="J48" s="15">
        <v>39</v>
      </c>
      <c r="K48" s="16">
        <v>0</v>
      </c>
      <c r="L48" s="17">
        <f t="shared" si="2"/>
        <v>39</v>
      </c>
      <c r="M48" s="33">
        <v>44</v>
      </c>
      <c r="N48" s="16">
        <v>1</v>
      </c>
      <c r="O48" s="17">
        <f t="shared" si="3"/>
        <v>45</v>
      </c>
      <c r="P48" s="14">
        <f t="shared" si="12"/>
        <v>0.61458333333333326</v>
      </c>
      <c r="Q48" s="15">
        <v>47</v>
      </c>
      <c r="R48" s="16">
        <v>0</v>
      </c>
      <c r="S48" s="17">
        <f t="shared" si="4"/>
        <v>47</v>
      </c>
      <c r="T48" s="33">
        <v>39</v>
      </c>
      <c r="U48" s="16">
        <v>1</v>
      </c>
      <c r="V48" s="17">
        <f t="shared" si="5"/>
        <v>40</v>
      </c>
      <c r="W48" s="37"/>
      <c r="X48" s="14">
        <f t="shared" si="13"/>
        <v>0.61458333333333326</v>
      </c>
      <c r="Y48" s="15">
        <v>23</v>
      </c>
      <c r="Z48" s="16">
        <v>0</v>
      </c>
      <c r="AA48" s="17">
        <f t="shared" si="6"/>
        <v>23</v>
      </c>
      <c r="AB48" s="33">
        <v>10</v>
      </c>
      <c r="AC48" s="16">
        <v>0</v>
      </c>
      <c r="AD48" s="17">
        <f t="shared" si="7"/>
        <v>10</v>
      </c>
      <c r="AE48" s="37"/>
      <c r="AF48" s="14">
        <f t="shared" si="14"/>
        <v>0.61458333333333326</v>
      </c>
      <c r="AG48" s="15">
        <v>47</v>
      </c>
      <c r="AH48" s="16">
        <v>0</v>
      </c>
      <c r="AI48" s="17">
        <f t="shared" si="8"/>
        <v>47</v>
      </c>
      <c r="AJ48" s="33">
        <v>27</v>
      </c>
      <c r="AK48" s="16">
        <v>0</v>
      </c>
      <c r="AL48" s="17">
        <f t="shared" si="9"/>
        <v>27</v>
      </c>
      <c r="AM48" s="37"/>
    </row>
    <row r="49" spans="1:39" ht="13.5" customHeight="1" x14ac:dyDescent="0.3">
      <c r="A49" s="20" t="s">
        <v>4</v>
      </c>
      <c r="B49" s="21">
        <f t="shared" ref="B49:C49" si="50">SUM(B45:B48)</f>
        <v>85</v>
      </c>
      <c r="C49" s="22">
        <f t="shared" si="50"/>
        <v>0</v>
      </c>
      <c r="D49" s="29">
        <f t="shared" si="0"/>
        <v>85</v>
      </c>
      <c r="E49" s="34">
        <f>SUM(E45:E48)</f>
        <v>142</v>
      </c>
      <c r="F49" s="22">
        <f>SUM(F45:F48)</f>
        <v>2</v>
      </c>
      <c r="G49" s="29">
        <f t="shared" si="1"/>
        <v>144</v>
      </c>
      <c r="H49" s="37"/>
      <c r="I49" s="20" t="s">
        <v>4</v>
      </c>
      <c r="J49" s="21">
        <f t="shared" ref="J49:K49" si="51">SUM(J45:J48)</f>
        <v>159</v>
      </c>
      <c r="K49" s="22">
        <f t="shared" si="51"/>
        <v>0</v>
      </c>
      <c r="L49" s="29">
        <f t="shared" si="2"/>
        <v>159</v>
      </c>
      <c r="M49" s="34">
        <f>SUM(M45:M48)</f>
        <v>213</v>
      </c>
      <c r="N49" s="22">
        <f>SUM(N45:N48)</f>
        <v>1</v>
      </c>
      <c r="O49" s="29">
        <f t="shared" si="3"/>
        <v>214</v>
      </c>
      <c r="P49" s="20" t="s">
        <v>4</v>
      </c>
      <c r="Q49" s="21">
        <f t="shared" ref="Q49:R49" si="52">SUM(Q45:Q48)</f>
        <v>145</v>
      </c>
      <c r="R49" s="22">
        <f t="shared" si="52"/>
        <v>0</v>
      </c>
      <c r="S49" s="29">
        <f t="shared" si="4"/>
        <v>145</v>
      </c>
      <c r="T49" s="34">
        <f>SUM(T45:T48)</f>
        <v>188</v>
      </c>
      <c r="U49" s="22">
        <f>SUM(U45:U48)</f>
        <v>1</v>
      </c>
      <c r="V49" s="29">
        <f t="shared" si="5"/>
        <v>189</v>
      </c>
      <c r="W49" s="37"/>
      <c r="X49" s="20" t="s">
        <v>4</v>
      </c>
      <c r="Y49" s="21">
        <f t="shared" ref="Y49:Z49" si="53">SUM(Y45:Y48)</f>
        <v>71</v>
      </c>
      <c r="Z49" s="22">
        <f t="shared" si="53"/>
        <v>0</v>
      </c>
      <c r="AA49" s="29">
        <f t="shared" si="6"/>
        <v>71</v>
      </c>
      <c r="AB49" s="34">
        <f>SUM(AB45:AB48)</f>
        <v>60</v>
      </c>
      <c r="AC49" s="22">
        <f>SUM(AC45:AC48)</f>
        <v>0</v>
      </c>
      <c r="AD49" s="29">
        <f t="shared" si="7"/>
        <v>60</v>
      </c>
      <c r="AE49" s="37"/>
      <c r="AF49" s="20" t="s">
        <v>4</v>
      </c>
      <c r="AG49" s="21">
        <f t="shared" ref="AG49:AH49" si="54">SUM(AG45:AG48)</f>
        <v>230</v>
      </c>
      <c r="AH49" s="22">
        <f t="shared" si="54"/>
        <v>0</v>
      </c>
      <c r="AI49" s="29">
        <f t="shared" si="8"/>
        <v>230</v>
      </c>
      <c r="AJ49" s="34">
        <f>SUM(AJ45:AJ48)</f>
        <v>184</v>
      </c>
      <c r="AK49" s="22">
        <f>SUM(AK45:AK48)</f>
        <v>1</v>
      </c>
      <c r="AL49" s="29">
        <f t="shared" si="9"/>
        <v>185</v>
      </c>
      <c r="AM49" s="37"/>
    </row>
    <row r="50" spans="1:39" ht="13.5" customHeight="1" x14ac:dyDescent="0.3">
      <c r="A50" s="9">
        <f>A48+"00:15"</f>
        <v>0.62499999999999989</v>
      </c>
      <c r="B50" s="2">
        <v>34</v>
      </c>
      <c r="C50" s="3">
        <v>0</v>
      </c>
      <c r="D50" s="8">
        <f t="shared" si="0"/>
        <v>34</v>
      </c>
      <c r="E50" s="31">
        <v>28</v>
      </c>
      <c r="F50" s="3">
        <v>0</v>
      </c>
      <c r="G50" s="8">
        <f t="shared" si="1"/>
        <v>28</v>
      </c>
      <c r="H50" s="37"/>
      <c r="I50" s="9">
        <f>I48+"00:15"</f>
        <v>0.62499999999999989</v>
      </c>
      <c r="J50" s="2">
        <v>60</v>
      </c>
      <c r="K50" s="3">
        <v>0</v>
      </c>
      <c r="L50" s="8">
        <f t="shared" si="2"/>
        <v>60</v>
      </c>
      <c r="M50" s="31">
        <v>54</v>
      </c>
      <c r="N50" s="3">
        <v>0</v>
      </c>
      <c r="O50" s="8">
        <f t="shared" si="3"/>
        <v>54</v>
      </c>
      <c r="P50" s="9">
        <f>P48+"00:15"</f>
        <v>0.62499999999999989</v>
      </c>
      <c r="Q50" s="2">
        <v>46</v>
      </c>
      <c r="R50" s="3">
        <v>0</v>
      </c>
      <c r="S50" s="8">
        <f t="shared" si="4"/>
        <v>46</v>
      </c>
      <c r="T50" s="31">
        <v>41</v>
      </c>
      <c r="U50" s="3">
        <v>0</v>
      </c>
      <c r="V50" s="8">
        <f t="shared" si="5"/>
        <v>41</v>
      </c>
      <c r="W50" s="37"/>
      <c r="X50" s="9">
        <f>X48+"00:15"</f>
        <v>0.62499999999999989</v>
      </c>
      <c r="Y50" s="2">
        <v>26</v>
      </c>
      <c r="Z50" s="3">
        <v>0</v>
      </c>
      <c r="AA50" s="8">
        <f t="shared" si="6"/>
        <v>26</v>
      </c>
      <c r="AB50" s="31">
        <v>27</v>
      </c>
      <c r="AC50" s="3">
        <v>0</v>
      </c>
      <c r="AD50" s="8">
        <f t="shared" si="7"/>
        <v>27</v>
      </c>
      <c r="AE50" s="37"/>
      <c r="AF50" s="9">
        <f>AF48+"00:15"</f>
        <v>0.62499999999999989</v>
      </c>
      <c r="AG50" s="2">
        <v>58</v>
      </c>
      <c r="AH50" s="3">
        <v>0</v>
      </c>
      <c r="AI50" s="8">
        <f t="shared" si="8"/>
        <v>58</v>
      </c>
      <c r="AJ50" s="31">
        <v>61</v>
      </c>
      <c r="AK50" s="3">
        <v>0</v>
      </c>
      <c r="AL50" s="8">
        <f t="shared" si="9"/>
        <v>61</v>
      </c>
      <c r="AM50" s="37"/>
    </row>
    <row r="51" spans="1:39" ht="13.5" customHeight="1" x14ac:dyDescent="0.3">
      <c r="A51" s="10">
        <f t="shared" si="10"/>
        <v>0.63541666666666652</v>
      </c>
      <c r="B51" s="4">
        <v>28</v>
      </c>
      <c r="C51" s="5">
        <v>0</v>
      </c>
      <c r="D51" s="11">
        <f t="shared" si="0"/>
        <v>28</v>
      </c>
      <c r="E51" s="32">
        <v>43</v>
      </c>
      <c r="F51" s="5">
        <v>0</v>
      </c>
      <c r="G51" s="11">
        <f t="shared" si="1"/>
        <v>43</v>
      </c>
      <c r="H51" s="37"/>
      <c r="I51" s="10">
        <f t="shared" si="11"/>
        <v>0.63541666666666652</v>
      </c>
      <c r="J51" s="4">
        <v>47</v>
      </c>
      <c r="K51" s="5">
        <v>0</v>
      </c>
      <c r="L51" s="11">
        <f t="shared" si="2"/>
        <v>47</v>
      </c>
      <c r="M51" s="32">
        <v>52</v>
      </c>
      <c r="N51" s="5">
        <v>0</v>
      </c>
      <c r="O51" s="11">
        <f t="shared" si="3"/>
        <v>52</v>
      </c>
      <c r="P51" s="10">
        <f t="shared" si="12"/>
        <v>0.63541666666666652</v>
      </c>
      <c r="Q51" s="4">
        <v>44</v>
      </c>
      <c r="R51" s="5">
        <v>0</v>
      </c>
      <c r="S51" s="11">
        <f t="shared" si="4"/>
        <v>44</v>
      </c>
      <c r="T51" s="32">
        <v>36</v>
      </c>
      <c r="U51" s="5">
        <v>0</v>
      </c>
      <c r="V51" s="11">
        <f t="shared" si="5"/>
        <v>36</v>
      </c>
      <c r="W51" s="37"/>
      <c r="X51" s="10">
        <f t="shared" si="13"/>
        <v>0.63541666666666652</v>
      </c>
      <c r="Y51" s="4">
        <v>33</v>
      </c>
      <c r="Z51" s="5">
        <v>0</v>
      </c>
      <c r="AA51" s="11">
        <f t="shared" si="6"/>
        <v>33</v>
      </c>
      <c r="AB51" s="32">
        <v>20</v>
      </c>
      <c r="AC51" s="5">
        <v>0</v>
      </c>
      <c r="AD51" s="11">
        <f t="shared" si="7"/>
        <v>20</v>
      </c>
      <c r="AE51" s="37"/>
      <c r="AF51" s="10">
        <f t="shared" si="14"/>
        <v>0.63541666666666652</v>
      </c>
      <c r="AG51" s="4">
        <v>46</v>
      </c>
      <c r="AH51" s="5">
        <v>0</v>
      </c>
      <c r="AI51" s="11">
        <f t="shared" si="8"/>
        <v>46</v>
      </c>
      <c r="AJ51" s="32">
        <v>46</v>
      </c>
      <c r="AK51" s="5">
        <v>0</v>
      </c>
      <c r="AL51" s="11">
        <f t="shared" si="9"/>
        <v>46</v>
      </c>
      <c r="AM51" s="37"/>
    </row>
    <row r="52" spans="1:39" ht="13.5" customHeight="1" x14ac:dyDescent="0.3">
      <c r="A52" s="10">
        <f t="shared" si="10"/>
        <v>0.64583333333333315</v>
      </c>
      <c r="B52" s="4">
        <v>17</v>
      </c>
      <c r="C52" s="5">
        <v>0</v>
      </c>
      <c r="D52" s="11">
        <f t="shared" si="0"/>
        <v>17</v>
      </c>
      <c r="E52" s="32">
        <v>36</v>
      </c>
      <c r="F52" s="5">
        <v>0</v>
      </c>
      <c r="G52" s="11">
        <f t="shared" si="1"/>
        <v>36</v>
      </c>
      <c r="H52" s="37"/>
      <c r="I52" s="10">
        <f t="shared" si="11"/>
        <v>0.64583333333333315</v>
      </c>
      <c r="J52" s="4">
        <v>54</v>
      </c>
      <c r="K52" s="5">
        <v>0</v>
      </c>
      <c r="L52" s="11">
        <f t="shared" si="2"/>
        <v>54</v>
      </c>
      <c r="M52" s="32">
        <v>52</v>
      </c>
      <c r="N52" s="5">
        <v>1</v>
      </c>
      <c r="O52" s="11">
        <f t="shared" si="3"/>
        <v>53</v>
      </c>
      <c r="P52" s="10">
        <f t="shared" si="12"/>
        <v>0.64583333333333315</v>
      </c>
      <c r="Q52" s="4">
        <v>40</v>
      </c>
      <c r="R52" s="5">
        <v>0</v>
      </c>
      <c r="S52" s="11">
        <f t="shared" si="4"/>
        <v>40</v>
      </c>
      <c r="T52" s="32">
        <v>38</v>
      </c>
      <c r="U52" s="5">
        <v>1</v>
      </c>
      <c r="V52" s="11">
        <f t="shared" si="5"/>
        <v>39</v>
      </c>
      <c r="W52" s="37"/>
      <c r="X52" s="10">
        <f t="shared" si="13"/>
        <v>0.64583333333333315</v>
      </c>
      <c r="Y52" s="4">
        <v>30</v>
      </c>
      <c r="Z52" s="5">
        <v>0</v>
      </c>
      <c r="AA52" s="11">
        <f t="shared" si="6"/>
        <v>30</v>
      </c>
      <c r="AB52" s="32">
        <v>30</v>
      </c>
      <c r="AC52" s="5">
        <v>0</v>
      </c>
      <c r="AD52" s="11">
        <f t="shared" si="7"/>
        <v>30</v>
      </c>
      <c r="AE52" s="37"/>
      <c r="AF52" s="10">
        <f t="shared" si="14"/>
        <v>0.64583333333333315</v>
      </c>
      <c r="AG52" s="4">
        <v>80</v>
      </c>
      <c r="AH52" s="5">
        <v>0</v>
      </c>
      <c r="AI52" s="11">
        <f t="shared" si="8"/>
        <v>80</v>
      </c>
      <c r="AJ52" s="32">
        <v>41</v>
      </c>
      <c r="AK52" s="5">
        <v>1</v>
      </c>
      <c r="AL52" s="11">
        <f t="shared" si="9"/>
        <v>42</v>
      </c>
      <c r="AM52" s="37"/>
    </row>
    <row r="53" spans="1:39" ht="13.5" customHeight="1" x14ac:dyDescent="0.3">
      <c r="A53" s="14">
        <f t="shared" si="10"/>
        <v>0.65624999999999978</v>
      </c>
      <c r="B53" s="15">
        <v>22</v>
      </c>
      <c r="C53" s="16">
        <v>0</v>
      </c>
      <c r="D53" s="17">
        <f t="shared" si="0"/>
        <v>22</v>
      </c>
      <c r="E53" s="33">
        <v>41</v>
      </c>
      <c r="F53" s="16">
        <v>0</v>
      </c>
      <c r="G53" s="17">
        <f t="shared" si="1"/>
        <v>41</v>
      </c>
      <c r="H53" s="37"/>
      <c r="I53" s="14">
        <f t="shared" si="11"/>
        <v>0.65624999999999978</v>
      </c>
      <c r="J53" s="15">
        <v>51</v>
      </c>
      <c r="K53" s="16">
        <v>0</v>
      </c>
      <c r="L53" s="17">
        <f t="shared" si="2"/>
        <v>51</v>
      </c>
      <c r="M53" s="33">
        <v>58</v>
      </c>
      <c r="N53" s="16">
        <v>0</v>
      </c>
      <c r="O53" s="17">
        <f t="shared" si="3"/>
        <v>58</v>
      </c>
      <c r="P53" s="14">
        <f t="shared" si="12"/>
        <v>0.65624999999999978</v>
      </c>
      <c r="Q53" s="15">
        <v>47</v>
      </c>
      <c r="R53" s="16">
        <v>0</v>
      </c>
      <c r="S53" s="17">
        <f t="shared" si="4"/>
        <v>47</v>
      </c>
      <c r="T53" s="33">
        <v>44</v>
      </c>
      <c r="U53" s="16">
        <v>0</v>
      </c>
      <c r="V53" s="17">
        <f t="shared" si="5"/>
        <v>44</v>
      </c>
      <c r="W53" s="37"/>
      <c r="X53" s="14">
        <f t="shared" si="13"/>
        <v>0.65624999999999978</v>
      </c>
      <c r="Y53" s="15">
        <v>27</v>
      </c>
      <c r="Z53" s="16">
        <v>0</v>
      </c>
      <c r="AA53" s="17">
        <f t="shared" si="6"/>
        <v>27</v>
      </c>
      <c r="AB53" s="33">
        <v>17</v>
      </c>
      <c r="AC53" s="16">
        <v>0</v>
      </c>
      <c r="AD53" s="17">
        <f t="shared" si="7"/>
        <v>17</v>
      </c>
      <c r="AE53" s="37"/>
      <c r="AF53" s="14">
        <f t="shared" si="14"/>
        <v>0.65624999999999978</v>
      </c>
      <c r="AG53" s="15">
        <v>75</v>
      </c>
      <c r="AH53" s="16">
        <v>0</v>
      </c>
      <c r="AI53" s="17">
        <f t="shared" si="8"/>
        <v>75</v>
      </c>
      <c r="AJ53" s="33">
        <v>46</v>
      </c>
      <c r="AK53" s="16">
        <v>0</v>
      </c>
      <c r="AL53" s="17">
        <f t="shared" si="9"/>
        <v>46</v>
      </c>
      <c r="AM53" s="37"/>
    </row>
    <row r="54" spans="1:39" ht="13.5" customHeight="1" x14ac:dyDescent="0.3">
      <c r="A54" s="20" t="s">
        <v>4</v>
      </c>
      <c r="B54" s="21">
        <f t="shared" ref="B54:C54" si="55">SUM(B50:B53)</f>
        <v>101</v>
      </c>
      <c r="C54" s="22">
        <f t="shared" si="55"/>
        <v>0</v>
      </c>
      <c r="D54" s="29">
        <f t="shared" si="0"/>
        <v>101</v>
      </c>
      <c r="E54" s="34">
        <f>SUM(E50:E53)</f>
        <v>148</v>
      </c>
      <c r="F54" s="22">
        <f>SUM(F50:F53)</f>
        <v>0</v>
      </c>
      <c r="G54" s="29">
        <f t="shared" si="1"/>
        <v>148</v>
      </c>
      <c r="H54" s="37"/>
      <c r="I54" s="20" t="s">
        <v>4</v>
      </c>
      <c r="J54" s="21">
        <f t="shared" ref="J54:K54" si="56">SUM(J50:J53)</f>
        <v>212</v>
      </c>
      <c r="K54" s="22">
        <f t="shared" si="56"/>
        <v>0</v>
      </c>
      <c r="L54" s="29">
        <f t="shared" si="2"/>
        <v>212</v>
      </c>
      <c r="M54" s="34">
        <f>SUM(M50:M53)</f>
        <v>216</v>
      </c>
      <c r="N54" s="22">
        <f>SUM(N50:N53)</f>
        <v>1</v>
      </c>
      <c r="O54" s="29">
        <f t="shared" si="3"/>
        <v>217</v>
      </c>
      <c r="P54" s="20" t="s">
        <v>4</v>
      </c>
      <c r="Q54" s="21">
        <f t="shared" ref="Q54:R54" si="57">SUM(Q50:Q53)</f>
        <v>177</v>
      </c>
      <c r="R54" s="22">
        <f t="shared" si="57"/>
        <v>0</v>
      </c>
      <c r="S54" s="29">
        <f t="shared" si="4"/>
        <v>177</v>
      </c>
      <c r="T54" s="34">
        <f>SUM(T50:T53)</f>
        <v>159</v>
      </c>
      <c r="U54" s="22">
        <f>SUM(U50:U53)</f>
        <v>1</v>
      </c>
      <c r="V54" s="29">
        <f t="shared" si="5"/>
        <v>160</v>
      </c>
      <c r="W54" s="37"/>
      <c r="X54" s="20" t="s">
        <v>4</v>
      </c>
      <c r="Y54" s="21">
        <f t="shared" ref="Y54:Z54" si="58">SUM(Y50:Y53)</f>
        <v>116</v>
      </c>
      <c r="Z54" s="22">
        <f t="shared" si="58"/>
        <v>0</v>
      </c>
      <c r="AA54" s="29">
        <f t="shared" si="6"/>
        <v>116</v>
      </c>
      <c r="AB54" s="34">
        <f>SUM(AB50:AB53)</f>
        <v>94</v>
      </c>
      <c r="AC54" s="22">
        <f>SUM(AC50:AC53)</f>
        <v>0</v>
      </c>
      <c r="AD54" s="29">
        <f t="shared" si="7"/>
        <v>94</v>
      </c>
      <c r="AE54" s="37"/>
      <c r="AF54" s="20" t="s">
        <v>4</v>
      </c>
      <c r="AG54" s="21">
        <f t="shared" ref="AG54:AH54" si="59">SUM(AG50:AG53)</f>
        <v>259</v>
      </c>
      <c r="AH54" s="22">
        <f t="shared" si="59"/>
        <v>0</v>
      </c>
      <c r="AI54" s="29">
        <f t="shared" si="8"/>
        <v>259</v>
      </c>
      <c r="AJ54" s="34">
        <f>SUM(AJ50:AJ53)</f>
        <v>194</v>
      </c>
      <c r="AK54" s="22">
        <f>SUM(AK50:AK53)</f>
        <v>1</v>
      </c>
      <c r="AL54" s="29">
        <f t="shared" si="9"/>
        <v>195</v>
      </c>
      <c r="AM54" s="37"/>
    </row>
    <row r="55" spans="1:39" ht="13.5" customHeight="1" x14ac:dyDescent="0.3">
      <c r="A55" s="9">
        <f>A53+"00:15"</f>
        <v>0.66666666666666641</v>
      </c>
      <c r="B55" s="2">
        <v>31</v>
      </c>
      <c r="C55" s="3">
        <v>0</v>
      </c>
      <c r="D55" s="8">
        <f t="shared" si="0"/>
        <v>31</v>
      </c>
      <c r="E55" s="31">
        <v>41</v>
      </c>
      <c r="F55" s="3">
        <v>0</v>
      </c>
      <c r="G55" s="8">
        <f t="shared" si="1"/>
        <v>41</v>
      </c>
      <c r="H55" s="37"/>
      <c r="I55" s="9">
        <f>I53+"00:15"</f>
        <v>0.66666666666666641</v>
      </c>
      <c r="J55" s="2">
        <v>64</v>
      </c>
      <c r="K55" s="3">
        <v>0</v>
      </c>
      <c r="L55" s="8">
        <f t="shared" si="2"/>
        <v>64</v>
      </c>
      <c r="M55" s="31">
        <v>65</v>
      </c>
      <c r="N55" s="3">
        <v>0</v>
      </c>
      <c r="O55" s="8">
        <f t="shared" si="3"/>
        <v>65</v>
      </c>
      <c r="P55" s="9">
        <f>P53+"00:15"</f>
        <v>0.66666666666666641</v>
      </c>
      <c r="Q55" s="2">
        <v>47</v>
      </c>
      <c r="R55" s="3">
        <v>0</v>
      </c>
      <c r="S55" s="8">
        <f t="shared" si="4"/>
        <v>47</v>
      </c>
      <c r="T55" s="31">
        <v>42</v>
      </c>
      <c r="U55" s="3">
        <v>0</v>
      </c>
      <c r="V55" s="8">
        <f t="shared" si="5"/>
        <v>42</v>
      </c>
      <c r="W55" s="37"/>
      <c r="X55" s="9">
        <f>X53+"00:15"</f>
        <v>0.66666666666666641</v>
      </c>
      <c r="Y55" s="2">
        <v>39</v>
      </c>
      <c r="Z55" s="3">
        <v>0</v>
      </c>
      <c r="AA55" s="8">
        <f t="shared" si="6"/>
        <v>39</v>
      </c>
      <c r="AB55" s="31">
        <v>33</v>
      </c>
      <c r="AC55" s="3">
        <v>0</v>
      </c>
      <c r="AD55" s="8">
        <f t="shared" si="7"/>
        <v>33</v>
      </c>
      <c r="AE55" s="37"/>
      <c r="AF55" s="9">
        <f>AF53+"00:15"</f>
        <v>0.66666666666666641</v>
      </c>
      <c r="AG55" s="2">
        <v>93</v>
      </c>
      <c r="AH55" s="3">
        <v>0</v>
      </c>
      <c r="AI55" s="8">
        <f t="shared" si="8"/>
        <v>93</v>
      </c>
      <c r="AJ55" s="31">
        <v>76</v>
      </c>
      <c r="AK55" s="3">
        <v>0</v>
      </c>
      <c r="AL55" s="8">
        <f t="shared" si="9"/>
        <v>76</v>
      </c>
      <c r="AM55" s="37"/>
    </row>
    <row r="56" spans="1:39" ht="13.5" customHeight="1" x14ac:dyDescent="0.3">
      <c r="A56" s="10">
        <f t="shared" si="10"/>
        <v>0.67708333333333304</v>
      </c>
      <c r="B56" s="4">
        <v>21</v>
      </c>
      <c r="C56" s="5">
        <v>0</v>
      </c>
      <c r="D56" s="11">
        <f t="shared" si="0"/>
        <v>21</v>
      </c>
      <c r="E56" s="32">
        <v>39</v>
      </c>
      <c r="F56" s="5">
        <v>0</v>
      </c>
      <c r="G56" s="11">
        <f t="shared" si="1"/>
        <v>39</v>
      </c>
      <c r="H56" s="37"/>
      <c r="I56" s="10">
        <f t="shared" si="11"/>
        <v>0.67708333333333304</v>
      </c>
      <c r="J56" s="4">
        <v>83</v>
      </c>
      <c r="K56" s="5">
        <v>0</v>
      </c>
      <c r="L56" s="11">
        <f t="shared" si="2"/>
        <v>83</v>
      </c>
      <c r="M56" s="32">
        <v>50</v>
      </c>
      <c r="N56" s="5">
        <v>0</v>
      </c>
      <c r="O56" s="11">
        <f t="shared" si="3"/>
        <v>50</v>
      </c>
      <c r="P56" s="10">
        <f t="shared" si="12"/>
        <v>0.67708333333333304</v>
      </c>
      <c r="Q56" s="4">
        <v>59</v>
      </c>
      <c r="R56" s="5">
        <v>0</v>
      </c>
      <c r="S56" s="11">
        <f t="shared" si="4"/>
        <v>59</v>
      </c>
      <c r="T56" s="32">
        <v>38</v>
      </c>
      <c r="U56" s="5">
        <v>0</v>
      </c>
      <c r="V56" s="11">
        <f t="shared" si="5"/>
        <v>38</v>
      </c>
      <c r="W56" s="37"/>
      <c r="X56" s="10">
        <f t="shared" si="13"/>
        <v>0.67708333333333304</v>
      </c>
      <c r="Y56" s="4">
        <v>29</v>
      </c>
      <c r="Z56" s="5">
        <v>0</v>
      </c>
      <c r="AA56" s="11">
        <f t="shared" si="6"/>
        <v>29</v>
      </c>
      <c r="AB56" s="32">
        <v>41</v>
      </c>
      <c r="AC56" s="5">
        <v>0</v>
      </c>
      <c r="AD56" s="11">
        <f t="shared" si="7"/>
        <v>41</v>
      </c>
      <c r="AE56" s="37"/>
      <c r="AF56" s="10">
        <f t="shared" si="14"/>
        <v>0.67708333333333304</v>
      </c>
      <c r="AG56" s="4">
        <v>66</v>
      </c>
      <c r="AH56" s="5">
        <v>0</v>
      </c>
      <c r="AI56" s="11">
        <f t="shared" si="8"/>
        <v>66</v>
      </c>
      <c r="AJ56" s="32">
        <v>60</v>
      </c>
      <c r="AK56" s="5">
        <v>0</v>
      </c>
      <c r="AL56" s="11">
        <f t="shared" si="9"/>
        <v>60</v>
      </c>
      <c r="AM56" s="37"/>
    </row>
    <row r="57" spans="1:39" ht="13.5" customHeight="1" x14ac:dyDescent="0.3">
      <c r="A57" s="10">
        <f t="shared" si="10"/>
        <v>0.68749999999999967</v>
      </c>
      <c r="B57" s="4">
        <v>32</v>
      </c>
      <c r="C57" s="5">
        <v>0</v>
      </c>
      <c r="D57" s="11">
        <f t="shared" si="0"/>
        <v>32</v>
      </c>
      <c r="E57" s="32">
        <v>35</v>
      </c>
      <c r="F57" s="5">
        <v>1</v>
      </c>
      <c r="G57" s="11">
        <f t="shared" si="1"/>
        <v>36</v>
      </c>
      <c r="H57" s="37"/>
      <c r="I57" s="10">
        <f t="shared" si="11"/>
        <v>0.68749999999999967</v>
      </c>
      <c r="J57" s="4">
        <v>74</v>
      </c>
      <c r="K57" s="5">
        <v>1</v>
      </c>
      <c r="L57" s="11">
        <f t="shared" si="2"/>
        <v>75</v>
      </c>
      <c r="M57" s="32">
        <v>73</v>
      </c>
      <c r="N57" s="5">
        <v>0</v>
      </c>
      <c r="O57" s="11">
        <f t="shared" si="3"/>
        <v>73</v>
      </c>
      <c r="P57" s="10">
        <f t="shared" si="12"/>
        <v>0.68749999999999967</v>
      </c>
      <c r="Q57" s="4">
        <v>60</v>
      </c>
      <c r="R57" s="5">
        <v>1</v>
      </c>
      <c r="S57" s="11">
        <f t="shared" si="4"/>
        <v>61</v>
      </c>
      <c r="T57" s="32">
        <v>61</v>
      </c>
      <c r="U57" s="5">
        <v>0</v>
      </c>
      <c r="V57" s="11">
        <f t="shared" si="5"/>
        <v>61</v>
      </c>
      <c r="W57" s="37"/>
      <c r="X57" s="10">
        <f t="shared" si="13"/>
        <v>0.68749999999999967</v>
      </c>
      <c r="Y57" s="4">
        <v>36</v>
      </c>
      <c r="Z57" s="5">
        <v>0</v>
      </c>
      <c r="AA57" s="11">
        <f t="shared" si="6"/>
        <v>36</v>
      </c>
      <c r="AB57" s="32">
        <v>38</v>
      </c>
      <c r="AC57" s="5">
        <v>0</v>
      </c>
      <c r="AD57" s="11">
        <f t="shared" si="7"/>
        <v>38</v>
      </c>
      <c r="AE57" s="37"/>
      <c r="AF57" s="10">
        <f t="shared" si="14"/>
        <v>0.68749999999999967</v>
      </c>
      <c r="AG57" s="4">
        <v>74</v>
      </c>
      <c r="AH57" s="5">
        <v>0</v>
      </c>
      <c r="AI57" s="11">
        <f t="shared" si="8"/>
        <v>74</v>
      </c>
      <c r="AJ57" s="32">
        <v>52</v>
      </c>
      <c r="AK57" s="5">
        <v>0</v>
      </c>
      <c r="AL57" s="11">
        <f t="shared" si="9"/>
        <v>52</v>
      </c>
      <c r="AM57" s="37"/>
    </row>
    <row r="58" spans="1:39" ht="13.5" customHeight="1" x14ac:dyDescent="0.3">
      <c r="A58" s="14">
        <f t="shared" si="10"/>
        <v>0.6979166666666663</v>
      </c>
      <c r="B58" s="15">
        <v>36</v>
      </c>
      <c r="C58" s="16">
        <v>0</v>
      </c>
      <c r="D58" s="17">
        <f t="shared" si="0"/>
        <v>36</v>
      </c>
      <c r="E58" s="33">
        <v>29</v>
      </c>
      <c r="F58" s="16">
        <v>0</v>
      </c>
      <c r="G58" s="17">
        <f t="shared" si="1"/>
        <v>29</v>
      </c>
      <c r="H58" s="37"/>
      <c r="I58" s="14">
        <f t="shared" si="11"/>
        <v>0.6979166666666663</v>
      </c>
      <c r="J58" s="15">
        <v>52</v>
      </c>
      <c r="K58" s="16">
        <v>0</v>
      </c>
      <c r="L58" s="17">
        <f t="shared" si="2"/>
        <v>52</v>
      </c>
      <c r="M58" s="33">
        <v>79</v>
      </c>
      <c r="N58" s="16">
        <v>0</v>
      </c>
      <c r="O58" s="17">
        <f t="shared" si="3"/>
        <v>79</v>
      </c>
      <c r="P58" s="14">
        <f t="shared" si="12"/>
        <v>0.6979166666666663</v>
      </c>
      <c r="Q58" s="15">
        <v>47</v>
      </c>
      <c r="R58" s="16">
        <v>0</v>
      </c>
      <c r="S58" s="17">
        <f t="shared" si="4"/>
        <v>47</v>
      </c>
      <c r="T58" s="33">
        <v>64</v>
      </c>
      <c r="U58" s="16">
        <v>0</v>
      </c>
      <c r="V58" s="17">
        <f t="shared" si="5"/>
        <v>64</v>
      </c>
      <c r="W58" s="37"/>
      <c r="X58" s="14">
        <f t="shared" si="13"/>
        <v>0.6979166666666663</v>
      </c>
      <c r="Y58" s="15">
        <v>46</v>
      </c>
      <c r="Z58" s="16">
        <v>0</v>
      </c>
      <c r="AA58" s="17">
        <f t="shared" si="6"/>
        <v>46</v>
      </c>
      <c r="AB58" s="33">
        <v>36</v>
      </c>
      <c r="AC58" s="16">
        <v>0</v>
      </c>
      <c r="AD58" s="17">
        <f t="shared" si="7"/>
        <v>36</v>
      </c>
      <c r="AE58" s="37"/>
      <c r="AF58" s="14">
        <f t="shared" si="14"/>
        <v>0.6979166666666663</v>
      </c>
      <c r="AG58" s="15">
        <v>86</v>
      </c>
      <c r="AH58" s="16">
        <v>0</v>
      </c>
      <c r="AI58" s="17">
        <f t="shared" si="8"/>
        <v>86</v>
      </c>
      <c r="AJ58" s="33">
        <v>81</v>
      </c>
      <c r="AK58" s="16">
        <v>0</v>
      </c>
      <c r="AL58" s="17">
        <f t="shared" si="9"/>
        <v>81</v>
      </c>
      <c r="AM58" s="37"/>
    </row>
    <row r="59" spans="1:39" ht="13.5" customHeight="1" x14ac:dyDescent="0.3">
      <c r="A59" s="20" t="s">
        <v>4</v>
      </c>
      <c r="B59" s="21">
        <f t="shared" ref="B59:C59" si="60">SUM(B55:B58)</f>
        <v>120</v>
      </c>
      <c r="C59" s="22">
        <f t="shared" si="60"/>
        <v>0</v>
      </c>
      <c r="D59" s="29">
        <f t="shared" si="0"/>
        <v>120</v>
      </c>
      <c r="E59" s="34">
        <f>SUM(E55:E58)</f>
        <v>144</v>
      </c>
      <c r="F59" s="22">
        <f>SUM(F55:F58)</f>
        <v>1</v>
      </c>
      <c r="G59" s="29">
        <f t="shared" si="1"/>
        <v>145</v>
      </c>
      <c r="H59" s="37"/>
      <c r="I59" s="20" t="s">
        <v>4</v>
      </c>
      <c r="J59" s="21">
        <f t="shared" ref="J59:K59" si="61">SUM(J55:J58)</f>
        <v>273</v>
      </c>
      <c r="K59" s="22">
        <f t="shared" si="61"/>
        <v>1</v>
      </c>
      <c r="L59" s="29">
        <f t="shared" si="2"/>
        <v>274</v>
      </c>
      <c r="M59" s="34">
        <f>SUM(M55:M58)</f>
        <v>267</v>
      </c>
      <c r="N59" s="22">
        <f>SUM(N55:N58)</f>
        <v>0</v>
      </c>
      <c r="O59" s="29">
        <f t="shared" si="3"/>
        <v>267</v>
      </c>
      <c r="P59" s="20" t="s">
        <v>4</v>
      </c>
      <c r="Q59" s="21">
        <f t="shared" ref="Q59:R59" si="62">SUM(Q55:Q58)</f>
        <v>213</v>
      </c>
      <c r="R59" s="22">
        <f t="shared" si="62"/>
        <v>1</v>
      </c>
      <c r="S59" s="29">
        <f t="shared" si="4"/>
        <v>214</v>
      </c>
      <c r="T59" s="34">
        <f>SUM(T55:T58)</f>
        <v>205</v>
      </c>
      <c r="U59" s="22">
        <f>SUM(U55:U58)</f>
        <v>0</v>
      </c>
      <c r="V59" s="29">
        <f t="shared" si="5"/>
        <v>205</v>
      </c>
      <c r="W59" s="37"/>
      <c r="X59" s="20" t="s">
        <v>4</v>
      </c>
      <c r="Y59" s="21">
        <f t="shared" ref="Y59:Z59" si="63">SUM(Y55:Y58)</f>
        <v>150</v>
      </c>
      <c r="Z59" s="22">
        <f t="shared" si="63"/>
        <v>0</v>
      </c>
      <c r="AA59" s="29">
        <f t="shared" si="6"/>
        <v>150</v>
      </c>
      <c r="AB59" s="34">
        <f>SUM(AB55:AB58)</f>
        <v>148</v>
      </c>
      <c r="AC59" s="22">
        <f>SUM(AC55:AC58)</f>
        <v>0</v>
      </c>
      <c r="AD59" s="29">
        <f t="shared" si="7"/>
        <v>148</v>
      </c>
      <c r="AE59" s="37"/>
      <c r="AF59" s="20" t="s">
        <v>4</v>
      </c>
      <c r="AG59" s="21">
        <f t="shared" ref="AG59:AH59" si="64">SUM(AG55:AG58)</f>
        <v>319</v>
      </c>
      <c r="AH59" s="22">
        <f t="shared" si="64"/>
        <v>0</v>
      </c>
      <c r="AI59" s="29">
        <f t="shared" si="8"/>
        <v>319</v>
      </c>
      <c r="AJ59" s="34">
        <f>SUM(AJ55:AJ58)</f>
        <v>269</v>
      </c>
      <c r="AK59" s="22">
        <f>SUM(AK55:AK58)</f>
        <v>0</v>
      </c>
      <c r="AL59" s="29">
        <f t="shared" si="9"/>
        <v>269</v>
      </c>
      <c r="AM59" s="37"/>
    </row>
    <row r="60" spans="1:39" ht="13.5" customHeight="1" x14ac:dyDescent="0.3">
      <c r="A60" s="9">
        <f>A58+"00:15"</f>
        <v>0.70833333333333293</v>
      </c>
      <c r="B60" s="2">
        <v>32</v>
      </c>
      <c r="C60" s="3">
        <v>0</v>
      </c>
      <c r="D60" s="8">
        <f t="shared" si="0"/>
        <v>32</v>
      </c>
      <c r="E60" s="31">
        <v>46</v>
      </c>
      <c r="F60" s="3">
        <v>0</v>
      </c>
      <c r="G60" s="8">
        <f t="shared" si="1"/>
        <v>46</v>
      </c>
      <c r="H60" s="37"/>
      <c r="I60" s="9">
        <f>I58+"00:15"</f>
        <v>0.70833333333333293</v>
      </c>
      <c r="J60" s="2">
        <v>86</v>
      </c>
      <c r="K60" s="3">
        <v>0</v>
      </c>
      <c r="L60" s="8">
        <f t="shared" si="2"/>
        <v>86</v>
      </c>
      <c r="M60" s="31">
        <v>75</v>
      </c>
      <c r="N60" s="3">
        <v>0</v>
      </c>
      <c r="O60" s="8">
        <f t="shared" si="3"/>
        <v>75</v>
      </c>
      <c r="P60" s="9">
        <f>P58+"00:15"</f>
        <v>0.70833333333333293</v>
      </c>
      <c r="Q60" s="2">
        <v>56</v>
      </c>
      <c r="R60" s="3">
        <v>0</v>
      </c>
      <c r="S60" s="8">
        <f t="shared" si="4"/>
        <v>56</v>
      </c>
      <c r="T60" s="31">
        <v>55</v>
      </c>
      <c r="U60" s="3">
        <v>0</v>
      </c>
      <c r="V60" s="8">
        <f t="shared" si="5"/>
        <v>55</v>
      </c>
      <c r="W60" s="37"/>
      <c r="X60" s="9">
        <f>X58+"00:15"</f>
        <v>0.70833333333333293</v>
      </c>
      <c r="Y60" s="2">
        <v>29</v>
      </c>
      <c r="Z60" s="3">
        <v>0</v>
      </c>
      <c r="AA60" s="8">
        <f t="shared" si="6"/>
        <v>29</v>
      </c>
      <c r="AB60" s="31">
        <v>39</v>
      </c>
      <c r="AC60" s="3">
        <v>0</v>
      </c>
      <c r="AD60" s="8">
        <f t="shared" si="7"/>
        <v>39</v>
      </c>
      <c r="AE60" s="37"/>
      <c r="AF60" s="9">
        <f>AF58+"00:15"</f>
        <v>0.70833333333333293</v>
      </c>
      <c r="AG60" s="2">
        <v>99</v>
      </c>
      <c r="AH60" s="3">
        <v>0</v>
      </c>
      <c r="AI60" s="8">
        <f t="shared" si="8"/>
        <v>99</v>
      </c>
      <c r="AJ60" s="31">
        <v>81</v>
      </c>
      <c r="AK60" s="3">
        <v>0</v>
      </c>
      <c r="AL60" s="8">
        <f t="shared" si="9"/>
        <v>81</v>
      </c>
      <c r="AM60" s="37"/>
    </row>
    <row r="61" spans="1:39" ht="13.5" customHeight="1" x14ac:dyDescent="0.3">
      <c r="A61" s="10">
        <f t="shared" si="10"/>
        <v>0.71874999999999956</v>
      </c>
      <c r="B61" s="4">
        <v>21</v>
      </c>
      <c r="C61" s="5">
        <v>0</v>
      </c>
      <c r="D61" s="11">
        <f t="shared" si="0"/>
        <v>21</v>
      </c>
      <c r="E61" s="32">
        <v>29</v>
      </c>
      <c r="F61" s="5">
        <v>0</v>
      </c>
      <c r="G61" s="11">
        <f t="shared" si="1"/>
        <v>29</v>
      </c>
      <c r="H61" s="37"/>
      <c r="I61" s="10">
        <f t="shared" si="11"/>
        <v>0.71874999999999956</v>
      </c>
      <c r="J61" s="4">
        <v>76</v>
      </c>
      <c r="K61" s="5">
        <v>0</v>
      </c>
      <c r="L61" s="11">
        <f t="shared" si="2"/>
        <v>76</v>
      </c>
      <c r="M61" s="32">
        <v>78</v>
      </c>
      <c r="N61" s="5">
        <v>0</v>
      </c>
      <c r="O61" s="11">
        <f t="shared" si="3"/>
        <v>78</v>
      </c>
      <c r="P61" s="10">
        <f t="shared" si="12"/>
        <v>0.71874999999999956</v>
      </c>
      <c r="Q61" s="4">
        <v>59</v>
      </c>
      <c r="R61" s="5">
        <v>0</v>
      </c>
      <c r="S61" s="11">
        <f t="shared" si="4"/>
        <v>59</v>
      </c>
      <c r="T61" s="32">
        <v>49</v>
      </c>
      <c r="U61" s="5">
        <v>0</v>
      </c>
      <c r="V61" s="11">
        <f t="shared" si="5"/>
        <v>49</v>
      </c>
      <c r="W61" s="37"/>
      <c r="X61" s="10">
        <f t="shared" si="13"/>
        <v>0.71874999999999956</v>
      </c>
      <c r="Y61" s="4">
        <v>39</v>
      </c>
      <c r="Z61" s="5">
        <v>0</v>
      </c>
      <c r="AA61" s="11">
        <f t="shared" si="6"/>
        <v>39</v>
      </c>
      <c r="AB61" s="32">
        <v>27</v>
      </c>
      <c r="AC61" s="5">
        <v>0</v>
      </c>
      <c r="AD61" s="11">
        <f t="shared" si="7"/>
        <v>27</v>
      </c>
      <c r="AE61" s="37"/>
      <c r="AF61" s="10">
        <f t="shared" si="14"/>
        <v>0.71874999999999956</v>
      </c>
      <c r="AG61" s="4">
        <v>91</v>
      </c>
      <c r="AH61" s="5">
        <v>0</v>
      </c>
      <c r="AI61" s="11">
        <f t="shared" si="8"/>
        <v>91</v>
      </c>
      <c r="AJ61" s="32">
        <v>131</v>
      </c>
      <c r="AK61" s="5">
        <v>0</v>
      </c>
      <c r="AL61" s="11">
        <f t="shared" si="9"/>
        <v>131</v>
      </c>
      <c r="AM61" s="37"/>
    </row>
    <row r="62" spans="1:39" ht="13.5" customHeight="1" x14ac:dyDescent="0.3">
      <c r="A62" s="10">
        <f t="shared" si="10"/>
        <v>0.72916666666666619</v>
      </c>
      <c r="B62" s="4">
        <v>38</v>
      </c>
      <c r="C62" s="5">
        <v>0</v>
      </c>
      <c r="D62" s="11">
        <f t="shared" si="0"/>
        <v>38</v>
      </c>
      <c r="E62" s="32">
        <v>46</v>
      </c>
      <c r="F62" s="5">
        <v>0</v>
      </c>
      <c r="G62" s="11">
        <f t="shared" si="1"/>
        <v>46</v>
      </c>
      <c r="H62" s="37"/>
      <c r="I62" s="10">
        <f t="shared" si="11"/>
        <v>0.72916666666666619</v>
      </c>
      <c r="J62" s="4">
        <v>81</v>
      </c>
      <c r="K62" s="5">
        <v>0</v>
      </c>
      <c r="L62" s="11">
        <f t="shared" si="2"/>
        <v>81</v>
      </c>
      <c r="M62" s="32">
        <v>87</v>
      </c>
      <c r="N62" s="5">
        <v>0</v>
      </c>
      <c r="O62" s="11">
        <f t="shared" si="3"/>
        <v>87</v>
      </c>
      <c r="P62" s="10">
        <f t="shared" si="12"/>
        <v>0.72916666666666619</v>
      </c>
      <c r="Q62" s="4">
        <v>74</v>
      </c>
      <c r="R62" s="5">
        <v>0</v>
      </c>
      <c r="S62" s="11">
        <f t="shared" si="4"/>
        <v>74</v>
      </c>
      <c r="T62" s="32">
        <v>65</v>
      </c>
      <c r="U62" s="5">
        <v>0</v>
      </c>
      <c r="V62" s="11">
        <f t="shared" si="5"/>
        <v>65</v>
      </c>
      <c r="W62" s="37"/>
      <c r="X62" s="10">
        <f t="shared" si="13"/>
        <v>0.72916666666666619</v>
      </c>
      <c r="Y62" s="4">
        <v>43</v>
      </c>
      <c r="Z62" s="5">
        <v>0</v>
      </c>
      <c r="AA62" s="11">
        <f t="shared" si="6"/>
        <v>43</v>
      </c>
      <c r="AB62" s="32">
        <v>28</v>
      </c>
      <c r="AC62" s="5">
        <v>0</v>
      </c>
      <c r="AD62" s="11">
        <f t="shared" si="7"/>
        <v>28</v>
      </c>
      <c r="AE62" s="37"/>
      <c r="AF62" s="10">
        <f t="shared" si="14"/>
        <v>0.72916666666666619</v>
      </c>
      <c r="AG62" s="4">
        <v>93</v>
      </c>
      <c r="AH62" s="5">
        <v>1</v>
      </c>
      <c r="AI62" s="11">
        <f t="shared" si="8"/>
        <v>94</v>
      </c>
      <c r="AJ62" s="32">
        <v>72</v>
      </c>
      <c r="AK62" s="5">
        <v>0</v>
      </c>
      <c r="AL62" s="11">
        <f t="shared" si="9"/>
        <v>72</v>
      </c>
      <c r="AM62" s="37"/>
    </row>
    <row r="63" spans="1:39" ht="13.5" customHeight="1" x14ac:dyDescent="0.3">
      <c r="A63" s="14">
        <f t="shared" si="10"/>
        <v>0.73958333333333282</v>
      </c>
      <c r="B63" s="15">
        <v>36</v>
      </c>
      <c r="C63" s="16">
        <v>0</v>
      </c>
      <c r="D63" s="17">
        <f t="shared" si="0"/>
        <v>36</v>
      </c>
      <c r="E63" s="33">
        <v>47</v>
      </c>
      <c r="F63" s="16">
        <v>0</v>
      </c>
      <c r="G63" s="17">
        <f t="shared" si="1"/>
        <v>47</v>
      </c>
      <c r="H63" s="37"/>
      <c r="I63" s="14">
        <f t="shared" si="11"/>
        <v>0.73958333333333282</v>
      </c>
      <c r="J63" s="15">
        <v>48</v>
      </c>
      <c r="K63" s="16">
        <v>1</v>
      </c>
      <c r="L63" s="17">
        <f t="shared" si="2"/>
        <v>49</v>
      </c>
      <c r="M63" s="33">
        <v>82</v>
      </c>
      <c r="N63" s="16">
        <v>0</v>
      </c>
      <c r="O63" s="17">
        <f t="shared" si="3"/>
        <v>82</v>
      </c>
      <c r="P63" s="14">
        <f t="shared" si="12"/>
        <v>0.73958333333333282</v>
      </c>
      <c r="Q63" s="15">
        <v>42</v>
      </c>
      <c r="R63" s="16">
        <v>1</v>
      </c>
      <c r="S63" s="17">
        <f t="shared" si="4"/>
        <v>43</v>
      </c>
      <c r="T63" s="33">
        <v>70</v>
      </c>
      <c r="U63" s="16">
        <v>0</v>
      </c>
      <c r="V63" s="17">
        <f t="shared" si="5"/>
        <v>70</v>
      </c>
      <c r="W63" s="37"/>
      <c r="X63" s="14">
        <f t="shared" si="13"/>
        <v>0.73958333333333282</v>
      </c>
      <c r="Y63" s="15">
        <v>27</v>
      </c>
      <c r="Z63" s="16">
        <v>0</v>
      </c>
      <c r="AA63" s="17">
        <f t="shared" si="6"/>
        <v>27</v>
      </c>
      <c r="AB63" s="33">
        <v>21</v>
      </c>
      <c r="AC63" s="16">
        <v>0</v>
      </c>
      <c r="AD63" s="17">
        <f t="shared" si="7"/>
        <v>21</v>
      </c>
      <c r="AE63" s="37"/>
      <c r="AF63" s="14">
        <f t="shared" si="14"/>
        <v>0.73958333333333282</v>
      </c>
      <c r="AG63" s="15">
        <v>76</v>
      </c>
      <c r="AH63" s="16">
        <v>0</v>
      </c>
      <c r="AI63" s="17">
        <f t="shared" si="8"/>
        <v>76</v>
      </c>
      <c r="AJ63" s="33">
        <v>71</v>
      </c>
      <c r="AK63" s="16">
        <v>1</v>
      </c>
      <c r="AL63" s="17">
        <f t="shared" si="9"/>
        <v>72</v>
      </c>
      <c r="AM63" s="37"/>
    </row>
    <row r="64" spans="1:39" ht="13.5" customHeight="1" x14ac:dyDescent="0.3">
      <c r="A64" s="20" t="s">
        <v>4</v>
      </c>
      <c r="B64" s="21">
        <f t="shared" ref="B64:C64" si="65">SUM(B60:B63)</f>
        <v>127</v>
      </c>
      <c r="C64" s="22">
        <f t="shared" si="65"/>
        <v>0</v>
      </c>
      <c r="D64" s="29">
        <f t="shared" si="0"/>
        <v>127</v>
      </c>
      <c r="E64" s="34">
        <f>SUM(E60:E63)</f>
        <v>168</v>
      </c>
      <c r="F64" s="22">
        <f>SUM(F60:F63)</f>
        <v>0</v>
      </c>
      <c r="G64" s="29">
        <f t="shared" si="1"/>
        <v>168</v>
      </c>
      <c r="H64" s="37"/>
      <c r="I64" s="20" t="s">
        <v>4</v>
      </c>
      <c r="J64" s="21">
        <f t="shared" ref="J64:K64" si="66">SUM(J60:J63)</f>
        <v>291</v>
      </c>
      <c r="K64" s="22">
        <f t="shared" si="66"/>
        <v>1</v>
      </c>
      <c r="L64" s="29">
        <f t="shared" si="2"/>
        <v>292</v>
      </c>
      <c r="M64" s="34">
        <f>SUM(M60:M63)</f>
        <v>322</v>
      </c>
      <c r="N64" s="22">
        <f>SUM(N60:N63)</f>
        <v>0</v>
      </c>
      <c r="O64" s="29">
        <f t="shared" si="3"/>
        <v>322</v>
      </c>
      <c r="P64" s="20" t="s">
        <v>4</v>
      </c>
      <c r="Q64" s="21">
        <f t="shared" ref="Q64:R64" si="67">SUM(Q60:Q63)</f>
        <v>231</v>
      </c>
      <c r="R64" s="22">
        <f t="shared" si="67"/>
        <v>1</v>
      </c>
      <c r="S64" s="29">
        <f t="shared" si="4"/>
        <v>232</v>
      </c>
      <c r="T64" s="34">
        <f>SUM(T60:T63)</f>
        <v>239</v>
      </c>
      <c r="U64" s="22">
        <f>SUM(U60:U63)</f>
        <v>0</v>
      </c>
      <c r="V64" s="29">
        <f t="shared" si="5"/>
        <v>239</v>
      </c>
      <c r="W64" s="37"/>
      <c r="X64" s="20" t="s">
        <v>4</v>
      </c>
      <c r="Y64" s="21">
        <f t="shared" ref="Y64:Z64" si="68">SUM(Y60:Y63)</f>
        <v>138</v>
      </c>
      <c r="Z64" s="22">
        <f t="shared" si="68"/>
        <v>0</v>
      </c>
      <c r="AA64" s="29">
        <f t="shared" si="6"/>
        <v>138</v>
      </c>
      <c r="AB64" s="34">
        <f>SUM(AB60:AB63)</f>
        <v>115</v>
      </c>
      <c r="AC64" s="22">
        <f>SUM(AC60:AC63)</f>
        <v>0</v>
      </c>
      <c r="AD64" s="29">
        <f t="shared" si="7"/>
        <v>115</v>
      </c>
      <c r="AE64" s="37"/>
      <c r="AF64" s="20" t="s">
        <v>4</v>
      </c>
      <c r="AG64" s="21">
        <f t="shared" ref="AG64:AH64" si="69">SUM(AG60:AG63)</f>
        <v>359</v>
      </c>
      <c r="AH64" s="22">
        <f t="shared" si="69"/>
        <v>1</v>
      </c>
      <c r="AI64" s="29">
        <f t="shared" si="8"/>
        <v>360</v>
      </c>
      <c r="AJ64" s="34">
        <f>SUM(AJ60:AJ63)</f>
        <v>355</v>
      </c>
      <c r="AK64" s="22">
        <f>SUM(AK60:AK63)</f>
        <v>1</v>
      </c>
      <c r="AL64" s="29">
        <f t="shared" si="9"/>
        <v>356</v>
      </c>
      <c r="AM64" s="37"/>
    </row>
    <row r="65" spans="1:39" ht="13.5" customHeight="1" x14ac:dyDescent="0.3">
      <c r="A65" s="9">
        <f>A63+"00:15"</f>
        <v>0.74999999999999944</v>
      </c>
      <c r="B65" s="2">
        <v>49</v>
      </c>
      <c r="C65" s="3">
        <v>1</v>
      </c>
      <c r="D65" s="8">
        <f t="shared" si="0"/>
        <v>50</v>
      </c>
      <c r="E65" s="31">
        <v>44</v>
      </c>
      <c r="F65" s="3">
        <v>1</v>
      </c>
      <c r="G65" s="8">
        <f t="shared" si="1"/>
        <v>45</v>
      </c>
      <c r="H65" s="37"/>
      <c r="I65" s="9">
        <f>I63+"00:15"</f>
        <v>0.74999999999999944</v>
      </c>
      <c r="J65" s="2">
        <v>66</v>
      </c>
      <c r="K65" s="3">
        <v>0</v>
      </c>
      <c r="L65" s="8">
        <f t="shared" si="2"/>
        <v>66</v>
      </c>
      <c r="M65" s="31">
        <v>60</v>
      </c>
      <c r="N65" s="3">
        <v>0</v>
      </c>
      <c r="O65" s="8">
        <f t="shared" si="3"/>
        <v>60</v>
      </c>
      <c r="P65" s="9">
        <f>P63+"00:15"</f>
        <v>0.74999999999999944</v>
      </c>
      <c r="Q65" s="2">
        <v>47</v>
      </c>
      <c r="R65" s="3">
        <v>0</v>
      </c>
      <c r="S65" s="8">
        <f t="shared" si="4"/>
        <v>47</v>
      </c>
      <c r="T65" s="31">
        <v>50</v>
      </c>
      <c r="U65" s="3">
        <v>0</v>
      </c>
      <c r="V65" s="8">
        <f t="shared" si="5"/>
        <v>50</v>
      </c>
      <c r="W65" s="37"/>
      <c r="X65" s="9">
        <f>X63+"00:15"</f>
        <v>0.74999999999999944</v>
      </c>
      <c r="Y65" s="2">
        <v>31</v>
      </c>
      <c r="Z65" s="3">
        <v>0</v>
      </c>
      <c r="AA65" s="8">
        <f t="shared" si="6"/>
        <v>31</v>
      </c>
      <c r="AB65" s="31">
        <v>40</v>
      </c>
      <c r="AC65" s="3">
        <v>0</v>
      </c>
      <c r="AD65" s="8">
        <f t="shared" si="7"/>
        <v>40</v>
      </c>
      <c r="AE65" s="37"/>
      <c r="AF65" s="9">
        <f>AF63+"00:15"</f>
        <v>0.74999999999999944</v>
      </c>
      <c r="AG65" s="2">
        <v>98</v>
      </c>
      <c r="AH65" s="3">
        <v>0</v>
      </c>
      <c r="AI65" s="8">
        <f t="shared" si="8"/>
        <v>98</v>
      </c>
      <c r="AJ65" s="31">
        <v>79</v>
      </c>
      <c r="AK65" s="3">
        <v>0</v>
      </c>
      <c r="AL65" s="8">
        <f t="shared" si="9"/>
        <v>79</v>
      </c>
      <c r="AM65" s="37"/>
    </row>
    <row r="66" spans="1:39" ht="13.5" customHeight="1" x14ac:dyDescent="0.3">
      <c r="A66" s="10">
        <f t="shared" si="10"/>
        <v>0.76041666666666607</v>
      </c>
      <c r="B66" s="4">
        <v>27</v>
      </c>
      <c r="C66" s="5">
        <v>0</v>
      </c>
      <c r="D66" s="11">
        <f t="shared" si="0"/>
        <v>27</v>
      </c>
      <c r="E66" s="32">
        <v>34</v>
      </c>
      <c r="F66" s="5">
        <v>0</v>
      </c>
      <c r="G66" s="11">
        <f t="shared" si="1"/>
        <v>34</v>
      </c>
      <c r="H66" s="37"/>
      <c r="I66" s="10">
        <f t="shared" si="11"/>
        <v>0.76041666666666607</v>
      </c>
      <c r="J66" s="4">
        <v>44</v>
      </c>
      <c r="K66" s="5">
        <v>0</v>
      </c>
      <c r="L66" s="11">
        <f t="shared" si="2"/>
        <v>44</v>
      </c>
      <c r="M66" s="32">
        <v>50</v>
      </c>
      <c r="N66" s="5">
        <v>0</v>
      </c>
      <c r="O66" s="11">
        <f t="shared" si="3"/>
        <v>50</v>
      </c>
      <c r="P66" s="10">
        <f t="shared" si="12"/>
        <v>0.76041666666666607</v>
      </c>
      <c r="Q66" s="4">
        <v>52</v>
      </c>
      <c r="R66" s="5">
        <v>0</v>
      </c>
      <c r="S66" s="11">
        <f t="shared" si="4"/>
        <v>52</v>
      </c>
      <c r="T66" s="32">
        <v>41</v>
      </c>
      <c r="U66" s="5">
        <v>0</v>
      </c>
      <c r="V66" s="11">
        <f t="shared" si="5"/>
        <v>41</v>
      </c>
      <c r="W66" s="37"/>
      <c r="X66" s="10">
        <f t="shared" si="13"/>
        <v>0.76041666666666607</v>
      </c>
      <c r="Y66" s="4">
        <v>35</v>
      </c>
      <c r="Z66" s="5">
        <v>0</v>
      </c>
      <c r="AA66" s="11">
        <f t="shared" si="6"/>
        <v>35</v>
      </c>
      <c r="AB66" s="32">
        <v>18</v>
      </c>
      <c r="AC66" s="5">
        <v>0</v>
      </c>
      <c r="AD66" s="11">
        <f t="shared" si="7"/>
        <v>18</v>
      </c>
      <c r="AE66" s="37"/>
      <c r="AF66" s="10">
        <f t="shared" si="14"/>
        <v>0.76041666666666607</v>
      </c>
      <c r="AG66" s="4">
        <v>50</v>
      </c>
      <c r="AH66" s="5">
        <v>0</v>
      </c>
      <c r="AI66" s="11">
        <f t="shared" si="8"/>
        <v>50</v>
      </c>
      <c r="AJ66" s="32">
        <v>53</v>
      </c>
      <c r="AK66" s="5">
        <v>0</v>
      </c>
      <c r="AL66" s="11">
        <f t="shared" si="9"/>
        <v>53</v>
      </c>
      <c r="AM66" s="37"/>
    </row>
    <row r="67" spans="1:39" ht="13.5" customHeight="1" x14ac:dyDescent="0.3">
      <c r="A67" s="10">
        <f t="shared" si="10"/>
        <v>0.7708333333333327</v>
      </c>
      <c r="B67" s="4">
        <v>26</v>
      </c>
      <c r="C67" s="5">
        <v>0</v>
      </c>
      <c r="D67" s="11">
        <f t="shared" si="0"/>
        <v>26</v>
      </c>
      <c r="E67" s="32">
        <v>20</v>
      </c>
      <c r="F67" s="5">
        <v>0</v>
      </c>
      <c r="G67" s="11">
        <f t="shared" si="1"/>
        <v>20</v>
      </c>
      <c r="H67" s="37"/>
      <c r="I67" s="10">
        <f t="shared" si="11"/>
        <v>0.7708333333333327</v>
      </c>
      <c r="J67" s="4">
        <v>57</v>
      </c>
      <c r="K67" s="5">
        <v>0</v>
      </c>
      <c r="L67" s="11">
        <f t="shared" si="2"/>
        <v>57</v>
      </c>
      <c r="M67" s="32">
        <v>77</v>
      </c>
      <c r="N67" s="5">
        <v>0</v>
      </c>
      <c r="O67" s="11">
        <f t="shared" si="3"/>
        <v>77</v>
      </c>
      <c r="P67" s="10">
        <f t="shared" si="12"/>
        <v>0.7708333333333327</v>
      </c>
      <c r="Q67" s="4">
        <v>45</v>
      </c>
      <c r="R67" s="5">
        <v>0</v>
      </c>
      <c r="S67" s="11">
        <f t="shared" si="4"/>
        <v>45</v>
      </c>
      <c r="T67" s="32">
        <v>44</v>
      </c>
      <c r="U67" s="5">
        <v>0</v>
      </c>
      <c r="V67" s="11">
        <f t="shared" si="5"/>
        <v>44</v>
      </c>
      <c r="W67" s="37"/>
      <c r="X67" s="10">
        <f t="shared" si="13"/>
        <v>0.7708333333333327</v>
      </c>
      <c r="Y67" s="4">
        <v>40</v>
      </c>
      <c r="Z67" s="5">
        <v>0</v>
      </c>
      <c r="AA67" s="11">
        <f t="shared" si="6"/>
        <v>40</v>
      </c>
      <c r="AB67" s="32">
        <v>19</v>
      </c>
      <c r="AC67" s="5">
        <v>0</v>
      </c>
      <c r="AD67" s="11">
        <f t="shared" si="7"/>
        <v>19</v>
      </c>
      <c r="AE67" s="37"/>
      <c r="AF67" s="10">
        <f t="shared" si="14"/>
        <v>0.7708333333333327</v>
      </c>
      <c r="AG67" s="4">
        <v>55</v>
      </c>
      <c r="AH67" s="5">
        <v>0</v>
      </c>
      <c r="AI67" s="11">
        <f t="shared" si="8"/>
        <v>55</v>
      </c>
      <c r="AJ67" s="32">
        <v>80</v>
      </c>
      <c r="AK67" s="5">
        <v>0</v>
      </c>
      <c r="AL67" s="11">
        <f t="shared" si="9"/>
        <v>80</v>
      </c>
      <c r="AM67" s="37"/>
    </row>
    <row r="68" spans="1:39" ht="13.5" customHeight="1" x14ac:dyDescent="0.3">
      <c r="A68" s="14">
        <f t="shared" si="10"/>
        <v>0.78124999999999933</v>
      </c>
      <c r="B68" s="15">
        <v>36</v>
      </c>
      <c r="C68" s="16">
        <v>0</v>
      </c>
      <c r="D68" s="17">
        <f t="shared" si="0"/>
        <v>36</v>
      </c>
      <c r="E68" s="33">
        <v>53</v>
      </c>
      <c r="F68" s="16">
        <v>0</v>
      </c>
      <c r="G68" s="17">
        <f t="shared" si="1"/>
        <v>53</v>
      </c>
      <c r="H68" s="37"/>
      <c r="I68" s="14">
        <f t="shared" si="11"/>
        <v>0.78124999999999933</v>
      </c>
      <c r="J68" s="15">
        <v>50</v>
      </c>
      <c r="K68" s="16">
        <v>0</v>
      </c>
      <c r="L68" s="17">
        <f t="shared" si="2"/>
        <v>50</v>
      </c>
      <c r="M68" s="33">
        <v>37</v>
      </c>
      <c r="N68" s="16">
        <v>0</v>
      </c>
      <c r="O68" s="17">
        <f t="shared" si="3"/>
        <v>37</v>
      </c>
      <c r="P68" s="14">
        <f t="shared" si="12"/>
        <v>0.78124999999999933</v>
      </c>
      <c r="Q68" s="15">
        <v>49</v>
      </c>
      <c r="R68" s="16">
        <v>1</v>
      </c>
      <c r="S68" s="17">
        <f t="shared" si="4"/>
        <v>50</v>
      </c>
      <c r="T68" s="33">
        <v>28</v>
      </c>
      <c r="U68" s="16">
        <v>0</v>
      </c>
      <c r="V68" s="17">
        <f t="shared" si="5"/>
        <v>28</v>
      </c>
      <c r="W68" s="37"/>
      <c r="X68" s="14">
        <f t="shared" si="13"/>
        <v>0.78124999999999933</v>
      </c>
      <c r="Y68" s="15">
        <v>17</v>
      </c>
      <c r="Z68" s="16">
        <v>1</v>
      </c>
      <c r="AA68" s="17">
        <f t="shared" si="6"/>
        <v>18</v>
      </c>
      <c r="AB68" s="33">
        <v>9</v>
      </c>
      <c r="AC68" s="16">
        <v>0</v>
      </c>
      <c r="AD68" s="17">
        <f t="shared" si="7"/>
        <v>9</v>
      </c>
      <c r="AE68" s="37"/>
      <c r="AF68" s="14">
        <f t="shared" si="14"/>
        <v>0.78124999999999933</v>
      </c>
      <c r="AG68" s="15">
        <v>48</v>
      </c>
      <c r="AH68" s="16">
        <v>0</v>
      </c>
      <c r="AI68" s="17">
        <f t="shared" si="8"/>
        <v>48</v>
      </c>
      <c r="AJ68" s="33">
        <v>41</v>
      </c>
      <c r="AK68" s="16">
        <v>0</v>
      </c>
      <c r="AL68" s="17">
        <f t="shared" si="9"/>
        <v>41</v>
      </c>
      <c r="AM68" s="37"/>
    </row>
    <row r="69" spans="1:39" ht="13.5" customHeight="1" x14ac:dyDescent="0.3">
      <c r="A69" s="20" t="s">
        <v>4</v>
      </c>
      <c r="B69" s="21">
        <f t="shared" ref="B69:C69" si="70">SUM(B65:B68)</f>
        <v>138</v>
      </c>
      <c r="C69" s="22">
        <f t="shared" si="70"/>
        <v>1</v>
      </c>
      <c r="D69" s="29">
        <f t="shared" si="0"/>
        <v>139</v>
      </c>
      <c r="E69" s="34">
        <f>SUM(E65:E68)</f>
        <v>151</v>
      </c>
      <c r="F69" s="22">
        <f>SUM(F65:F68)</f>
        <v>1</v>
      </c>
      <c r="G69" s="29">
        <f t="shared" si="1"/>
        <v>152</v>
      </c>
      <c r="H69" s="37"/>
      <c r="I69" s="20" t="s">
        <v>4</v>
      </c>
      <c r="J69" s="21">
        <f t="shared" ref="J69:K69" si="71">SUM(J65:J68)</f>
        <v>217</v>
      </c>
      <c r="K69" s="22">
        <f t="shared" si="71"/>
        <v>0</v>
      </c>
      <c r="L69" s="29">
        <f t="shared" si="2"/>
        <v>217</v>
      </c>
      <c r="M69" s="34">
        <f>SUM(M65:M68)</f>
        <v>224</v>
      </c>
      <c r="N69" s="22">
        <f>SUM(N65:N68)</f>
        <v>0</v>
      </c>
      <c r="O69" s="29">
        <f t="shared" si="3"/>
        <v>224</v>
      </c>
      <c r="P69" s="20" t="s">
        <v>4</v>
      </c>
      <c r="Q69" s="21">
        <f t="shared" ref="Q69:R69" si="72">SUM(Q65:Q68)</f>
        <v>193</v>
      </c>
      <c r="R69" s="22">
        <f t="shared" si="72"/>
        <v>1</v>
      </c>
      <c r="S69" s="29">
        <f t="shared" si="4"/>
        <v>194</v>
      </c>
      <c r="T69" s="34">
        <f>SUM(T65:T68)</f>
        <v>163</v>
      </c>
      <c r="U69" s="22">
        <f>SUM(U65:U68)</f>
        <v>0</v>
      </c>
      <c r="V69" s="29">
        <f t="shared" si="5"/>
        <v>163</v>
      </c>
      <c r="W69" s="37"/>
      <c r="X69" s="20" t="s">
        <v>4</v>
      </c>
      <c r="Y69" s="21">
        <f t="shared" ref="Y69:Z69" si="73">SUM(Y65:Y68)</f>
        <v>123</v>
      </c>
      <c r="Z69" s="22">
        <f t="shared" si="73"/>
        <v>1</v>
      </c>
      <c r="AA69" s="29">
        <f t="shared" si="6"/>
        <v>124</v>
      </c>
      <c r="AB69" s="34">
        <f>SUM(AB65:AB68)</f>
        <v>86</v>
      </c>
      <c r="AC69" s="22">
        <f>SUM(AC65:AC68)</f>
        <v>0</v>
      </c>
      <c r="AD69" s="29">
        <f t="shared" si="7"/>
        <v>86</v>
      </c>
      <c r="AE69" s="37"/>
      <c r="AF69" s="20" t="s">
        <v>4</v>
      </c>
      <c r="AG69" s="21">
        <f t="shared" ref="AG69:AH69" si="74">SUM(AG65:AG68)</f>
        <v>251</v>
      </c>
      <c r="AH69" s="22">
        <f t="shared" si="74"/>
        <v>0</v>
      </c>
      <c r="AI69" s="29">
        <f t="shared" si="8"/>
        <v>251</v>
      </c>
      <c r="AJ69" s="34">
        <f>SUM(AJ65:AJ68)</f>
        <v>253</v>
      </c>
      <c r="AK69" s="22">
        <f>SUM(AK65:AK68)</f>
        <v>0</v>
      </c>
      <c r="AL69" s="29">
        <f t="shared" si="9"/>
        <v>253</v>
      </c>
      <c r="AM69" s="37"/>
    </row>
    <row r="70" spans="1:39" ht="13.5" customHeight="1" x14ac:dyDescent="0.3">
      <c r="A70" s="27">
        <f>A68+"0:15"</f>
        <v>0.79166666666666596</v>
      </c>
      <c r="B70" s="2">
        <v>20</v>
      </c>
      <c r="C70" s="3">
        <v>0</v>
      </c>
      <c r="D70" s="8">
        <f t="shared" si="0"/>
        <v>20</v>
      </c>
      <c r="E70" s="31">
        <v>30</v>
      </c>
      <c r="F70" s="3">
        <v>0</v>
      </c>
      <c r="G70" s="8">
        <f t="shared" si="1"/>
        <v>30</v>
      </c>
      <c r="H70" s="37"/>
      <c r="I70" s="27">
        <f>I68+"0:15"</f>
        <v>0.79166666666666596</v>
      </c>
      <c r="J70" s="2">
        <v>40</v>
      </c>
      <c r="K70" s="3">
        <v>0</v>
      </c>
      <c r="L70" s="8">
        <f t="shared" si="2"/>
        <v>40</v>
      </c>
      <c r="M70" s="31">
        <v>58</v>
      </c>
      <c r="N70" s="3">
        <v>0</v>
      </c>
      <c r="O70" s="8">
        <f t="shared" si="3"/>
        <v>58</v>
      </c>
      <c r="P70" s="27">
        <f>P68+"0:15"</f>
        <v>0.79166666666666596</v>
      </c>
      <c r="Q70" s="2">
        <v>42</v>
      </c>
      <c r="R70" s="3">
        <v>0</v>
      </c>
      <c r="S70" s="8">
        <f t="shared" si="4"/>
        <v>42</v>
      </c>
      <c r="T70" s="31">
        <v>49</v>
      </c>
      <c r="U70" s="3">
        <v>0</v>
      </c>
      <c r="V70" s="8">
        <f t="shared" si="5"/>
        <v>49</v>
      </c>
      <c r="W70" s="37"/>
      <c r="X70" s="27">
        <f>X68+"0:15"</f>
        <v>0.79166666666666596</v>
      </c>
      <c r="Y70" s="2">
        <v>23</v>
      </c>
      <c r="Z70" s="3">
        <v>0</v>
      </c>
      <c r="AA70" s="8">
        <f t="shared" si="6"/>
        <v>23</v>
      </c>
      <c r="AB70" s="31">
        <v>12</v>
      </c>
      <c r="AC70" s="3">
        <v>0</v>
      </c>
      <c r="AD70" s="8">
        <f t="shared" si="7"/>
        <v>12</v>
      </c>
      <c r="AE70" s="37"/>
      <c r="AF70" s="27">
        <f>AF68+"0:15"</f>
        <v>0.79166666666666596</v>
      </c>
      <c r="AG70" s="2">
        <v>61</v>
      </c>
      <c r="AH70" s="3">
        <v>1</v>
      </c>
      <c r="AI70" s="8">
        <f t="shared" si="8"/>
        <v>62</v>
      </c>
      <c r="AJ70" s="31">
        <v>47</v>
      </c>
      <c r="AK70" s="3">
        <v>0</v>
      </c>
      <c r="AL70" s="8">
        <f t="shared" si="9"/>
        <v>47</v>
      </c>
      <c r="AM70" s="37"/>
    </row>
    <row r="71" spans="1:39" ht="13.5" customHeight="1" x14ac:dyDescent="0.3">
      <c r="A71" s="10">
        <f t="shared" ref="A71:A128" si="75">A70+"00:15"</f>
        <v>0.80208333333333259</v>
      </c>
      <c r="B71" s="4">
        <v>18</v>
      </c>
      <c r="C71" s="5">
        <v>0</v>
      </c>
      <c r="D71" s="11">
        <f t="shared" si="0"/>
        <v>18</v>
      </c>
      <c r="E71" s="32">
        <v>40</v>
      </c>
      <c r="F71" s="5">
        <v>1</v>
      </c>
      <c r="G71" s="11">
        <f t="shared" si="1"/>
        <v>41</v>
      </c>
      <c r="H71" s="37"/>
      <c r="I71" s="10">
        <f t="shared" ref="I71:I128" si="76">I70+"00:15"</f>
        <v>0.80208333333333259</v>
      </c>
      <c r="J71" s="4">
        <v>36</v>
      </c>
      <c r="K71" s="5">
        <v>0</v>
      </c>
      <c r="L71" s="11">
        <f t="shared" si="2"/>
        <v>36</v>
      </c>
      <c r="M71" s="32">
        <v>45</v>
      </c>
      <c r="N71" s="5">
        <v>0</v>
      </c>
      <c r="O71" s="11">
        <f t="shared" si="3"/>
        <v>45</v>
      </c>
      <c r="P71" s="10">
        <f t="shared" ref="P71:P128" si="77">P70+"00:15"</f>
        <v>0.80208333333333259</v>
      </c>
      <c r="Q71" s="4">
        <v>34</v>
      </c>
      <c r="R71" s="5">
        <v>0</v>
      </c>
      <c r="S71" s="11">
        <f t="shared" si="4"/>
        <v>34</v>
      </c>
      <c r="T71" s="32">
        <v>28</v>
      </c>
      <c r="U71" s="5">
        <v>0</v>
      </c>
      <c r="V71" s="11">
        <f t="shared" si="5"/>
        <v>28</v>
      </c>
      <c r="W71" s="37"/>
      <c r="X71" s="10">
        <f t="shared" ref="X71:X128" si="78">X70+"00:15"</f>
        <v>0.80208333333333259</v>
      </c>
      <c r="Y71" s="4">
        <v>25</v>
      </c>
      <c r="Z71" s="5">
        <v>0</v>
      </c>
      <c r="AA71" s="11">
        <f t="shared" si="6"/>
        <v>25</v>
      </c>
      <c r="AB71" s="32">
        <v>10</v>
      </c>
      <c r="AC71" s="5">
        <v>0</v>
      </c>
      <c r="AD71" s="11">
        <f t="shared" si="7"/>
        <v>10</v>
      </c>
      <c r="AE71" s="37"/>
      <c r="AF71" s="10">
        <f t="shared" ref="AF71:AF128" si="79">AF70+"00:15"</f>
        <v>0.80208333333333259</v>
      </c>
      <c r="AG71" s="4">
        <v>53</v>
      </c>
      <c r="AH71" s="5">
        <v>0</v>
      </c>
      <c r="AI71" s="11">
        <f t="shared" si="8"/>
        <v>53</v>
      </c>
      <c r="AJ71" s="32">
        <v>46</v>
      </c>
      <c r="AK71" s="5">
        <v>0</v>
      </c>
      <c r="AL71" s="11">
        <f t="shared" si="9"/>
        <v>46</v>
      </c>
      <c r="AM71" s="37"/>
    </row>
    <row r="72" spans="1:39" ht="13.5" customHeight="1" x14ac:dyDescent="0.3">
      <c r="A72" s="10">
        <f t="shared" si="75"/>
        <v>0.81249999999999922</v>
      </c>
      <c r="B72" s="4">
        <v>15</v>
      </c>
      <c r="C72" s="5">
        <v>0</v>
      </c>
      <c r="D72" s="11">
        <f t="shared" si="0"/>
        <v>15</v>
      </c>
      <c r="E72" s="32">
        <v>16</v>
      </c>
      <c r="F72" s="5">
        <v>0</v>
      </c>
      <c r="G72" s="11">
        <f t="shared" si="1"/>
        <v>16</v>
      </c>
      <c r="H72" s="37"/>
      <c r="I72" s="10">
        <f t="shared" si="76"/>
        <v>0.81249999999999922</v>
      </c>
      <c r="J72" s="4">
        <v>41</v>
      </c>
      <c r="K72" s="5">
        <v>0</v>
      </c>
      <c r="L72" s="11">
        <f t="shared" si="2"/>
        <v>41</v>
      </c>
      <c r="M72" s="32">
        <v>43</v>
      </c>
      <c r="N72" s="5">
        <v>0</v>
      </c>
      <c r="O72" s="11">
        <f t="shared" si="3"/>
        <v>43</v>
      </c>
      <c r="P72" s="10">
        <f t="shared" si="77"/>
        <v>0.81249999999999922</v>
      </c>
      <c r="Q72" s="4">
        <v>39</v>
      </c>
      <c r="R72" s="5">
        <v>0</v>
      </c>
      <c r="S72" s="11">
        <f t="shared" si="4"/>
        <v>39</v>
      </c>
      <c r="T72" s="32">
        <v>35</v>
      </c>
      <c r="U72" s="5">
        <v>0</v>
      </c>
      <c r="V72" s="11">
        <f t="shared" si="5"/>
        <v>35</v>
      </c>
      <c r="W72" s="37"/>
      <c r="X72" s="10">
        <f t="shared" si="78"/>
        <v>0.81249999999999922</v>
      </c>
      <c r="Y72" s="4">
        <v>20</v>
      </c>
      <c r="Z72" s="5">
        <v>0</v>
      </c>
      <c r="AA72" s="11">
        <f t="shared" si="6"/>
        <v>20</v>
      </c>
      <c r="AB72" s="32">
        <v>14</v>
      </c>
      <c r="AC72" s="5">
        <v>0</v>
      </c>
      <c r="AD72" s="11">
        <f t="shared" si="7"/>
        <v>14</v>
      </c>
      <c r="AE72" s="37"/>
      <c r="AF72" s="10">
        <f t="shared" si="79"/>
        <v>0.81249999999999922</v>
      </c>
      <c r="AG72" s="4">
        <v>40</v>
      </c>
      <c r="AH72" s="5">
        <v>0</v>
      </c>
      <c r="AI72" s="11">
        <f t="shared" si="8"/>
        <v>40</v>
      </c>
      <c r="AJ72" s="32">
        <v>35</v>
      </c>
      <c r="AK72" s="5">
        <v>0</v>
      </c>
      <c r="AL72" s="11">
        <f t="shared" si="9"/>
        <v>35</v>
      </c>
      <c r="AM72" s="37"/>
    </row>
    <row r="73" spans="1:39" ht="13.5" customHeight="1" x14ac:dyDescent="0.3">
      <c r="A73" s="14">
        <f t="shared" si="75"/>
        <v>0.82291666666666585</v>
      </c>
      <c r="B73" s="15">
        <v>19</v>
      </c>
      <c r="C73" s="16">
        <v>0</v>
      </c>
      <c r="D73" s="17">
        <f t="shared" si="0"/>
        <v>19</v>
      </c>
      <c r="E73" s="33">
        <v>21</v>
      </c>
      <c r="F73" s="16">
        <v>0</v>
      </c>
      <c r="G73" s="17">
        <f t="shared" si="1"/>
        <v>21</v>
      </c>
      <c r="H73" s="37"/>
      <c r="I73" s="14">
        <f t="shared" si="76"/>
        <v>0.82291666666666585</v>
      </c>
      <c r="J73" s="15">
        <v>51</v>
      </c>
      <c r="K73" s="16">
        <v>0</v>
      </c>
      <c r="L73" s="17">
        <f t="shared" si="2"/>
        <v>51</v>
      </c>
      <c r="M73" s="33">
        <v>32</v>
      </c>
      <c r="N73" s="16">
        <v>0</v>
      </c>
      <c r="O73" s="17">
        <f t="shared" si="3"/>
        <v>32</v>
      </c>
      <c r="P73" s="14">
        <f t="shared" si="77"/>
        <v>0.82291666666666585</v>
      </c>
      <c r="Q73" s="15">
        <v>38</v>
      </c>
      <c r="R73" s="16">
        <v>0</v>
      </c>
      <c r="S73" s="17">
        <f t="shared" si="4"/>
        <v>38</v>
      </c>
      <c r="T73" s="33">
        <v>35</v>
      </c>
      <c r="U73" s="16">
        <v>0</v>
      </c>
      <c r="V73" s="17">
        <f t="shared" si="5"/>
        <v>35</v>
      </c>
      <c r="W73" s="37"/>
      <c r="X73" s="14">
        <f t="shared" si="78"/>
        <v>0.82291666666666585</v>
      </c>
      <c r="Y73" s="15">
        <v>5</v>
      </c>
      <c r="Z73" s="16">
        <v>0</v>
      </c>
      <c r="AA73" s="17">
        <f t="shared" si="6"/>
        <v>5</v>
      </c>
      <c r="AB73" s="33">
        <v>21</v>
      </c>
      <c r="AC73" s="16">
        <v>0</v>
      </c>
      <c r="AD73" s="17">
        <f t="shared" si="7"/>
        <v>21</v>
      </c>
      <c r="AE73" s="37"/>
      <c r="AF73" s="14">
        <f t="shared" si="79"/>
        <v>0.82291666666666585</v>
      </c>
      <c r="AG73" s="15">
        <v>40</v>
      </c>
      <c r="AH73" s="16">
        <v>0</v>
      </c>
      <c r="AI73" s="17">
        <f t="shared" si="8"/>
        <v>40</v>
      </c>
      <c r="AJ73" s="33">
        <v>39</v>
      </c>
      <c r="AK73" s="16">
        <v>0</v>
      </c>
      <c r="AL73" s="17">
        <f t="shared" si="9"/>
        <v>39</v>
      </c>
      <c r="AM73" s="37"/>
    </row>
    <row r="74" spans="1:39" ht="13.5" customHeight="1" x14ac:dyDescent="0.3">
      <c r="A74" s="20" t="s">
        <v>4</v>
      </c>
      <c r="B74" s="21">
        <f>SUM(B70:B73)</f>
        <v>72</v>
      </c>
      <c r="C74" s="22">
        <f t="shared" ref="C74" si="80">SUM(C70:C73)</f>
        <v>0</v>
      </c>
      <c r="D74" s="29">
        <f t="shared" ref="D74:D129" si="81">SUM(B74:C74)</f>
        <v>72</v>
      </c>
      <c r="E74" s="34">
        <f>SUM(E70:E73)</f>
        <v>107</v>
      </c>
      <c r="F74" s="22">
        <f>SUM(F70:F73)</f>
        <v>1</v>
      </c>
      <c r="G74" s="29">
        <f t="shared" ref="G74:G129" si="82">SUM(E74:F74)</f>
        <v>108</v>
      </c>
      <c r="H74" s="37"/>
      <c r="I74" s="20" t="s">
        <v>4</v>
      </c>
      <c r="J74" s="21">
        <f>SUM(J70:J73)</f>
        <v>168</v>
      </c>
      <c r="K74" s="22">
        <f t="shared" ref="K74" si="83">SUM(K70:K73)</f>
        <v>0</v>
      </c>
      <c r="L74" s="29">
        <f t="shared" ref="L74:L129" si="84">SUM(J74:K74)</f>
        <v>168</v>
      </c>
      <c r="M74" s="34">
        <f>SUM(M70:M73)</f>
        <v>178</v>
      </c>
      <c r="N74" s="22">
        <f>SUM(N70:N73)</f>
        <v>0</v>
      </c>
      <c r="O74" s="29">
        <f t="shared" ref="O74:O129" si="85">SUM(M74:N74)</f>
        <v>178</v>
      </c>
      <c r="P74" s="20" t="s">
        <v>4</v>
      </c>
      <c r="Q74" s="21">
        <f>SUM(Q70:Q73)</f>
        <v>153</v>
      </c>
      <c r="R74" s="22">
        <f t="shared" ref="R74" si="86">SUM(R70:R73)</f>
        <v>0</v>
      </c>
      <c r="S74" s="29">
        <f t="shared" ref="S74:S129" si="87">SUM(Q74:R74)</f>
        <v>153</v>
      </c>
      <c r="T74" s="34">
        <f>SUM(T70:T73)</f>
        <v>147</v>
      </c>
      <c r="U74" s="22">
        <f>SUM(U70:U73)</f>
        <v>0</v>
      </c>
      <c r="V74" s="29">
        <f t="shared" ref="V74:V129" si="88">SUM(T74:U74)</f>
        <v>147</v>
      </c>
      <c r="W74" s="37"/>
      <c r="X74" s="20" t="s">
        <v>4</v>
      </c>
      <c r="Y74" s="21">
        <f>SUM(Y70:Y73)</f>
        <v>73</v>
      </c>
      <c r="Z74" s="22">
        <f t="shared" ref="Z74" si="89">SUM(Z70:Z73)</f>
        <v>0</v>
      </c>
      <c r="AA74" s="29">
        <f t="shared" ref="AA74:AA129" si="90">SUM(Y74:Z74)</f>
        <v>73</v>
      </c>
      <c r="AB74" s="34">
        <f>SUM(AB70:AB73)</f>
        <v>57</v>
      </c>
      <c r="AC74" s="22">
        <f>SUM(AC70:AC73)</f>
        <v>0</v>
      </c>
      <c r="AD74" s="29">
        <f t="shared" ref="AD74:AD129" si="91">SUM(AB74:AC74)</f>
        <v>57</v>
      </c>
      <c r="AE74" s="37"/>
      <c r="AF74" s="20" t="s">
        <v>4</v>
      </c>
      <c r="AG74" s="21">
        <f>SUM(AG70:AG73)</f>
        <v>194</v>
      </c>
      <c r="AH74" s="22">
        <f t="shared" ref="AH74" si="92">SUM(AH70:AH73)</f>
        <v>1</v>
      </c>
      <c r="AI74" s="29">
        <f t="shared" ref="AI74:AI129" si="93">SUM(AG74:AH74)</f>
        <v>195</v>
      </c>
      <c r="AJ74" s="34">
        <f>SUM(AJ70:AJ73)</f>
        <v>167</v>
      </c>
      <c r="AK74" s="22">
        <f>SUM(AK70:AK73)</f>
        <v>0</v>
      </c>
      <c r="AL74" s="29">
        <f t="shared" ref="AL74:AL129" si="94">SUM(AJ74:AK74)</f>
        <v>167</v>
      </c>
      <c r="AM74" s="37"/>
    </row>
    <row r="75" spans="1:39" ht="13.5" customHeight="1" x14ac:dyDescent="0.3">
      <c r="A75" s="9">
        <f>A73+"00:15"</f>
        <v>0.83333333333333248</v>
      </c>
      <c r="B75" s="2">
        <v>24</v>
      </c>
      <c r="C75" s="3">
        <v>1</v>
      </c>
      <c r="D75" s="8">
        <f t="shared" si="81"/>
        <v>25</v>
      </c>
      <c r="E75" s="31">
        <v>20</v>
      </c>
      <c r="F75" s="3">
        <v>0</v>
      </c>
      <c r="G75" s="8">
        <f t="shared" si="82"/>
        <v>20</v>
      </c>
      <c r="H75" s="37"/>
      <c r="I75" s="9">
        <f>I73+"00:15"</f>
        <v>0.83333333333333248</v>
      </c>
      <c r="J75" s="2">
        <v>24</v>
      </c>
      <c r="K75" s="3">
        <v>0</v>
      </c>
      <c r="L75" s="8">
        <f t="shared" si="84"/>
        <v>24</v>
      </c>
      <c r="M75" s="31">
        <v>39</v>
      </c>
      <c r="N75" s="3">
        <v>0</v>
      </c>
      <c r="O75" s="8">
        <f t="shared" si="85"/>
        <v>39</v>
      </c>
      <c r="P75" s="9">
        <f>P73+"00:15"</f>
        <v>0.83333333333333248</v>
      </c>
      <c r="Q75" s="2">
        <v>20</v>
      </c>
      <c r="R75" s="3">
        <v>0</v>
      </c>
      <c r="S75" s="8">
        <f t="shared" si="87"/>
        <v>20</v>
      </c>
      <c r="T75" s="31">
        <v>28</v>
      </c>
      <c r="U75" s="3">
        <v>0</v>
      </c>
      <c r="V75" s="8">
        <f t="shared" si="88"/>
        <v>28</v>
      </c>
      <c r="W75" s="37"/>
      <c r="X75" s="9">
        <f>X73+"00:15"</f>
        <v>0.83333333333333248</v>
      </c>
      <c r="Y75" s="2">
        <v>18</v>
      </c>
      <c r="Z75" s="3">
        <v>0</v>
      </c>
      <c r="AA75" s="8">
        <f t="shared" si="90"/>
        <v>18</v>
      </c>
      <c r="AB75" s="31">
        <v>11</v>
      </c>
      <c r="AC75" s="3">
        <v>0</v>
      </c>
      <c r="AD75" s="8">
        <f t="shared" si="91"/>
        <v>11</v>
      </c>
      <c r="AE75" s="37"/>
      <c r="AF75" s="9">
        <f>AF73+"00:15"</f>
        <v>0.83333333333333248</v>
      </c>
      <c r="AG75" s="2">
        <v>33</v>
      </c>
      <c r="AH75" s="3">
        <v>0</v>
      </c>
      <c r="AI75" s="8">
        <f t="shared" si="93"/>
        <v>33</v>
      </c>
      <c r="AJ75" s="31">
        <v>47</v>
      </c>
      <c r="AK75" s="3">
        <v>0</v>
      </c>
      <c r="AL75" s="8">
        <f t="shared" si="94"/>
        <v>47</v>
      </c>
      <c r="AM75" s="37"/>
    </row>
    <row r="76" spans="1:39" ht="13.5" customHeight="1" x14ac:dyDescent="0.3">
      <c r="A76" s="10">
        <f t="shared" si="75"/>
        <v>0.84374999999999911</v>
      </c>
      <c r="B76" s="4">
        <v>7</v>
      </c>
      <c r="C76" s="5">
        <v>0</v>
      </c>
      <c r="D76" s="11">
        <f t="shared" si="81"/>
        <v>7</v>
      </c>
      <c r="E76" s="32">
        <v>21</v>
      </c>
      <c r="F76" s="5">
        <v>0</v>
      </c>
      <c r="G76" s="11">
        <f t="shared" si="82"/>
        <v>21</v>
      </c>
      <c r="H76" s="37"/>
      <c r="I76" s="10">
        <f t="shared" si="76"/>
        <v>0.84374999999999911</v>
      </c>
      <c r="J76" s="4">
        <v>42</v>
      </c>
      <c r="K76" s="5">
        <v>0</v>
      </c>
      <c r="L76" s="11">
        <f t="shared" si="84"/>
        <v>42</v>
      </c>
      <c r="M76" s="32">
        <v>23</v>
      </c>
      <c r="N76" s="5">
        <v>0</v>
      </c>
      <c r="O76" s="11">
        <f t="shared" si="85"/>
        <v>23</v>
      </c>
      <c r="P76" s="10">
        <f t="shared" si="77"/>
        <v>0.84374999999999911</v>
      </c>
      <c r="Q76" s="4">
        <v>37</v>
      </c>
      <c r="R76" s="5">
        <v>0</v>
      </c>
      <c r="S76" s="11">
        <f t="shared" si="87"/>
        <v>37</v>
      </c>
      <c r="T76" s="32">
        <v>23</v>
      </c>
      <c r="U76" s="5">
        <v>0</v>
      </c>
      <c r="V76" s="11">
        <f t="shared" si="88"/>
        <v>23</v>
      </c>
      <c r="W76" s="37"/>
      <c r="X76" s="10">
        <f t="shared" si="78"/>
        <v>0.84374999999999911</v>
      </c>
      <c r="Y76" s="4">
        <v>2</v>
      </c>
      <c r="Z76" s="5">
        <v>0</v>
      </c>
      <c r="AA76" s="11">
        <f t="shared" si="90"/>
        <v>2</v>
      </c>
      <c r="AB76" s="32">
        <v>7</v>
      </c>
      <c r="AC76" s="5">
        <v>0</v>
      </c>
      <c r="AD76" s="11">
        <f t="shared" si="91"/>
        <v>7</v>
      </c>
      <c r="AE76" s="37"/>
      <c r="AF76" s="10">
        <f t="shared" si="79"/>
        <v>0.84374999999999911</v>
      </c>
      <c r="AG76" s="4">
        <v>25</v>
      </c>
      <c r="AH76" s="5">
        <v>0</v>
      </c>
      <c r="AI76" s="11">
        <f t="shared" si="93"/>
        <v>25</v>
      </c>
      <c r="AJ76" s="32">
        <v>38</v>
      </c>
      <c r="AK76" s="5">
        <v>0</v>
      </c>
      <c r="AL76" s="11">
        <f t="shared" si="94"/>
        <v>38</v>
      </c>
      <c r="AM76" s="37"/>
    </row>
    <row r="77" spans="1:39" ht="13.5" customHeight="1" x14ac:dyDescent="0.3">
      <c r="A77" s="10">
        <f t="shared" si="75"/>
        <v>0.85416666666666574</v>
      </c>
      <c r="B77" s="4">
        <v>7</v>
      </c>
      <c r="C77" s="5">
        <v>0</v>
      </c>
      <c r="D77" s="11">
        <f t="shared" si="81"/>
        <v>7</v>
      </c>
      <c r="E77" s="32">
        <v>29</v>
      </c>
      <c r="F77" s="5">
        <v>0</v>
      </c>
      <c r="G77" s="11">
        <f t="shared" si="82"/>
        <v>29</v>
      </c>
      <c r="H77" s="37"/>
      <c r="I77" s="10">
        <f t="shared" si="76"/>
        <v>0.85416666666666574</v>
      </c>
      <c r="J77" s="4">
        <v>21</v>
      </c>
      <c r="K77" s="5">
        <v>0</v>
      </c>
      <c r="L77" s="11">
        <f t="shared" si="84"/>
        <v>21</v>
      </c>
      <c r="M77" s="32">
        <v>38</v>
      </c>
      <c r="N77" s="5">
        <v>0</v>
      </c>
      <c r="O77" s="11">
        <f t="shared" si="85"/>
        <v>38</v>
      </c>
      <c r="P77" s="10">
        <f t="shared" si="77"/>
        <v>0.85416666666666574</v>
      </c>
      <c r="Q77" s="4">
        <v>30</v>
      </c>
      <c r="R77" s="5">
        <v>0</v>
      </c>
      <c r="S77" s="11">
        <f t="shared" si="87"/>
        <v>30</v>
      </c>
      <c r="T77" s="32">
        <v>35</v>
      </c>
      <c r="U77" s="5">
        <v>0</v>
      </c>
      <c r="V77" s="11">
        <f t="shared" si="88"/>
        <v>35</v>
      </c>
      <c r="W77" s="37"/>
      <c r="X77" s="10">
        <f t="shared" si="78"/>
        <v>0.85416666666666574</v>
      </c>
      <c r="Y77" s="4">
        <v>15</v>
      </c>
      <c r="Z77" s="5">
        <v>0</v>
      </c>
      <c r="AA77" s="11">
        <f t="shared" si="90"/>
        <v>15</v>
      </c>
      <c r="AB77" s="32">
        <v>3</v>
      </c>
      <c r="AC77" s="5">
        <v>0</v>
      </c>
      <c r="AD77" s="11">
        <f t="shared" si="91"/>
        <v>3</v>
      </c>
      <c r="AE77" s="37"/>
      <c r="AF77" s="10">
        <f t="shared" si="79"/>
        <v>0.85416666666666574</v>
      </c>
      <c r="AG77" s="4">
        <v>29</v>
      </c>
      <c r="AH77" s="5">
        <v>0</v>
      </c>
      <c r="AI77" s="11">
        <f t="shared" si="93"/>
        <v>29</v>
      </c>
      <c r="AJ77" s="32">
        <v>26</v>
      </c>
      <c r="AK77" s="5">
        <v>2</v>
      </c>
      <c r="AL77" s="11">
        <f t="shared" si="94"/>
        <v>28</v>
      </c>
      <c r="AM77" s="37"/>
    </row>
    <row r="78" spans="1:39" ht="13.5" customHeight="1" x14ac:dyDescent="0.3">
      <c r="A78" s="14">
        <f t="shared" si="75"/>
        <v>0.86458333333333237</v>
      </c>
      <c r="B78" s="15">
        <v>6</v>
      </c>
      <c r="C78" s="16">
        <v>0</v>
      </c>
      <c r="D78" s="17">
        <f t="shared" si="81"/>
        <v>6</v>
      </c>
      <c r="E78" s="33">
        <v>21</v>
      </c>
      <c r="F78" s="16">
        <v>0</v>
      </c>
      <c r="G78" s="17">
        <f t="shared" si="82"/>
        <v>21</v>
      </c>
      <c r="H78" s="37"/>
      <c r="I78" s="14">
        <f t="shared" si="76"/>
        <v>0.86458333333333237</v>
      </c>
      <c r="J78" s="15">
        <v>27</v>
      </c>
      <c r="K78" s="16">
        <v>0</v>
      </c>
      <c r="L78" s="17">
        <f t="shared" si="84"/>
        <v>27</v>
      </c>
      <c r="M78" s="33">
        <v>40</v>
      </c>
      <c r="N78" s="16">
        <v>0</v>
      </c>
      <c r="O78" s="17">
        <f t="shared" si="85"/>
        <v>40</v>
      </c>
      <c r="P78" s="14">
        <f t="shared" si="77"/>
        <v>0.86458333333333237</v>
      </c>
      <c r="Q78" s="15">
        <v>26</v>
      </c>
      <c r="R78" s="16">
        <v>0</v>
      </c>
      <c r="S78" s="17">
        <f t="shared" si="87"/>
        <v>26</v>
      </c>
      <c r="T78" s="33">
        <v>37</v>
      </c>
      <c r="U78" s="16">
        <v>0</v>
      </c>
      <c r="V78" s="17">
        <f t="shared" si="88"/>
        <v>37</v>
      </c>
      <c r="W78" s="37"/>
      <c r="X78" s="14">
        <f t="shared" si="78"/>
        <v>0.86458333333333237</v>
      </c>
      <c r="Y78" s="15">
        <v>10</v>
      </c>
      <c r="Z78" s="16">
        <v>0</v>
      </c>
      <c r="AA78" s="17">
        <f t="shared" si="90"/>
        <v>10</v>
      </c>
      <c r="AB78" s="33">
        <v>8</v>
      </c>
      <c r="AC78" s="16">
        <v>0</v>
      </c>
      <c r="AD78" s="17">
        <f t="shared" si="91"/>
        <v>8</v>
      </c>
      <c r="AE78" s="37"/>
      <c r="AF78" s="14">
        <f t="shared" si="79"/>
        <v>0.86458333333333237</v>
      </c>
      <c r="AG78" s="15">
        <v>15</v>
      </c>
      <c r="AH78" s="16">
        <v>0</v>
      </c>
      <c r="AI78" s="17">
        <f t="shared" si="93"/>
        <v>15</v>
      </c>
      <c r="AJ78" s="33">
        <v>16</v>
      </c>
      <c r="AK78" s="16">
        <v>0</v>
      </c>
      <c r="AL78" s="17">
        <f t="shared" si="94"/>
        <v>16</v>
      </c>
      <c r="AM78" s="37"/>
    </row>
    <row r="79" spans="1:39" ht="13.5" customHeight="1" x14ac:dyDescent="0.3">
      <c r="A79" s="20" t="s">
        <v>4</v>
      </c>
      <c r="B79" s="21">
        <f t="shared" ref="B79:C79" si="95">SUM(B75:B78)</f>
        <v>44</v>
      </c>
      <c r="C79" s="22">
        <f t="shared" si="95"/>
        <v>1</v>
      </c>
      <c r="D79" s="29">
        <f t="shared" si="81"/>
        <v>45</v>
      </c>
      <c r="E79" s="34">
        <f>SUM(E75:E78)</f>
        <v>91</v>
      </c>
      <c r="F79" s="22">
        <f>SUM(F75:F78)</f>
        <v>0</v>
      </c>
      <c r="G79" s="29">
        <f t="shared" si="82"/>
        <v>91</v>
      </c>
      <c r="H79" s="37"/>
      <c r="I79" s="20" t="s">
        <v>4</v>
      </c>
      <c r="J79" s="21">
        <f t="shared" ref="J79:K79" si="96">SUM(J75:J78)</f>
        <v>114</v>
      </c>
      <c r="K79" s="22">
        <f t="shared" si="96"/>
        <v>0</v>
      </c>
      <c r="L79" s="29">
        <f t="shared" si="84"/>
        <v>114</v>
      </c>
      <c r="M79" s="34">
        <f>SUM(M75:M78)</f>
        <v>140</v>
      </c>
      <c r="N79" s="22">
        <f>SUM(N75:N78)</f>
        <v>0</v>
      </c>
      <c r="O79" s="29">
        <f t="shared" si="85"/>
        <v>140</v>
      </c>
      <c r="P79" s="20" t="s">
        <v>4</v>
      </c>
      <c r="Q79" s="21">
        <f t="shared" ref="Q79:R79" si="97">SUM(Q75:Q78)</f>
        <v>113</v>
      </c>
      <c r="R79" s="22">
        <f t="shared" si="97"/>
        <v>0</v>
      </c>
      <c r="S79" s="29">
        <f t="shared" si="87"/>
        <v>113</v>
      </c>
      <c r="T79" s="34">
        <f>SUM(T75:T78)</f>
        <v>123</v>
      </c>
      <c r="U79" s="22">
        <f>SUM(U75:U78)</f>
        <v>0</v>
      </c>
      <c r="V79" s="29">
        <f t="shared" si="88"/>
        <v>123</v>
      </c>
      <c r="W79" s="37"/>
      <c r="X79" s="20" t="s">
        <v>4</v>
      </c>
      <c r="Y79" s="21">
        <f t="shared" ref="Y79:Z79" si="98">SUM(Y75:Y78)</f>
        <v>45</v>
      </c>
      <c r="Z79" s="22">
        <f t="shared" si="98"/>
        <v>0</v>
      </c>
      <c r="AA79" s="29">
        <f t="shared" si="90"/>
        <v>45</v>
      </c>
      <c r="AB79" s="34">
        <f>SUM(AB75:AB78)</f>
        <v>29</v>
      </c>
      <c r="AC79" s="22">
        <f>SUM(AC75:AC78)</f>
        <v>0</v>
      </c>
      <c r="AD79" s="29">
        <f t="shared" si="91"/>
        <v>29</v>
      </c>
      <c r="AE79" s="37"/>
      <c r="AF79" s="20" t="s">
        <v>4</v>
      </c>
      <c r="AG79" s="21">
        <f t="shared" ref="AG79:AH79" si="99">SUM(AG75:AG78)</f>
        <v>102</v>
      </c>
      <c r="AH79" s="22">
        <f t="shared" si="99"/>
        <v>0</v>
      </c>
      <c r="AI79" s="29">
        <f t="shared" si="93"/>
        <v>102</v>
      </c>
      <c r="AJ79" s="34">
        <f>SUM(AJ75:AJ78)</f>
        <v>127</v>
      </c>
      <c r="AK79" s="22">
        <f>SUM(AK75:AK78)</f>
        <v>2</v>
      </c>
      <c r="AL79" s="29">
        <f t="shared" si="94"/>
        <v>129</v>
      </c>
      <c r="AM79" s="37"/>
    </row>
    <row r="80" spans="1:39" ht="13.5" customHeight="1" x14ac:dyDescent="0.3">
      <c r="A80" s="9">
        <f>A78+"00:15"</f>
        <v>0.874999999999999</v>
      </c>
      <c r="B80" s="2">
        <v>6</v>
      </c>
      <c r="C80" s="3">
        <v>0</v>
      </c>
      <c r="D80" s="8">
        <f t="shared" si="81"/>
        <v>6</v>
      </c>
      <c r="E80" s="31">
        <v>16</v>
      </c>
      <c r="F80" s="3">
        <v>0</v>
      </c>
      <c r="G80" s="8">
        <f t="shared" si="82"/>
        <v>16</v>
      </c>
      <c r="H80" s="37"/>
      <c r="I80" s="9">
        <f>I78+"00:15"</f>
        <v>0.874999999999999</v>
      </c>
      <c r="J80" s="2">
        <v>22</v>
      </c>
      <c r="K80" s="3">
        <v>0</v>
      </c>
      <c r="L80" s="8">
        <f t="shared" si="84"/>
        <v>22</v>
      </c>
      <c r="M80" s="31">
        <v>20</v>
      </c>
      <c r="N80" s="3">
        <v>0</v>
      </c>
      <c r="O80" s="8">
        <f t="shared" si="85"/>
        <v>20</v>
      </c>
      <c r="P80" s="9">
        <f>P78+"00:15"</f>
        <v>0.874999999999999</v>
      </c>
      <c r="Q80" s="2">
        <v>23</v>
      </c>
      <c r="R80" s="3">
        <v>0</v>
      </c>
      <c r="S80" s="8">
        <f t="shared" si="87"/>
        <v>23</v>
      </c>
      <c r="T80" s="31">
        <v>20</v>
      </c>
      <c r="U80" s="3">
        <v>0</v>
      </c>
      <c r="V80" s="8">
        <f t="shared" si="88"/>
        <v>20</v>
      </c>
      <c r="W80" s="37"/>
      <c r="X80" s="9">
        <f>X78+"00:15"</f>
        <v>0.874999999999999</v>
      </c>
      <c r="Y80" s="2">
        <v>6</v>
      </c>
      <c r="Z80" s="3">
        <v>0</v>
      </c>
      <c r="AA80" s="8">
        <f t="shared" si="90"/>
        <v>6</v>
      </c>
      <c r="AB80" s="31">
        <v>5</v>
      </c>
      <c r="AC80" s="3">
        <v>0</v>
      </c>
      <c r="AD80" s="8">
        <f t="shared" si="91"/>
        <v>5</v>
      </c>
      <c r="AE80" s="37"/>
      <c r="AF80" s="9">
        <f>AF78+"00:15"</f>
        <v>0.874999999999999</v>
      </c>
      <c r="AG80" s="2">
        <v>12</v>
      </c>
      <c r="AH80" s="3">
        <v>0</v>
      </c>
      <c r="AI80" s="8">
        <f t="shared" si="93"/>
        <v>12</v>
      </c>
      <c r="AJ80" s="31">
        <v>26</v>
      </c>
      <c r="AK80" s="3">
        <v>0</v>
      </c>
      <c r="AL80" s="8">
        <f t="shared" si="94"/>
        <v>26</v>
      </c>
      <c r="AM80" s="37"/>
    </row>
    <row r="81" spans="1:39" ht="13.5" customHeight="1" x14ac:dyDescent="0.3">
      <c r="A81" s="10">
        <f t="shared" si="75"/>
        <v>0.88541666666666563</v>
      </c>
      <c r="B81" s="4">
        <v>1</v>
      </c>
      <c r="C81" s="5">
        <v>0</v>
      </c>
      <c r="D81" s="11">
        <f t="shared" si="81"/>
        <v>1</v>
      </c>
      <c r="E81" s="32">
        <v>14</v>
      </c>
      <c r="F81" s="5">
        <v>0</v>
      </c>
      <c r="G81" s="11">
        <f t="shared" si="82"/>
        <v>14</v>
      </c>
      <c r="H81" s="37"/>
      <c r="I81" s="10">
        <f t="shared" si="76"/>
        <v>0.88541666666666563</v>
      </c>
      <c r="J81" s="4">
        <v>24</v>
      </c>
      <c r="K81" s="5">
        <v>0</v>
      </c>
      <c r="L81" s="11">
        <f t="shared" si="84"/>
        <v>24</v>
      </c>
      <c r="M81" s="32">
        <v>35</v>
      </c>
      <c r="N81" s="5">
        <v>0</v>
      </c>
      <c r="O81" s="11">
        <f t="shared" si="85"/>
        <v>35</v>
      </c>
      <c r="P81" s="10">
        <f t="shared" si="77"/>
        <v>0.88541666666666563</v>
      </c>
      <c r="Q81" s="4">
        <v>25</v>
      </c>
      <c r="R81" s="5">
        <v>0</v>
      </c>
      <c r="S81" s="11">
        <f t="shared" si="87"/>
        <v>25</v>
      </c>
      <c r="T81" s="32">
        <v>36</v>
      </c>
      <c r="U81" s="5">
        <v>0</v>
      </c>
      <c r="V81" s="11">
        <f t="shared" si="88"/>
        <v>36</v>
      </c>
      <c r="W81" s="37"/>
      <c r="X81" s="10">
        <f t="shared" si="78"/>
        <v>0.88541666666666563</v>
      </c>
      <c r="Y81" s="4">
        <v>7</v>
      </c>
      <c r="Z81" s="5">
        <v>0</v>
      </c>
      <c r="AA81" s="11">
        <f t="shared" si="90"/>
        <v>7</v>
      </c>
      <c r="AB81" s="32">
        <v>7</v>
      </c>
      <c r="AC81" s="5">
        <v>0</v>
      </c>
      <c r="AD81" s="11">
        <f t="shared" si="91"/>
        <v>7</v>
      </c>
      <c r="AE81" s="37"/>
      <c r="AF81" s="10">
        <f t="shared" si="79"/>
        <v>0.88541666666666563</v>
      </c>
      <c r="AG81" s="4">
        <v>19</v>
      </c>
      <c r="AH81" s="5">
        <v>0</v>
      </c>
      <c r="AI81" s="11">
        <f t="shared" si="93"/>
        <v>19</v>
      </c>
      <c r="AJ81" s="32">
        <v>29</v>
      </c>
      <c r="AK81" s="5">
        <v>0</v>
      </c>
      <c r="AL81" s="11">
        <f t="shared" si="94"/>
        <v>29</v>
      </c>
      <c r="AM81" s="37"/>
    </row>
    <row r="82" spans="1:39" ht="13.5" customHeight="1" x14ac:dyDescent="0.3">
      <c r="A82" s="10">
        <f t="shared" si="75"/>
        <v>0.89583333333333226</v>
      </c>
      <c r="B82" s="4">
        <v>10</v>
      </c>
      <c r="C82" s="5">
        <v>0</v>
      </c>
      <c r="D82" s="11">
        <f t="shared" si="81"/>
        <v>10</v>
      </c>
      <c r="E82" s="32">
        <v>8</v>
      </c>
      <c r="F82" s="5">
        <v>0</v>
      </c>
      <c r="G82" s="11">
        <f t="shared" si="82"/>
        <v>8</v>
      </c>
      <c r="H82" s="37"/>
      <c r="I82" s="10">
        <f t="shared" si="76"/>
        <v>0.89583333333333226</v>
      </c>
      <c r="J82" s="4">
        <v>13</v>
      </c>
      <c r="K82" s="5">
        <v>0</v>
      </c>
      <c r="L82" s="11">
        <f t="shared" si="84"/>
        <v>13</v>
      </c>
      <c r="M82" s="32">
        <v>29</v>
      </c>
      <c r="N82" s="5">
        <v>0</v>
      </c>
      <c r="O82" s="11">
        <f t="shared" si="85"/>
        <v>29</v>
      </c>
      <c r="P82" s="10">
        <f t="shared" si="77"/>
        <v>0.89583333333333226</v>
      </c>
      <c r="Q82" s="4">
        <v>7</v>
      </c>
      <c r="R82" s="5">
        <v>0</v>
      </c>
      <c r="S82" s="11">
        <f t="shared" si="87"/>
        <v>7</v>
      </c>
      <c r="T82" s="32">
        <v>35</v>
      </c>
      <c r="U82" s="5">
        <v>0</v>
      </c>
      <c r="V82" s="11">
        <f t="shared" si="88"/>
        <v>35</v>
      </c>
      <c r="W82" s="37"/>
      <c r="X82" s="10">
        <f t="shared" si="78"/>
        <v>0.89583333333333226</v>
      </c>
      <c r="Y82" s="4">
        <v>1</v>
      </c>
      <c r="Z82" s="5">
        <v>0</v>
      </c>
      <c r="AA82" s="11">
        <f t="shared" si="90"/>
        <v>1</v>
      </c>
      <c r="AB82" s="32">
        <v>13</v>
      </c>
      <c r="AC82" s="5">
        <v>0</v>
      </c>
      <c r="AD82" s="11">
        <f t="shared" si="91"/>
        <v>13</v>
      </c>
      <c r="AE82" s="37"/>
      <c r="AF82" s="10">
        <f t="shared" si="79"/>
        <v>0.89583333333333226</v>
      </c>
      <c r="AG82" s="4">
        <v>22</v>
      </c>
      <c r="AH82" s="5">
        <v>0</v>
      </c>
      <c r="AI82" s="11">
        <f t="shared" si="93"/>
        <v>22</v>
      </c>
      <c r="AJ82" s="32">
        <v>19</v>
      </c>
      <c r="AK82" s="5">
        <v>0</v>
      </c>
      <c r="AL82" s="11">
        <f t="shared" si="94"/>
        <v>19</v>
      </c>
      <c r="AM82" s="37"/>
    </row>
    <row r="83" spans="1:39" ht="13.5" customHeight="1" x14ac:dyDescent="0.3">
      <c r="A83" s="14">
        <f t="shared" si="75"/>
        <v>0.90624999999999889</v>
      </c>
      <c r="B83" s="15">
        <v>15</v>
      </c>
      <c r="C83" s="16">
        <v>0</v>
      </c>
      <c r="D83" s="17">
        <f t="shared" si="81"/>
        <v>15</v>
      </c>
      <c r="E83" s="33">
        <v>18</v>
      </c>
      <c r="F83" s="16">
        <v>0</v>
      </c>
      <c r="G83" s="17">
        <f t="shared" si="82"/>
        <v>18</v>
      </c>
      <c r="H83" s="37"/>
      <c r="I83" s="14">
        <f t="shared" si="76"/>
        <v>0.90624999999999889</v>
      </c>
      <c r="J83" s="15">
        <v>6</v>
      </c>
      <c r="K83" s="16">
        <v>0</v>
      </c>
      <c r="L83" s="17">
        <f t="shared" si="84"/>
        <v>6</v>
      </c>
      <c r="M83" s="33">
        <v>35</v>
      </c>
      <c r="N83" s="16">
        <v>0</v>
      </c>
      <c r="O83" s="17">
        <f t="shared" si="85"/>
        <v>35</v>
      </c>
      <c r="P83" s="14">
        <f t="shared" si="77"/>
        <v>0.90624999999999889</v>
      </c>
      <c r="Q83" s="15">
        <v>8</v>
      </c>
      <c r="R83" s="16">
        <v>0</v>
      </c>
      <c r="S83" s="17">
        <f t="shared" si="87"/>
        <v>8</v>
      </c>
      <c r="T83" s="33">
        <v>33</v>
      </c>
      <c r="U83" s="16">
        <v>0</v>
      </c>
      <c r="V83" s="17">
        <f t="shared" si="88"/>
        <v>33</v>
      </c>
      <c r="W83" s="37"/>
      <c r="X83" s="14">
        <f t="shared" si="78"/>
        <v>0.90624999999999889</v>
      </c>
      <c r="Y83" s="15">
        <v>5</v>
      </c>
      <c r="Z83" s="16">
        <v>0</v>
      </c>
      <c r="AA83" s="17">
        <f t="shared" si="90"/>
        <v>5</v>
      </c>
      <c r="AB83" s="33">
        <v>1</v>
      </c>
      <c r="AC83" s="16">
        <v>0</v>
      </c>
      <c r="AD83" s="17">
        <f t="shared" si="91"/>
        <v>1</v>
      </c>
      <c r="AE83" s="37"/>
      <c r="AF83" s="14">
        <f t="shared" si="79"/>
        <v>0.90624999999999889</v>
      </c>
      <c r="AG83" s="15">
        <v>13</v>
      </c>
      <c r="AH83" s="16">
        <v>0</v>
      </c>
      <c r="AI83" s="17">
        <f t="shared" si="93"/>
        <v>13</v>
      </c>
      <c r="AJ83" s="33">
        <v>29</v>
      </c>
      <c r="AK83" s="16">
        <v>0</v>
      </c>
      <c r="AL83" s="17">
        <f t="shared" si="94"/>
        <v>29</v>
      </c>
      <c r="AM83" s="37"/>
    </row>
    <row r="84" spans="1:39" ht="13.5" customHeight="1" x14ac:dyDescent="0.3">
      <c r="A84" s="20" t="s">
        <v>4</v>
      </c>
      <c r="B84" s="21">
        <f t="shared" ref="B84:C84" si="100">SUM(B80:B83)</f>
        <v>32</v>
      </c>
      <c r="C84" s="22">
        <f t="shared" si="100"/>
        <v>0</v>
      </c>
      <c r="D84" s="29">
        <f t="shared" si="81"/>
        <v>32</v>
      </c>
      <c r="E84" s="34">
        <f>SUM(E80:E83)</f>
        <v>56</v>
      </c>
      <c r="F84" s="22">
        <f>SUM(F80:F83)</f>
        <v>0</v>
      </c>
      <c r="G84" s="29">
        <f t="shared" si="82"/>
        <v>56</v>
      </c>
      <c r="H84" s="37"/>
      <c r="I84" s="20" t="s">
        <v>4</v>
      </c>
      <c r="J84" s="21">
        <f t="shared" ref="J84:K84" si="101">SUM(J80:J83)</f>
        <v>65</v>
      </c>
      <c r="K84" s="22">
        <f t="shared" si="101"/>
        <v>0</v>
      </c>
      <c r="L84" s="29">
        <f t="shared" si="84"/>
        <v>65</v>
      </c>
      <c r="M84" s="34">
        <f>SUM(M80:M83)</f>
        <v>119</v>
      </c>
      <c r="N84" s="22">
        <f>SUM(N80:N83)</f>
        <v>0</v>
      </c>
      <c r="O84" s="29">
        <f t="shared" si="85"/>
        <v>119</v>
      </c>
      <c r="P84" s="20" t="s">
        <v>4</v>
      </c>
      <c r="Q84" s="21">
        <f t="shared" ref="Q84:R84" si="102">SUM(Q80:Q83)</f>
        <v>63</v>
      </c>
      <c r="R84" s="22">
        <f t="shared" si="102"/>
        <v>0</v>
      </c>
      <c r="S84" s="29">
        <f t="shared" si="87"/>
        <v>63</v>
      </c>
      <c r="T84" s="34">
        <f>SUM(T80:T83)</f>
        <v>124</v>
      </c>
      <c r="U84" s="22">
        <f>SUM(U80:U83)</f>
        <v>0</v>
      </c>
      <c r="V84" s="29">
        <f t="shared" si="88"/>
        <v>124</v>
      </c>
      <c r="W84" s="37"/>
      <c r="X84" s="20" t="s">
        <v>4</v>
      </c>
      <c r="Y84" s="21">
        <f t="shared" ref="Y84:Z84" si="103">SUM(Y80:Y83)</f>
        <v>19</v>
      </c>
      <c r="Z84" s="22">
        <f t="shared" si="103"/>
        <v>0</v>
      </c>
      <c r="AA84" s="29">
        <f t="shared" si="90"/>
        <v>19</v>
      </c>
      <c r="AB84" s="34">
        <f>SUM(AB80:AB83)</f>
        <v>26</v>
      </c>
      <c r="AC84" s="22">
        <f>SUM(AC80:AC83)</f>
        <v>0</v>
      </c>
      <c r="AD84" s="29">
        <f t="shared" si="91"/>
        <v>26</v>
      </c>
      <c r="AE84" s="37"/>
      <c r="AF84" s="20" t="s">
        <v>4</v>
      </c>
      <c r="AG84" s="21">
        <f t="shared" ref="AG84:AH84" si="104">SUM(AG80:AG83)</f>
        <v>66</v>
      </c>
      <c r="AH84" s="22">
        <f t="shared" si="104"/>
        <v>0</v>
      </c>
      <c r="AI84" s="29">
        <f t="shared" si="93"/>
        <v>66</v>
      </c>
      <c r="AJ84" s="34">
        <f>SUM(AJ80:AJ83)</f>
        <v>103</v>
      </c>
      <c r="AK84" s="22">
        <f>SUM(AK80:AK83)</f>
        <v>0</v>
      </c>
      <c r="AL84" s="29">
        <f t="shared" si="94"/>
        <v>103</v>
      </c>
      <c r="AM84" s="37"/>
    </row>
    <row r="85" spans="1:39" ht="13.5" customHeight="1" x14ac:dyDescent="0.3">
      <c r="A85" s="9">
        <f>A83+"00:15"</f>
        <v>0.91666666666666552</v>
      </c>
      <c r="B85" s="2">
        <v>12</v>
      </c>
      <c r="C85" s="3">
        <v>0</v>
      </c>
      <c r="D85" s="8">
        <f t="shared" si="81"/>
        <v>12</v>
      </c>
      <c r="E85" s="31">
        <v>20</v>
      </c>
      <c r="F85" s="3">
        <v>0</v>
      </c>
      <c r="G85" s="8">
        <f t="shared" si="82"/>
        <v>20</v>
      </c>
      <c r="H85" s="37"/>
      <c r="I85" s="9">
        <f>I83+"00:15"</f>
        <v>0.91666666666666552</v>
      </c>
      <c r="J85" s="2">
        <v>29</v>
      </c>
      <c r="K85" s="3">
        <v>0</v>
      </c>
      <c r="L85" s="8">
        <f t="shared" si="84"/>
        <v>29</v>
      </c>
      <c r="M85" s="31">
        <v>27</v>
      </c>
      <c r="N85" s="3">
        <v>0</v>
      </c>
      <c r="O85" s="8">
        <f t="shared" si="85"/>
        <v>27</v>
      </c>
      <c r="P85" s="9">
        <f>P83+"00:15"</f>
        <v>0.91666666666666552</v>
      </c>
      <c r="Q85" s="2">
        <v>17</v>
      </c>
      <c r="R85" s="3">
        <v>0</v>
      </c>
      <c r="S85" s="8">
        <f t="shared" si="87"/>
        <v>17</v>
      </c>
      <c r="T85" s="31">
        <v>22</v>
      </c>
      <c r="U85" s="3">
        <v>0</v>
      </c>
      <c r="V85" s="8">
        <f t="shared" si="88"/>
        <v>22</v>
      </c>
      <c r="W85" s="37"/>
      <c r="X85" s="9">
        <f>X83+"00:15"</f>
        <v>0.91666666666666552</v>
      </c>
      <c r="Y85" s="2">
        <v>8</v>
      </c>
      <c r="Z85" s="3">
        <v>0</v>
      </c>
      <c r="AA85" s="8">
        <f t="shared" si="90"/>
        <v>8</v>
      </c>
      <c r="AB85" s="31">
        <v>15</v>
      </c>
      <c r="AC85" s="3">
        <v>0</v>
      </c>
      <c r="AD85" s="8">
        <f t="shared" si="91"/>
        <v>15</v>
      </c>
      <c r="AE85" s="37"/>
      <c r="AF85" s="9">
        <f>AF83+"00:15"</f>
        <v>0.91666666666666552</v>
      </c>
      <c r="AG85" s="2">
        <v>13</v>
      </c>
      <c r="AH85" s="3">
        <v>0</v>
      </c>
      <c r="AI85" s="8">
        <f t="shared" si="93"/>
        <v>13</v>
      </c>
      <c r="AJ85" s="31">
        <v>24</v>
      </c>
      <c r="AK85" s="3">
        <v>0</v>
      </c>
      <c r="AL85" s="8">
        <f t="shared" si="94"/>
        <v>24</v>
      </c>
      <c r="AM85" s="37"/>
    </row>
    <row r="86" spans="1:39" ht="13.5" customHeight="1" x14ac:dyDescent="0.3">
      <c r="A86" s="10">
        <f t="shared" si="75"/>
        <v>0.92708333333333215</v>
      </c>
      <c r="B86" s="4">
        <v>8</v>
      </c>
      <c r="C86" s="5">
        <v>1</v>
      </c>
      <c r="D86" s="11">
        <f t="shared" si="81"/>
        <v>9</v>
      </c>
      <c r="E86" s="32">
        <v>26</v>
      </c>
      <c r="F86" s="5">
        <v>1</v>
      </c>
      <c r="G86" s="11">
        <f t="shared" si="82"/>
        <v>27</v>
      </c>
      <c r="H86" s="37"/>
      <c r="I86" s="10">
        <f t="shared" si="76"/>
        <v>0.92708333333333215</v>
      </c>
      <c r="J86" s="4">
        <v>8</v>
      </c>
      <c r="K86" s="5">
        <v>0</v>
      </c>
      <c r="L86" s="11">
        <f t="shared" si="84"/>
        <v>8</v>
      </c>
      <c r="M86" s="32">
        <v>29</v>
      </c>
      <c r="N86" s="5">
        <v>0</v>
      </c>
      <c r="O86" s="11">
        <f t="shared" si="85"/>
        <v>29</v>
      </c>
      <c r="P86" s="10">
        <f t="shared" si="77"/>
        <v>0.92708333333333215</v>
      </c>
      <c r="Q86" s="4">
        <v>9</v>
      </c>
      <c r="R86" s="5">
        <v>0</v>
      </c>
      <c r="S86" s="11">
        <f t="shared" si="87"/>
        <v>9</v>
      </c>
      <c r="T86" s="32">
        <v>25</v>
      </c>
      <c r="U86" s="5">
        <v>0</v>
      </c>
      <c r="V86" s="11">
        <f t="shared" si="88"/>
        <v>25</v>
      </c>
      <c r="W86" s="37"/>
      <c r="X86" s="10">
        <f t="shared" si="78"/>
        <v>0.92708333333333215</v>
      </c>
      <c r="Y86" s="4">
        <v>7</v>
      </c>
      <c r="Z86" s="5">
        <v>0</v>
      </c>
      <c r="AA86" s="11">
        <f t="shared" si="90"/>
        <v>7</v>
      </c>
      <c r="AB86" s="32">
        <v>2</v>
      </c>
      <c r="AC86" s="5">
        <v>0</v>
      </c>
      <c r="AD86" s="11">
        <f t="shared" si="91"/>
        <v>2</v>
      </c>
      <c r="AE86" s="37"/>
      <c r="AF86" s="10">
        <f t="shared" si="79"/>
        <v>0.92708333333333215</v>
      </c>
      <c r="AG86" s="4">
        <v>10</v>
      </c>
      <c r="AH86" s="5">
        <v>0</v>
      </c>
      <c r="AI86" s="11">
        <f t="shared" si="93"/>
        <v>10</v>
      </c>
      <c r="AJ86" s="32">
        <v>14</v>
      </c>
      <c r="AK86" s="5">
        <v>1</v>
      </c>
      <c r="AL86" s="11">
        <f t="shared" si="94"/>
        <v>15</v>
      </c>
      <c r="AM86" s="37"/>
    </row>
    <row r="87" spans="1:39" ht="13.5" customHeight="1" x14ac:dyDescent="0.3">
      <c r="A87" s="10">
        <f t="shared" si="75"/>
        <v>0.93749999999999878</v>
      </c>
      <c r="B87" s="4">
        <v>15</v>
      </c>
      <c r="C87" s="5">
        <v>0</v>
      </c>
      <c r="D87" s="11">
        <f t="shared" si="81"/>
        <v>15</v>
      </c>
      <c r="E87" s="32">
        <v>14</v>
      </c>
      <c r="F87" s="5">
        <v>0</v>
      </c>
      <c r="G87" s="11">
        <f t="shared" si="82"/>
        <v>14</v>
      </c>
      <c r="H87" s="37"/>
      <c r="I87" s="10">
        <f t="shared" si="76"/>
        <v>0.93749999999999878</v>
      </c>
      <c r="J87" s="4">
        <v>1</v>
      </c>
      <c r="K87" s="5">
        <v>0</v>
      </c>
      <c r="L87" s="11">
        <f t="shared" si="84"/>
        <v>1</v>
      </c>
      <c r="M87" s="32">
        <v>43</v>
      </c>
      <c r="N87" s="5">
        <v>0</v>
      </c>
      <c r="O87" s="11">
        <f t="shared" si="85"/>
        <v>43</v>
      </c>
      <c r="P87" s="10">
        <f t="shared" si="77"/>
        <v>0.93749999999999878</v>
      </c>
      <c r="Q87" s="4">
        <v>0</v>
      </c>
      <c r="R87" s="5">
        <v>0</v>
      </c>
      <c r="S87" s="11">
        <f t="shared" si="87"/>
        <v>0</v>
      </c>
      <c r="T87" s="32">
        <v>38</v>
      </c>
      <c r="U87" s="5">
        <v>0</v>
      </c>
      <c r="V87" s="11">
        <f t="shared" si="88"/>
        <v>38</v>
      </c>
      <c r="W87" s="37"/>
      <c r="X87" s="10">
        <f t="shared" si="78"/>
        <v>0.93749999999999878</v>
      </c>
      <c r="Y87" s="4">
        <v>6</v>
      </c>
      <c r="Z87" s="5">
        <v>0</v>
      </c>
      <c r="AA87" s="11">
        <f t="shared" si="90"/>
        <v>6</v>
      </c>
      <c r="AB87" s="32">
        <v>2</v>
      </c>
      <c r="AC87" s="5">
        <v>0</v>
      </c>
      <c r="AD87" s="11">
        <f t="shared" si="91"/>
        <v>2</v>
      </c>
      <c r="AE87" s="37"/>
      <c r="AF87" s="10">
        <f t="shared" si="79"/>
        <v>0.93749999999999878</v>
      </c>
      <c r="AG87" s="4">
        <v>10</v>
      </c>
      <c r="AH87" s="5">
        <v>0</v>
      </c>
      <c r="AI87" s="11">
        <f t="shared" si="93"/>
        <v>10</v>
      </c>
      <c r="AJ87" s="32">
        <v>35</v>
      </c>
      <c r="AK87" s="5">
        <v>0</v>
      </c>
      <c r="AL87" s="11">
        <f t="shared" si="94"/>
        <v>35</v>
      </c>
      <c r="AM87" s="37"/>
    </row>
    <row r="88" spans="1:39" ht="13.5" customHeight="1" x14ac:dyDescent="0.3">
      <c r="A88" s="14">
        <f t="shared" si="75"/>
        <v>0.94791666666666541</v>
      </c>
      <c r="B88" s="15">
        <v>8</v>
      </c>
      <c r="C88" s="16">
        <v>0</v>
      </c>
      <c r="D88" s="17">
        <f t="shared" si="81"/>
        <v>8</v>
      </c>
      <c r="E88" s="33">
        <v>12</v>
      </c>
      <c r="F88" s="16">
        <v>0</v>
      </c>
      <c r="G88" s="17">
        <f t="shared" si="82"/>
        <v>12</v>
      </c>
      <c r="H88" s="37"/>
      <c r="I88" s="14">
        <f t="shared" si="76"/>
        <v>0.94791666666666541</v>
      </c>
      <c r="J88" s="15">
        <v>18</v>
      </c>
      <c r="K88" s="16">
        <v>0</v>
      </c>
      <c r="L88" s="17">
        <f t="shared" si="84"/>
        <v>18</v>
      </c>
      <c r="M88" s="33">
        <v>23</v>
      </c>
      <c r="N88" s="16">
        <v>0</v>
      </c>
      <c r="O88" s="17">
        <f t="shared" si="85"/>
        <v>23</v>
      </c>
      <c r="P88" s="14">
        <f t="shared" si="77"/>
        <v>0.94791666666666541</v>
      </c>
      <c r="Q88" s="15">
        <v>12</v>
      </c>
      <c r="R88" s="16">
        <v>0</v>
      </c>
      <c r="S88" s="17">
        <f t="shared" si="87"/>
        <v>12</v>
      </c>
      <c r="T88" s="33">
        <v>21</v>
      </c>
      <c r="U88" s="16">
        <v>0</v>
      </c>
      <c r="V88" s="17">
        <f t="shared" si="88"/>
        <v>21</v>
      </c>
      <c r="W88" s="37"/>
      <c r="X88" s="14">
        <f t="shared" si="78"/>
        <v>0.94791666666666541</v>
      </c>
      <c r="Y88" s="15">
        <v>6</v>
      </c>
      <c r="Z88" s="16">
        <v>0</v>
      </c>
      <c r="AA88" s="17">
        <f t="shared" si="90"/>
        <v>6</v>
      </c>
      <c r="AB88" s="33">
        <v>10</v>
      </c>
      <c r="AC88" s="16">
        <v>0</v>
      </c>
      <c r="AD88" s="17">
        <f t="shared" si="91"/>
        <v>10</v>
      </c>
      <c r="AE88" s="37"/>
      <c r="AF88" s="14">
        <f t="shared" si="79"/>
        <v>0.94791666666666541</v>
      </c>
      <c r="AG88" s="15">
        <v>15</v>
      </c>
      <c r="AH88" s="16">
        <v>0</v>
      </c>
      <c r="AI88" s="17">
        <f t="shared" si="93"/>
        <v>15</v>
      </c>
      <c r="AJ88" s="33">
        <v>16</v>
      </c>
      <c r="AK88" s="16">
        <v>0</v>
      </c>
      <c r="AL88" s="17">
        <f t="shared" si="94"/>
        <v>16</v>
      </c>
      <c r="AM88" s="37"/>
    </row>
    <row r="89" spans="1:39" ht="13.5" customHeight="1" x14ac:dyDescent="0.3">
      <c r="A89" s="20" t="s">
        <v>4</v>
      </c>
      <c r="B89" s="21">
        <f t="shared" ref="B89:C89" si="105">SUM(B85:B88)</f>
        <v>43</v>
      </c>
      <c r="C89" s="22">
        <f t="shared" si="105"/>
        <v>1</v>
      </c>
      <c r="D89" s="29">
        <f t="shared" si="81"/>
        <v>44</v>
      </c>
      <c r="E89" s="34">
        <f>SUM(E85:E88)</f>
        <v>72</v>
      </c>
      <c r="F89" s="22">
        <f>SUM(F85:F88)</f>
        <v>1</v>
      </c>
      <c r="G89" s="29">
        <f t="shared" si="82"/>
        <v>73</v>
      </c>
      <c r="H89" s="37"/>
      <c r="I89" s="20" t="s">
        <v>4</v>
      </c>
      <c r="J89" s="21">
        <f t="shared" ref="J89:K89" si="106">SUM(J85:J88)</f>
        <v>56</v>
      </c>
      <c r="K89" s="22">
        <f t="shared" si="106"/>
        <v>0</v>
      </c>
      <c r="L89" s="29">
        <f t="shared" si="84"/>
        <v>56</v>
      </c>
      <c r="M89" s="34">
        <f>SUM(M85:M88)</f>
        <v>122</v>
      </c>
      <c r="N89" s="22">
        <f>SUM(N85:N88)</f>
        <v>0</v>
      </c>
      <c r="O89" s="29">
        <f t="shared" si="85"/>
        <v>122</v>
      </c>
      <c r="P89" s="20" t="s">
        <v>4</v>
      </c>
      <c r="Q89" s="21">
        <f t="shared" ref="Q89:R89" si="107">SUM(Q85:Q88)</f>
        <v>38</v>
      </c>
      <c r="R89" s="22">
        <f t="shared" si="107"/>
        <v>0</v>
      </c>
      <c r="S89" s="29">
        <f t="shared" si="87"/>
        <v>38</v>
      </c>
      <c r="T89" s="34">
        <f>SUM(T85:T88)</f>
        <v>106</v>
      </c>
      <c r="U89" s="22">
        <f>SUM(U85:U88)</f>
        <v>0</v>
      </c>
      <c r="V89" s="29">
        <f t="shared" si="88"/>
        <v>106</v>
      </c>
      <c r="W89" s="37"/>
      <c r="X89" s="20" t="s">
        <v>4</v>
      </c>
      <c r="Y89" s="21">
        <f t="shared" ref="Y89:Z89" si="108">SUM(Y85:Y88)</f>
        <v>27</v>
      </c>
      <c r="Z89" s="22">
        <f t="shared" si="108"/>
        <v>0</v>
      </c>
      <c r="AA89" s="29">
        <f t="shared" si="90"/>
        <v>27</v>
      </c>
      <c r="AB89" s="34">
        <f>SUM(AB85:AB88)</f>
        <v>29</v>
      </c>
      <c r="AC89" s="22">
        <f>SUM(AC85:AC88)</f>
        <v>0</v>
      </c>
      <c r="AD89" s="29">
        <f t="shared" si="91"/>
        <v>29</v>
      </c>
      <c r="AE89" s="37"/>
      <c r="AF89" s="20" t="s">
        <v>4</v>
      </c>
      <c r="AG89" s="21">
        <f t="shared" ref="AG89:AH89" si="109">SUM(AG85:AG88)</f>
        <v>48</v>
      </c>
      <c r="AH89" s="22">
        <f t="shared" si="109"/>
        <v>0</v>
      </c>
      <c r="AI89" s="29">
        <f t="shared" si="93"/>
        <v>48</v>
      </c>
      <c r="AJ89" s="34">
        <f>SUM(AJ85:AJ88)</f>
        <v>89</v>
      </c>
      <c r="AK89" s="22">
        <f>SUM(AK85:AK88)</f>
        <v>1</v>
      </c>
      <c r="AL89" s="29">
        <f t="shared" si="94"/>
        <v>90</v>
      </c>
      <c r="AM89" s="37"/>
    </row>
    <row r="90" spans="1:39" ht="13.5" customHeight="1" x14ac:dyDescent="0.3">
      <c r="A90" s="9">
        <f>A88+"00:15"</f>
        <v>0.95833333333333204</v>
      </c>
      <c r="B90" s="2">
        <v>7</v>
      </c>
      <c r="C90" s="3">
        <v>1</v>
      </c>
      <c r="D90" s="8">
        <f t="shared" si="81"/>
        <v>8</v>
      </c>
      <c r="E90" s="31">
        <v>13</v>
      </c>
      <c r="F90" s="3">
        <v>0</v>
      </c>
      <c r="G90" s="8">
        <f t="shared" si="82"/>
        <v>13</v>
      </c>
      <c r="H90" s="37"/>
      <c r="I90" s="9">
        <f>I88+"00:15"</f>
        <v>0.95833333333333204</v>
      </c>
      <c r="J90" s="2">
        <v>12</v>
      </c>
      <c r="K90" s="3">
        <v>0</v>
      </c>
      <c r="L90" s="8">
        <f t="shared" si="84"/>
        <v>12</v>
      </c>
      <c r="M90" s="31">
        <v>21</v>
      </c>
      <c r="N90" s="3">
        <v>1</v>
      </c>
      <c r="O90" s="8">
        <f t="shared" si="85"/>
        <v>22</v>
      </c>
      <c r="P90" s="9">
        <f>P88+"00:15"</f>
        <v>0.95833333333333204</v>
      </c>
      <c r="Q90" s="2">
        <v>13</v>
      </c>
      <c r="R90" s="3">
        <v>0</v>
      </c>
      <c r="S90" s="8">
        <f t="shared" si="87"/>
        <v>13</v>
      </c>
      <c r="T90" s="31">
        <v>15</v>
      </c>
      <c r="U90" s="3">
        <v>1</v>
      </c>
      <c r="V90" s="8">
        <f t="shared" si="88"/>
        <v>16</v>
      </c>
      <c r="W90" s="37"/>
      <c r="X90" s="9">
        <f>X88+"00:15"</f>
        <v>0.95833333333333204</v>
      </c>
      <c r="Y90" s="2">
        <v>10</v>
      </c>
      <c r="Z90" s="3">
        <v>0</v>
      </c>
      <c r="AA90" s="8">
        <f t="shared" si="90"/>
        <v>10</v>
      </c>
      <c r="AB90" s="31">
        <v>3</v>
      </c>
      <c r="AC90" s="3">
        <v>0</v>
      </c>
      <c r="AD90" s="8">
        <f t="shared" si="91"/>
        <v>3</v>
      </c>
      <c r="AE90" s="37"/>
      <c r="AF90" s="9">
        <f>AF88+"00:15"</f>
        <v>0.95833333333333204</v>
      </c>
      <c r="AG90" s="2">
        <v>9</v>
      </c>
      <c r="AH90" s="3">
        <v>0</v>
      </c>
      <c r="AI90" s="8">
        <f t="shared" si="93"/>
        <v>9</v>
      </c>
      <c r="AJ90" s="31">
        <v>18</v>
      </c>
      <c r="AK90" s="3">
        <v>0</v>
      </c>
      <c r="AL90" s="8">
        <f t="shared" si="94"/>
        <v>18</v>
      </c>
      <c r="AM90" s="37"/>
    </row>
    <row r="91" spans="1:39" ht="13.5" customHeight="1" x14ac:dyDescent="0.3">
      <c r="A91" s="10">
        <f t="shared" si="75"/>
        <v>0.96874999999999867</v>
      </c>
      <c r="B91" s="4">
        <v>3</v>
      </c>
      <c r="C91" s="5">
        <v>0</v>
      </c>
      <c r="D91" s="11">
        <f t="shared" si="81"/>
        <v>3</v>
      </c>
      <c r="E91" s="32">
        <v>7</v>
      </c>
      <c r="F91" s="5">
        <v>0</v>
      </c>
      <c r="G91" s="11">
        <f t="shared" si="82"/>
        <v>7</v>
      </c>
      <c r="H91" s="37"/>
      <c r="I91" s="10">
        <f t="shared" si="76"/>
        <v>0.96874999999999867</v>
      </c>
      <c r="J91" s="4">
        <v>10</v>
      </c>
      <c r="K91" s="5">
        <v>0</v>
      </c>
      <c r="L91" s="11">
        <f t="shared" si="84"/>
        <v>10</v>
      </c>
      <c r="M91" s="32">
        <v>18</v>
      </c>
      <c r="N91" s="5">
        <v>0</v>
      </c>
      <c r="O91" s="11">
        <f t="shared" si="85"/>
        <v>18</v>
      </c>
      <c r="P91" s="10">
        <f t="shared" si="77"/>
        <v>0.96874999999999867</v>
      </c>
      <c r="Q91" s="4">
        <v>9</v>
      </c>
      <c r="R91" s="5">
        <v>0</v>
      </c>
      <c r="S91" s="11">
        <f t="shared" si="87"/>
        <v>9</v>
      </c>
      <c r="T91" s="32">
        <v>13</v>
      </c>
      <c r="U91" s="5">
        <v>0</v>
      </c>
      <c r="V91" s="11">
        <f t="shared" si="88"/>
        <v>13</v>
      </c>
      <c r="W91" s="37"/>
      <c r="X91" s="10">
        <f t="shared" si="78"/>
        <v>0.96874999999999867</v>
      </c>
      <c r="Y91" s="4">
        <v>7</v>
      </c>
      <c r="Z91" s="5">
        <v>0</v>
      </c>
      <c r="AA91" s="11">
        <f t="shared" si="90"/>
        <v>7</v>
      </c>
      <c r="AB91" s="32">
        <v>3</v>
      </c>
      <c r="AC91" s="5">
        <v>0</v>
      </c>
      <c r="AD91" s="11">
        <f t="shared" si="91"/>
        <v>3</v>
      </c>
      <c r="AE91" s="37"/>
      <c r="AF91" s="10">
        <f t="shared" si="79"/>
        <v>0.96874999999999867</v>
      </c>
      <c r="AG91" s="4">
        <v>7</v>
      </c>
      <c r="AH91" s="5">
        <v>0</v>
      </c>
      <c r="AI91" s="11">
        <f t="shared" si="93"/>
        <v>7</v>
      </c>
      <c r="AJ91" s="32">
        <v>15</v>
      </c>
      <c r="AK91" s="5">
        <v>0</v>
      </c>
      <c r="AL91" s="11">
        <f t="shared" si="94"/>
        <v>15</v>
      </c>
      <c r="AM91" s="37"/>
    </row>
    <row r="92" spans="1:39" ht="13.5" customHeight="1" x14ac:dyDescent="0.3">
      <c r="A92" s="10">
        <f t="shared" si="75"/>
        <v>0.9791666666666653</v>
      </c>
      <c r="B92" s="4">
        <v>7</v>
      </c>
      <c r="C92" s="5">
        <v>0</v>
      </c>
      <c r="D92" s="11">
        <f t="shared" si="81"/>
        <v>7</v>
      </c>
      <c r="E92" s="32">
        <v>4</v>
      </c>
      <c r="F92" s="5">
        <v>0</v>
      </c>
      <c r="G92" s="11">
        <f t="shared" si="82"/>
        <v>4</v>
      </c>
      <c r="H92" s="37"/>
      <c r="I92" s="10">
        <f t="shared" si="76"/>
        <v>0.9791666666666653</v>
      </c>
      <c r="J92" s="4">
        <v>12</v>
      </c>
      <c r="K92" s="5">
        <v>0</v>
      </c>
      <c r="L92" s="11">
        <f t="shared" si="84"/>
        <v>12</v>
      </c>
      <c r="M92" s="32">
        <v>31</v>
      </c>
      <c r="N92" s="5">
        <v>0</v>
      </c>
      <c r="O92" s="11">
        <f t="shared" si="85"/>
        <v>31</v>
      </c>
      <c r="P92" s="10">
        <f t="shared" si="77"/>
        <v>0.9791666666666653</v>
      </c>
      <c r="Q92" s="4">
        <v>9</v>
      </c>
      <c r="R92" s="5">
        <v>0</v>
      </c>
      <c r="S92" s="11">
        <f t="shared" si="87"/>
        <v>9</v>
      </c>
      <c r="T92" s="32">
        <v>27</v>
      </c>
      <c r="U92" s="5">
        <v>0</v>
      </c>
      <c r="V92" s="11">
        <f t="shared" si="88"/>
        <v>27</v>
      </c>
      <c r="W92" s="37"/>
      <c r="X92" s="10">
        <f t="shared" si="78"/>
        <v>0.9791666666666653</v>
      </c>
      <c r="Y92" s="4">
        <v>4</v>
      </c>
      <c r="Z92" s="5">
        <v>0</v>
      </c>
      <c r="AA92" s="11">
        <f t="shared" si="90"/>
        <v>4</v>
      </c>
      <c r="AB92" s="32">
        <v>3</v>
      </c>
      <c r="AC92" s="5">
        <v>0</v>
      </c>
      <c r="AD92" s="11">
        <f t="shared" si="91"/>
        <v>3</v>
      </c>
      <c r="AE92" s="37"/>
      <c r="AF92" s="10">
        <f t="shared" si="79"/>
        <v>0.9791666666666653</v>
      </c>
      <c r="AG92" s="4">
        <v>4</v>
      </c>
      <c r="AH92" s="5">
        <v>0</v>
      </c>
      <c r="AI92" s="11">
        <f t="shared" si="93"/>
        <v>4</v>
      </c>
      <c r="AJ92" s="32">
        <v>9</v>
      </c>
      <c r="AK92" s="5">
        <v>0</v>
      </c>
      <c r="AL92" s="11">
        <f t="shared" si="94"/>
        <v>9</v>
      </c>
      <c r="AM92" s="37"/>
    </row>
    <row r="93" spans="1:39" ht="13.5" customHeight="1" x14ac:dyDescent="0.3">
      <c r="A93" s="14">
        <f t="shared" si="75"/>
        <v>0.98958333333333193</v>
      </c>
      <c r="B93" s="15">
        <v>2</v>
      </c>
      <c r="C93" s="16">
        <v>0</v>
      </c>
      <c r="D93" s="17">
        <f t="shared" si="81"/>
        <v>2</v>
      </c>
      <c r="E93" s="33">
        <v>10</v>
      </c>
      <c r="F93" s="16">
        <v>0</v>
      </c>
      <c r="G93" s="17">
        <f t="shared" si="82"/>
        <v>10</v>
      </c>
      <c r="H93" s="37"/>
      <c r="I93" s="14">
        <f t="shared" si="76"/>
        <v>0.98958333333333193</v>
      </c>
      <c r="J93" s="15">
        <v>16</v>
      </c>
      <c r="K93" s="16">
        <v>0</v>
      </c>
      <c r="L93" s="17">
        <f t="shared" si="84"/>
        <v>16</v>
      </c>
      <c r="M93" s="33">
        <v>18</v>
      </c>
      <c r="N93" s="16">
        <v>0</v>
      </c>
      <c r="O93" s="17">
        <f t="shared" si="85"/>
        <v>18</v>
      </c>
      <c r="P93" s="14">
        <f t="shared" si="77"/>
        <v>0.98958333333333193</v>
      </c>
      <c r="Q93" s="15">
        <v>11</v>
      </c>
      <c r="R93" s="16">
        <v>0</v>
      </c>
      <c r="S93" s="17">
        <f t="shared" si="87"/>
        <v>11</v>
      </c>
      <c r="T93" s="33">
        <v>16</v>
      </c>
      <c r="U93" s="16">
        <v>0</v>
      </c>
      <c r="V93" s="17">
        <f t="shared" si="88"/>
        <v>16</v>
      </c>
      <c r="W93" s="37"/>
      <c r="X93" s="14">
        <f t="shared" si="78"/>
        <v>0.98958333333333193</v>
      </c>
      <c r="Y93" s="15">
        <v>2</v>
      </c>
      <c r="Z93" s="16">
        <v>0</v>
      </c>
      <c r="AA93" s="17">
        <f t="shared" si="90"/>
        <v>2</v>
      </c>
      <c r="AB93" s="33">
        <v>5</v>
      </c>
      <c r="AC93" s="16">
        <v>0</v>
      </c>
      <c r="AD93" s="17">
        <f t="shared" si="91"/>
        <v>5</v>
      </c>
      <c r="AE93" s="37"/>
      <c r="AF93" s="14">
        <f t="shared" si="79"/>
        <v>0.98958333333333193</v>
      </c>
      <c r="AG93" s="15">
        <v>2</v>
      </c>
      <c r="AH93" s="16">
        <v>0</v>
      </c>
      <c r="AI93" s="17">
        <f t="shared" si="93"/>
        <v>2</v>
      </c>
      <c r="AJ93" s="33">
        <v>4</v>
      </c>
      <c r="AK93" s="16">
        <v>0</v>
      </c>
      <c r="AL93" s="17">
        <f t="shared" si="94"/>
        <v>4</v>
      </c>
      <c r="AM93" s="37"/>
    </row>
    <row r="94" spans="1:39" ht="13.5" customHeight="1" x14ac:dyDescent="0.3">
      <c r="A94" s="20" t="s">
        <v>4</v>
      </c>
      <c r="B94" s="21">
        <f t="shared" ref="B94:C94" si="110">SUM(B90:B93)</f>
        <v>19</v>
      </c>
      <c r="C94" s="22">
        <f t="shared" si="110"/>
        <v>1</v>
      </c>
      <c r="D94" s="29">
        <f t="shared" si="81"/>
        <v>20</v>
      </c>
      <c r="E94" s="34">
        <f>SUM(E90:E93)</f>
        <v>34</v>
      </c>
      <c r="F94" s="22">
        <f>SUM(F90:F93)</f>
        <v>0</v>
      </c>
      <c r="G94" s="29">
        <f t="shared" si="82"/>
        <v>34</v>
      </c>
      <c r="H94" s="37"/>
      <c r="I94" s="20" t="s">
        <v>4</v>
      </c>
      <c r="J94" s="21">
        <f t="shared" ref="J94:K94" si="111">SUM(J90:J93)</f>
        <v>50</v>
      </c>
      <c r="K94" s="22">
        <f t="shared" si="111"/>
        <v>0</v>
      </c>
      <c r="L94" s="29">
        <f t="shared" si="84"/>
        <v>50</v>
      </c>
      <c r="M94" s="34">
        <f>SUM(M90:M93)</f>
        <v>88</v>
      </c>
      <c r="N94" s="22">
        <f>SUM(N90:N93)</f>
        <v>1</v>
      </c>
      <c r="O94" s="29">
        <f t="shared" si="85"/>
        <v>89</v>
      </c>
      <c r="P94" s="20" t="s">
        <v>4</v>
      </c>
      <c r="Q94" s="21">
        <f t="shared" ref="Q94:R94" si="112">SUM(Q90:Q93)</f>
        <v>42</v>
      </c>
      <c r="R94" s="22">
        <f t="shared" si="112"/>
        <v>0</v>
      </c>
      <c r="S94" s="29">
        <f t="shared" si="87"/>
        <v>42</v>
      </c>
      <c r="T94" s="34">
        <f>SUM(T90:T93)</f>
        <v>71</v>
      </c>
      <c r="U94" s="22">
        <f>SUM(U90:U93)</f>
        <v>1</v>
      </c>
      <c r="V94" s="29">
        <f t="shared" si="88"/>
        <v>72</v>
      </c>
      <c r="W94" s="37"/>
      <c r="X94" s="20" t="s">
        <v>4</v>
      </c>
      <c r="Y94" s="21">
        <f t="shared" ref="Y94:Z94" si="113">SUM(Y90:Y93)</f>
        <v>23</v>
      </c>
      <c r="Z94" s="22">
        <f t="shared" si="113"/>
        <v>0</v>
      </c>
      <c r="AA94" s="29">
        <f t="shared" si="90"/>
        <v>23</v>
      </c>
      <c r="AB94" s="34">
        <f>SUM(AB90:AB93)</f>
        <v>14</v>
      </c>
      <c r="AC94" s="22">
        <f>SUM(AC90:AC93)</f>
        <v>0</v>
      </c>
      <c r="AD94" s="29">
        <f t="shared" si="91"/>
        <v>14</v>
      </c>
      <c r="AE94" s="37"/>
      <c r="AF94" s="20" t="s">
        <v>4</v>
      </c>
      <c r="AG94" s="21">
        <f t="shared" ref="AG94:AH94" si="114">SUM(AG90:AG93)</f>
        <v>22</v>
      </c>
      <c r="AH94" s="22">
        <f t="shared" si="114"/>
        <v>0</v>
      </c>
      <c r="AI94" s="29">
        <f t="shared" si="93"/>
        <v>22</v>
      </c>
      <c r="AJ94" s="34">
        <f>SUM(AJ90:AJ93)</f>
        <v>46</v>
      </c>
      <c r="AK94" s="22">
        <f>SUM(AK90:AK93)</f>
        <v>0</v>
      </c>
      <c r="AL94" s="29">
        <f t="shared" si="94"/>
        <v>46</v>
      </c>
      <c r="AM94" s="37"/>
    </row>
    <row r="95" spans="1:39" ht="13.5" customHeight="1" x14ac:dyDescent="0.3">
      <c r="A95" s="9">
        <f>A93+"00:15"</f>
        <v>0.99999999999999856</v>
      </c>
      <c r="B95" s="2">
        <v>1</v>
      </c>
      <c r="C95" s="3">
        <v>0</v>
      </c>
      <c r="D95" s="8">
        <f t="shared" si="81"/>
        <v>1</v>
      </c>
      <c r="E95" s="31">
        <v>4</v>
      </c>
      <c r="F95" s="3">
        <v>0</v>
      </c>
      <c r="G95" s="8">
        <f t="shared" si="82"/>
        <v>4</v>
      </c>
      <c r="H95" s="37"/>
      <c r="I95" s="9">
        <f>I93+"00:15"</f>
        <v>0.99999999999999856</v>
      </c>
      <c r="J95" s="2">
        <v>15</v>
      </c>
      <c r="K95" s="3">
        <v>0</v>
      </c>
      <c r="L95" s="8">
        <f t="shared" si="84"/>
        <v>15</v>
      </c>
      <c r="M95" s="31">
        <v>15</v>
      </c>
      <c r="N95" s="3">
        <v>0</v>
      </c>
      <c r="O95" s="8">
        <f t="shared" si="85"/>
        <v>15</v>
      </c>
      <c r="P95" s="9">
        <f>P93+"00:15"</f>
        <v>0.99999999999999856</v>
      </c>
      <c r="Q95" s="2">
        <v>6</v>
      </c>
      <c r="R95" s="3">
        <v>0</v>
      </c>
      <c r="S95" s="8">
        <f t="shared" si="87"/>
        <v>6</v>
      </c>
      <c r="T95" s="31">
        <v>12</v>
      </c>
      <c r="U95" s="3">
        <v>0</v>
      </c>
      <c r="V95" s="8">
        <f t="shared" si="88"/>
        <v>12</v>
      </c>
      <c r="W95" s="37"/>
      <c r="X95" s="9">
        <f>X93+"00:15"</f>
        <v>0.99999999999999856</v>
      </c>
      <c r="Y95" s="2">
        <v>3</v>
      </c>
      <c r="Z95" s="3">
        <v>0</v>
      </c>
      <c r="AA95" s="8">
        <f t="shared" si="90"/>
        <v>3</v>
      </c>
      <c r="AB95" s="31">
        <v>9</v>
      </c>
      <c r="AC95" s="3">
        <v>0</v>
      </c>
      <c r="AD95" s="8">
        <f t="shared" si="91"/>
        <v>9</v>
      </c>
      <c r="AE95" s="37"/>
      <c r="AF95" s="9">
        <f>AF93+"00:15"</f>
        <v>0.99999999999999856</v>
      </c>
      <c r="AG95" s="2">
        <v>2</v>
      </c>
      <c r="AH95" s="3">
        <v>0</v>
      </c>
      <c r="AI95" s="8">
        <f t="shared" si="93"/>
        <v>2</v>
      </c>
      <c r="AJ95" s="31">
        <v>3</v>
      </c>
      <c r="AK95" s="3">
        <v>0</v>
      </c>
      <c r="AL95" s="8">
        <f t="shared" si="94"/>
        <v>3</v>
      </c>
      <c r="AM95" s="37"/>
    </row>
    <row r="96" spans="1:39" ht="13.5" customHeight="1" x14ac:dyDescent="0.3">
      <c r="A96" s="10">
        <f t="shared" si="75"/>
        <v>1.0104166666666652</v>
      </c>
      <c r="B96" s="4">
        <v>0</v>
      </c>
      <c r="C96" s="5">
        <v>0</v>
      </c>
      <c r="D96" s="11">
        <f t="shared" si="81"/>
        <v>0</v>
      </c>
      <c r="E96" s="32">
        <v>2</v>
      </c>
      <c r="F96" s="5">
        <v>0</v>
      </c>
      <c r="G96" s="11">
        <f t="shared" si="82"/>
        <v>2</v>
      </c>
      <c r="H96" s="37"/>
      <c r="I96" s="10">
        <f t="shared" si="76"/>
        <v>1.0104166666666652</v>
      </c>
      <c r="J96" s="4">
        <v>9</v>
      </c>
      <c r="K96" s="5">
        <v>0</v>
      </c>
      <c r="L96" s="11">
        <f t="shared" si="84"/>
        <v>9</v>
      </c>
      <c r="M96" s="32">
        <v>10</v>
      </c>
      <c r="N96" s="5">
        <v>0</v>
      </c>
      <c r="O96" s="11">
        <f t="shared" si="85"/>
        <v>10</v>
      </c>
      <c r="P96" s="10">
        <f t="shared" si="77"/>
        <v>1.0104166666666652</v>
      </c>
      <c r="Q96" s="4">
        <v>5</v>
      </c>
      <c r="R96" s="5">
        <v>0</v>
      </c>
      <c r="S96" s="11">
        <f t="shared" si="87"/>
        <v>5</v>
      </c>
      <c r="T96" s="32">
        <v>8</v>
      </c>
      <c r="U96" s="5">
        <v>0</v>
      </c>
      <c r="V96" s="11">
        <f t="shared" si="88"/>
        <v>8</v>
      </c>
      <c r="W96" s="37"/>
      <c r="X96" s="10">
        <f t="shared" si="78"/>
        <v>1.0104166666666652</v>
      </c>
      <c r="Y96" s="4">
        <v>2</v>
      </c>
      <c r="Z96" s="5">
        <v>0</v>
      </c>
      <c r="AA96" s="11">
        <f t="shared" si="90"/>
        <v>2</v>
      </c>
      <c r="AB96" s="32">
        <v>4</v>
      </c>
      <c r="AC96" s="5">
        <v>0</v>
      </c>
      <c r="AD96" s="11">
        <f t="shared" si="91"/>
        <v>4</v>
      </c>
      <c r="AE96" s="37"/>
      <c r="AF96" s="10">
        <f t="shared" si="79"/>
        <v>1.0104166666666652</v>
      </c>
      <c r="AG96" s="4">
        <v>2</v>
      </c>
      <c r="AH96" s="5">
        <v>0</v>
      </c>
      <c r="AI96" s="11">
        <f t="shared" si="93"/>
        <v>2</v>
      </c>
      <c r="AJ96" s="32">
        <v>12</v>
      </c>
      <c r="AK96" s="5">
        <v>0</v>
      </c>
      <c r="AL96" s="11">
        <f t="shared" si="94"/>
        <v>12</v>
      </c>
      <c r="AM96" s="37"/>
    </row>
    <row r="97" spans="1:39" ht="13.5" customHeight="1" x14ac:dyDescent="0.3">
      <c r="A97" s="10">
        <f t="shared" si="75"/>
        <v>1.0208333333333319</v>
      </c>
      <c r="B97" s="4">
        <v>2</v>
      </c>
      <c r="C97" s="5">
        <v>0</v>
      </c>
      <c r="D97" s="11">
        <f t="shared" si="81"/>
        <v>2</v>
      </c>
      <c r="E97" s="32">
        <v>4</v>
      </c>
      <c r="F97" s="5">
        <v>0</v>
      </c>
      <c r="G97" s="11">
        <f t="shared" si="82"/>
        <v>4</v>
      </c>
      <c r="H97" s="37"/>
      <c r="I97" s="10">
        <f t="shared" si="76"/>
        <v>1.0208333333333319</v>
      </c>
      <c r="J97" s="4">
        <v>7</v>
      </c>
      <c r="K97" s="5">
        <v>0</v>
      </c>
      <c r="L97" s="11">
        <f t="shared" si="84"/>
        <v>7</v>
      </c>
      <c r="M97" s="32">
        <v>6</v>
      </c>
      <c r="N97" s="5">
        <v>0</v>
      </c>
      <c r="O97" s="11">
        <f t="shared" si="85"/>
        <v>6</v>
      </c>
      <c r="P97" s="10">
        <f t="shared" si="77"/>
        <v>1.0208333333333319</v>
      </c>
      <c r="Q97" s="4">
        <v>6</v>
      </c>
      <c r="R97" s="5">
        <v>0</v>
      </c>
      <c r="S97" s="11">
        <f t="shared" si="87"/>
        <v>6</v>
      </c>
      <c r="T97" s="32">
        <v>5</v>
      </c>
      <c r="U97" s="5">
        <v>0</v>
      </c>
      <c r="V97" s="11">
        <f t="shared" si="88"/>
        <v>5</v>
      </c>
      <c r="W97" s="37"/>
      <c r="X97" s="10">
        <f t="shared" si="78"/>
        <v>1.0208333333333319</v>
      </c>
      <c r="Y97" s="4">
        <v>1</v>
      </c>
      <c r="Z97" s="5">
        <v>0</v>
      </c>
      <c r="AA97" s="11">
        <f t="shared" si="90"/>
        <v>1</v>
      </c>
      <c r="AB97" s="32">
        <v>1</v>
      </c>
      <c r="AC97" s="5">
        <v>0</v>
      </c>
      <c r="AD97" s="11">
        <f t="shared" si="91"/>
        <v>1</v>
      </c>
      <c r="AE97" s="37"/>
      <c r="AF97" s="10">
        <f t="shared" si="79"/>
        <v>1.0208333333333319</v>
      </c>
      <c r="AG97" s="4">
        <v>4</v>
      </c>
      <c r="AH97" s="5">
        <v>0</v>
      </c>
      <c r="AI97" s="11">
        <f t="shared" si="93"/>
        <v>4</v>
      </c>
      <c r="AJ97" s="32">
        <v>8</v>
      </c>
      <c r="AK97" s="5">
        <v>0</v>
      </c>
      <c r="AL97" s="11">
        <f t="shared" si="94"/>
        <v>8</v>
      </c>
      <c r="AM97" s="37"/>
    </row>
    <row r="98" spans="1:39" ht="13.5" customHeight="1" x14ac:dyDescent="0.3">
      <c r="A98" s="14">
        <f t="shared" si="75"/>
        <v>1.0312499999999987</v>
      </c>
      <c r="B98" s="15">
        <v>4</v>
      </c>
      <c r="C98" s="16">
        <v>0</v>
      </c>
      <c r="D98" s="17">
        <f t="shared" si="81"/>
        <v>4</v>
      </c>
      <c r="E98" s="33">
        <v>7</v>
      </c>
      <c r="F98" s="16">
        <v>0</v>
      </c>
      <c r="G98" s="17">
        <f t="shared" si="82"/>
        <v>7</v>
      </c>
      <c r="H98" s="37"/>
      <c r="I98" s="14">
        <f t="shared" si="76"/>
        <v>1.0312499999999987</v>
      </c>
      <c r="J98" s="15">
        <v>5</v>
      </c>
      <c r="K98" s="16">
        <v>0</v>
      </c>
      <c r="L98" s="17">
        <f t="shared" si="84"/>
        <v>5</v>
      </c>
      <c r="M98" s="33">
        <v>11</v>
      </c>
      <c r="N98" s="16">
        <v>0</v>
      </c>
      <c r="O98" s="17">
        <f t="shared" si="85"/>
        <v>11</v>
      </c>
      <c r="P98" s="14">
        <f t="shared" si="77"/>
        <v>1.0312499999999987</v>
      </c>
      <c r="Q98" s="15">
        <v>3</v>
      </c>
      <c r="R98" s="16">
        <v>0</v>
      </c>
      <c r="S98" s="17">
        <f t="shared" si="87"/>
        <v>3</v>
      </c>
      <c r="T98" s="33">
        <v>11</v>
      </c>
      <c r="U98" s="16">
        <v>0</v>
      </c>
      <c r="V98" s="17">
        <f t="shared" si="88"/>
        <v>11</v>
      </c>
      <c r="W98" s="37"/>
      <c r="X98" s="14">
        <f t="shared" si="78"/>
        <v>1.0312499999999987</v>
      </c>
      <c r="Y98" s="15">
        <v>1</v>
      </c>
      <c r="Z98" s="16">
        <v>0</v>
      </c>
      <c r="AA98" s="17">
        <f t="shared" si="90"/>
        <v>1</v>
      </c>
      <c r="AB98" s="33">
        <v>3</v>
      </c>
      <c r="AC98" s="16">
        <v>0</v>
      </c>
      <c r="AD98" s="17">
        <f t="shared" si="91"/>
        <v>3</v>
      </c>
      <c r="AE98" s="37"/>
      <c r="AF98" s="14">
        <f t="shared" si="79"/>
        <v>1.0312499999999987</v>
      </c>
      <c r="AG98" s="15">
        <v>2</v>
      </c>
      <c r="AH98" s="16">
        <v>0</v>
      </c>
      <c r="AI98" s="17">
        <f t="shared" si="93"/>
        <v>2</v>
      </c>
      <c r="AJ98" s="33">
        <v>9</v>
      </c>
      <c r="AK98" s="16">
        <v>0</v>
      </c>
      <c r="AL98" s="17">
        <f t="shared" si="94"/>
        <v>9</v>
      </c>
      <c r="AM98" s="37"/>
    </row>
    <row r="99" spans="1:39" ht="13.5" customHeight="1" x14ac:dyDescent="0.3">
      <c r="A99" s="20" t="s">
        <v>4</v>
      </c>
      <c r="B99" s="21">
        <f t="shared" ref="B99:C99" si="115">SUM(B95:B98)</f>
        <v>7</v>
      </c>
      <c r="C99" s="22">
        <f t="shared" si="115"/>
        <v>0</v>
      </c>
      <c r="D99" s="29">
        <f t="shared" si="81"/>
        <v>7</v>
      </c>
      <c r="E99" s="34">
        <f>SUM(E95:E98)</f>
        <v>17</v>
      </c>
      <c r="F99" s="22">
        <f>SUM(F95:F98)</f>
        <v>0</v>
      </c>
      <c r="G99" s="29">
        <f t="shared" si="82"/>
        <v>17</v>
      </c>
      <c r="H99" s="37"/>
      <c r="I99" s="20" t="s">
        <v>4</v>
      </c>
      <c r="J99" s="21">
        <f t="shared" ref="J99:K99" si="116">SUM(J95:J98)</f>
        <v>36</v>
      </c>
      <c r="K99" s="22">
        <f t="shared" si="116"/>
        <v>0</v>
      </c>
      <c r="L99" s="29">
        <f t="shared" si="84"/>
        <v>36</v>
      </c>
      <c r="M99" s="34">
        <f>SUM(M95:M98)</f>
        <v>42</v>
      </c>
      <c r="N99" s="22">
        <f>SUM(N95:N98)</f>
        <v>0</v>
      </c>
      <c r="O99" s="29">
        <f t="shared" si="85"/>
        <v>42</v>
      </c>
      <c r="P99" s="20" t="s">
        <v>4</v>
      </c>
      <c r="Q99" s="21">
        <f t="shared" ref="Q99:R99" si="117">SUM(Q95:Q98)</f>
        <v>20</v>
      </c>
      <c r="R99" s="22">
        <f t="shared" si="117"/>
        <v>0</v>
      </c>
      <c r="S99" s="29">
        <f t="shared" si="87"/>
        <v>20</v>
      </c>
      <c r="T99" s="34">
        <f>SUM(T95:T98)</f>
        <v>36</v>
      </c>
      <c r="U99" s="22">
        <f>SUM(U95:U98)</f>
        <v>0</v>
      </c>
      <c r="V99" s="29">
        <f t="shared" si="88"/>
        <v>36</v>
      </c>
      <c r="W99" s="37"/>
      <c r="X99" s="20" t="s">
        <v>4</v>
      </c>
      <c r="Y99" s="21">
        <f t="shared" ref="Y99:Z99" si="118">SUM(Y95:Y98)</f>
        <v>7</v>
      </c>
      <c r="Z99" s="22">
        <f t="shared" si="118"/>
        <v>0</v>
      </c>
      <c r="AA99" s="29">
        <f t="shared" si="90"/>
        <v>7</v>
      </c>
      <c r="AB99" s="34">
        <f>SUM(AB95:AB98)</f>
        <v>17</v>
      </c>
      <c r="AC99" s="22">
        <f>SUM(AC95:AC98)</f>
        <v>0</v>
      </c>
      <c r="AD99" s="29">
        <f t="shared" si="91"/>
        <v>17</v>
      </c>
      <c r="AE99" s="37"/>
      <c r="AF99" s="20" t="s">
        <v>4</v>
      </c>
      <c r="AG99" s="21">
        <f t="shared" ref="AG99:AH99" si="119">SUM(AG95:AG98)</f>
        <v>10</v>
      </c>
      <c r="AH99" s="22">
        <f t="shared" si="119"/>
        <v>0</v>
      </c>
      <c r="AI99" s="29">
        <f t="shared" si="93"/>
        <v>10</v>
      </c>
      <c r="AJ99" s="34">
        <f>SUM(AJ95:AJ98)</f>
        <v>32</v>
      </c>
      <c r="AK99" s="22">
        <f>SUM(AK95:AK98)</f>
        <v>0</v>
      </c>
      <c r="AL99" s="29">
        <f t="shared" si="94"/>
        <v>32</v>
      </c>
      <c r="AM99" s="37"/>
    </row>
    <row r="100" spans="1:39" ht="13.5" customHeight="1" x14ac:dyDescent="0.3">
      <c r="A100" s="9">
        <f>A98+"00:15"</f>
        <v>1.0416666666666654</v>
      </c>
      <c r="B100" s="2">
        <v>6</v>
      </c>
      <c r="C100" s="3">
        <v>0</v>
      </c>
      <c r="D100" s="8">
        <f t="shared" si="81"/>
        <v>6</v>
      </c>
      <c r="E100" s="31">
        <v>1</v>
      </c>
      <c r="F100" s="3">
        <v>0</v>
      </c>
      <c r="G100" s="8">
        <f t="shared" si="82"/>
        <v>1</v>
      </c>
      <c r="H100" s="37"/>
      <c r="I100" s="9">
        <f>I98+"00:15"</f>
        <v>1.0416666666666654</v>
      </c>
      <c r="J100" s="2">
        <v>5</v>
      </c>
      <c r="K100" s="3">
        <v>0</v>
      </c>
      <c r="L100" s="8">
        <f t="shared" si="84"/>
        <v>5</v>
      </c>
      <c r="M100" s="31">
        <v>15</v>
      </c>
      <c r="N100" s="3">
        <v>0</v>
      </c>
      <c r="O100" s="8">
        <f t="shared" si="85"/>
        <v>15</v>
      </c>
      <c r="P100" s="9">
        <f>P98+"00:15"</f>
        <v>1.0416666666666654</v>
      </c>
      <c r="Q100" s="2">
        <v>4</v>
      </c>
      <c r="R100" s="3">
        <v>0</v>
      </c>
      <c r="S100" s="8">
        <f t="shared" si="87"/>
        <v>4</v>
      </c>
      <c r="T100" s="31">
        <v>15</v>
      </c>
      <c r="U100" s="3">
        <v>0</v>
      </c>
      <c r="V100" s="8">
        <f t="shared" si="88"/>
        <v>15</v>
      </c>
      <c r="W100" s="37"/>
      <c r="X100" s="9">
        <f>X98+"00:15"</f>
        <v>1.0416666666666654</v>
      </c>
      <c r="Y100" s="2">
        <v>0</v>
      </c>
      <c r="Z100" s="3">
        <v>0</v>
      </c>
      <c r="AA100" s="8">
        <f t="shared" si="90"/>
        <v>0</v>
      </c>
      <c r="AB100" s="31">
        <v>1</v>
      </c>
      <c r="AC100" s="3">
        <v>0</v>
      </c>
      <c r="AD100" s="8">
        <f t="shared" si="91"/>
        <v>1</v>
      </c>
      <c r="AE100" s="37"/>
      <c r="AF100" s="9">
        <f>AF98+"00:15"</f>
        <v>1.0416666666666654</v>
      </c>
      <c r="AG100" s="2">
        <v>4</v>
      </c>
      <c r="AH100" s="3">
        <v>0</v>
      </c>
      <c r="AI100" s="8">
        <f t="shared" si="93"/>
        <v>4</v>
      </c>
      <c r="AJ100" s="31">
        <v>2</v>
      </c>
      <c r="AK100" s="3">
        <v>0</v>
      </c>
      <c r="AL100" s="8">
        <f t="shared" si="94"/>
        <v>2</v>
      </c>
      <c r="AM100" s="37"/>
    </row>
    <row r="101" spans="1:39" ht="13.5" customHeight="1" x14ac:dyDescent="0.3">
      <c r="A101" s="10">
        <f t="shared" si="75"/>
        <v>1.0520833333333321</v>
      </c>
      <c r="B101" s="4">
        <v>0</v>
      </c>
      <c r="C101" s="5">
        <v>0</v>
      </c>
      <c r="D101" s="11">
        <f t="shared" si="81"/>
        <v>0</v>
      </c>
      <c r="E101" s="32">
        <v>11</v>
      </c>
      <c r="F101" s="5">
        <v>0</v>
      </c>
      <c r="G101" s="11">
        <f t="shared" si="82"/>
        <v>11</v>
      </c>
      <c r="H101" s="37"/>
      <c r="I101" s="10">
        <f t="shared" si="76"/>
        <v>1.0520833333333321</v>
      </c>
      <c r="J101" s="4">
        <v>2</v>
      </c>
      <c r="K101" s="5">
        <v>0</v>
      </c>
      <c r="L101" s="11">
        <f t="shared" si="84"/>
        <v>2</v>
      </c>
      <c r="M101" s="32">
        <v>11</v>
      </c>
      <c r="N101" s="5">
        <v>0</v>
      </c>
      <c r="O101" s="11">
        <f t="shared" si="85"/>
        <v>11</v>
      </c>
      <c r="P101" s="10">
        <f t="shared" si="77"/>
        <v>1.0520833333333321</v>
      </c>
      <c r="Q101" s="4">
        <v>1</v>
      </c>
      <c r="R101" s="5">
        <v>0</v>
      </c>
      <c r="S101" s="11">
        <f t="shared" si="87"/>
        <v>1</v>
      </c>
      <c r="T101" s="32">
        <v>10</v>
      </c>
      <c r="U101" s="5">
        <v>0</v>
      </c>
      <c r="V101" s="11">
        <f t="shared" si="88"/>
        <v>10</v>
      </c>
      <c r="W101" s="37"/>
      <c r="X101" s="10">
        <f t="shared" si="78"/>
        <v>1.0520833333333321</v>
      </c>
      <c r="Y101" s="4">
        <v>1</v>
      </c>
      <c r="Z101" s="5">
        <v>0</v>
      </c>
      <c r="AA101" s="11">
        <f t="shared" si="90"/>
        <v>1</v>
      </c>
      <c r="AB101" s="32">
        <v>1</v>
      </c>
      <c r="AC101" s="5">
        <v>0</v>
      </c>
      <c r="AD101" s="11">
        <f t="shared" si="91"/>
        <v>1</v>
      </c>
      <c r="AE101" s="37"/>
      <c r="AF101" s="10">
        <f t="shared" si="79"/>
        <v>1.0520833333333321</v>
      </c>
      <c r="AG101" s="4">
        <v>0</v>
      </c>
      <c r="AH101" s="5">
        <v>0</v>
      </c>
      <c r="AI101" s="11">
        <f t="shared" si="93"/>
        <v>0</v>
      </c>
      <c r="AJ101" s="32">
        <v>3</v>
      </c>
      <c r="AK101" s="5">
        <v>0</v>
      </c>
      <c r="AL101" s="11">
        <f t="shared" si="94"/>
        <v>3</v>
      </c>
      <c r="AM101" s="37"/>
    </row>
    <row r="102" spans="1:39" ht="13.5" customHeight="1" x14ac:dyDescent="0.3">
      <c r="A102" s="10">
        <f t="shared" si="75"/>
        <v>1.0624999999999989</v>
      </c>
      <c r="B102" s="4">
        <v>0</v>
      </c>
      <c r="C102" s="5">
        <v>0</v>
      </c>
      <c r="D102" s="11">
        <f t="shared" si="81"/>
        <v>0</v>
      </c>
      <c r="E102" s="32">
        <v>3</v>
      </c>
      <c r="F102" s="5">
        <v>0</v>
      </c>
      <c r="G102" s="11">
        <f t="shared" si="82"/>
        <v>3</v>
      </c>
      <c r="H102" s="37"/>
      <c r="I102" s="10">
        <f t="shared" si="76"/>
        <v>1.0624999999999989</v>
      </c>
      <c r="J102" s="4">
        <v>5</v>
      </c>
      <c r="K102" s="5">
        <v>0</v>
      </c>
      <c r="L102" s="11">
        <f t="shared" si="84"/>
        <v>5</v>
      </c>
      <c r="M102" s="32">
        <v>1</v>
      </c>
      <c r="N102" s="5">
        <v>0</v>
      </c>
      <c r="O102" s="11">
        <f t="shared" si="85"/>
        <v>1</v>
      </c>
      <c r="P102" s="10">
        <f t="shared" si="77"/>
        <v>1.0624999999999989</v>
      </c>
      <c r="Q102" s="4">
        <v>2</v>
      </c>
      <c r="R102" s="5">
        <v>0</v>
      </c>
      <c r="S102" s="11">
        <f t="shared" si="87"/>
        <v>2</v>
      </c>
      <c r="T102" s="32">
        <v>1</v>
      </c>
      <c r="U102" s="5">
        <v>0</v>
      </c>
      <c r="V102" s="11">
        <f t="shared" si="88"/>
        <v>1</v>
      </c>
      <c r="W102" s="37"/>
      <c r="X102" s="10">
        <f t="shared" si="78"/>
        <v>1.0624999999999989</v>
      </c>
      <c r="Y102" s="4">
        <v>0</v>
      </c>
      <c r="Z102" s="5">
        <v>0</v>
      </c>
      <c r="AA102" s="11">
        <f t="shared" si="90"/>
        <v>0</v>
      </c>
      <c r="AB102" s="32">
        <v>3</v>
      </c>
      <c r="AC102" s="5">
        <v>0</v>
      </c>
      <c r="AD102" s="11">
        <f t="shared" si="91"/>
        <v>3</v>
      </c>
      <c r="AE102" s="37"/>
      <c r="AF102" s="10">
        <f t="shared" si="79"/>
        <v>1.0624999999999989</v>
      </c>
      <c r="AG102" s="4">
        <v>6</v>
      </c>
      <c r="AH102" s="5">
        <v>0</v>
      </c>
      <c r="AI102" s="11">
        <f t="shared" si="93"/>
        <v>6</v>
      </c>
      <c r="AJ102" s="32">
        <v>2</v>
      </c>
      <c r="AK102" s="5">
        <v>0</v>
      </c>
      <c r="AL102" s="11">
        <f t="shared" si="94"/>
        <v>2</v>
      </c>
      <c r="AM102" s="37"/>
    </row>
    <row r="103" spans="1:39" ht="13.5" customHeight="1" x14ac:dyDescent="0.3">
      <c r="A103" s="14">
        <f t="shared" si="75"/>
        <v>1.0729166666666656</v>
      </c>
      <c r="B103" s="15">
        <v>0</v>
      </c>
      <c r="C103" s="16">
        <v>0</v>
      </c>
      <c r="D103" s="17">
        <f t="shared" si="81"/>
        <v>0</v>
      </c>
      <c r="E103" s="33">
        <v>5</v>
      </c>
      <c r="F103" s="16">
        <v>0</v>
      </c>
      <c r="G103" s="17">
        <f t="shared" si="82"/>
        <v>5</v>
      </c>
      <c r="H103" s="37"/>
      <c r="I103" s="14">
        <f t="shared" si="76"/>
        <v>1.0729166666666656</v>
      </c>
      <c r="J103" s="15">
        <v>6</v>
      </c>
      <c r="K103" s="16">
        <v>0</v>
      </c>
      <c r="L103" s="17">
        <f t="shared" si="84"/>
        <v>6</v>
      </c>
      <c r="M103" s="33">
        <v>12</v>
      </c>
      <c r="N103" s="16">
        <v>0</v>
      </c>
      <c r="O103" s="17">
        <f t="shared" si="85"/>
        <v>12</v>
      </c>
      <c r="P103" s="14">
        <f t="shared" si="77"/>
        <v>1.0729166666666656</v>
      </c>
      <c r="Q103" s="15">
        <v>4</v>
      </c>
      <c r="R103" s="16">
        <v>0</v>
      </c>
      <c r="S103" s="17">
        <f t="shared" si="87"/>
        <v>4</v>
      </c>
      <c r="T103" s="33">
        <v>12</v>
      </c>
      <c r="U103" s="16">
        <v>0</v>
      </c>
      <c r="V103" s="17">
        <f t="shared" si="88"/>
        <v>12</v>
      </c>
      <c r="W103" s="37"/>
      <c r="X103" s="14">
        <f t="shared" si="78"/>
        <v>1.0729166666666656</v>
      </c>
      <c r="Y103" s="15">
        <v>0</v>
      </c>
      <c r="Z103" s="16">
        <v>0</v>
      </c>
      <c r="AA103" s="17">
        <f t="shared" si="90"/>
        <v>0</v>
      </c>
      <c r="AB103" s="33">
        <v>2</v>
      </c>
      <c r="AC103" s="16">
        <v>0</v>
      </c>
      <c r="AD103" s="17">
        <f t="shared" si="91"/>
        <v>2</v>
      </c>
      <c r="AE103" s="37"/>
      <c r="AF103" s="14">
        <f t="shared" si="79"/>
        <v>1.0729166666666656</v>
      </c>
      <c r="AG103" s="15">
        <v>0</v>
      </c>
      <c r="AH103" s="16">
        <v>0</v>
      </c>
      <c r="AI103" s="17">
        <f t="shared" si="93"/>
        <v>0</v>
      </c>
      <c r="AJ103" s="33">
        <v>10</v>
      </c>
      <c r="AK103" s="16">
        <v>0</v>
      </c>
      <c r="AL103" s="17">
        <f t="shared" si="94"/>
        <v>10</v>
      </c>
      <c r="AM103" s="37"/>
    </row>
    <row r="104" spans="1:39" ht="13.5" customHeight="1" x14ac:dyDescent="0.3">
      <c r="A104" s="20" t="s">
        <v>4</v>
      </c>
      <c r="B104" s="21">
        <f t="shared" ref="B104:C104" si="120">SUM(B100:B103)</f>
        <v>6</v>
      </c>
      <c r="C104" s="22">
        <f t="shared" si="120"/>
        <v>0</v>
      </c>
      <c r="D104" s="29">
        <f t="shared" si="81"/>
        <v>6</v>
      </c>
      <c r="E104" s="34">
        <f>SUM(E100:E103)</f>
        <v>20</v>
      </c>
      <c r="F104" s="22">
        <f>SUM(F100:F103)</f>
        <v>0</v>
      </c>
      <c r="G104" s="29">
        <f t="shared" si="82"/>
        <v>20</v>
      </c>
      <c r="H104" s="37"/>
      <c r="I104" s="20" t="s">
        <v>4</v>
      </c>
      <c r="J104" s="21">
        <f t="shared" ref="J104:K104" si="121">SUM(J100:J103)</f>
        <v>18</v>
      </c>
      <c r="K104" s="22">
        <f t="shared" si="121"/>
        <v>0</v>
      </c>
      <c r="L104" s="29">
        <f t="shared" si="84"/>
        <v>18</v>
      </c>
      <c r="M104" s="34">
        <f>SUM(M100:M103)</f>
        <v>39</v>
      </c>
      <c r="N104" s="22">
        <f>SUM(N100:N103)</f>
        <v>0</v>
      </c>
      <c r="O104" s="29">
        <f t="shared" si="85"/>
        <v>39</v>
      </c>
      <c r="P104" s="20" t="s">
        <v>4</v>
      </c>
      <c r="Q104" s="21">
        <f t="shared" ref="Q104:R104" si="122">SUM(Q100:Q103)</f>
        <v>11</v>
      </c>
      <c r="R104" s="22">
        <f t="shared" si="122"/>
        <v>0</v>
      </c>
      <c r="S104" s="29">
        <f t="shared" si="87"/>
        <v>11</v>
      </c>
      <c r="T104" s="34">
        <f>SUM(T100:T103)</f>
        <v>38</v>
      </c>
      <c r="U104" s="22">
        <f>SUM(U100:U103)</f>
        <v>0</v>
      </c>
      <c r="V104" s="29">
        <f t="shared" si="88"/>
        <v>38</v>
      </c>
      <c r="W104" s="37"/>
      <c r="X104" s="20" t="s">
        <v>4</v>
      </c>
      <c r="Y104" s="21">
        <f t="shared" ref="Y104:Z104" si="123">SUM(Y100:Y103)</f>
        <v>1</v>
      </c>
      <c r="Z104" s="22">
        <f t="shared" si="123"/>
        <v>0</v>
      </c>
      <c r="AA104" s="29">
        <f t="shared" si="90"/>
        <v>1</v>
      </c>
      <c r="AB104" s="34">
        <f>SUM(AB100:AB103)</f>
        <v>7</v>
      </c>
      <c r="AC104" s="22">
        <f>SUM(AC100:AC103)</f>
        <v>0</v>
      </c>
      <c r="AD104" s="29">
        <f t="shared" si="91"/>
        <v>7</v>
      </c>
      <c r="AE104" s="37"/>
      <c r="AF104" s="20" t="s">
        <v>4</v>
      </c>
      <c r="AG104" s="21">
        <f t="shared" ref="AG104:AH104" si="124">SUM(AG100:AG103)</f>
        <v>10</v>
      </c>
      <c r="AH104" s="22">
        <f t="shared" si="124"/>
        <v>0</v>
      </c>
      <c r="AI104" s="29">
        <f t="shared" si="93"/>
        <v>10</v>
      </c>
      <c r="AJ104" s="34">
        <f>SUM(AJ100:AJ103)</f>
        <v>17</v>
      </c>
      <c r="AK104" s="22">
        <f>SUM(AK100:AK103)</f>
        <v>0</v>
      </c>
      <c r="AL104" s="29">
        <f t="shared" si="94"/>
        <v>17</v>
      </c>
      <c r="AM104" s="37"/>
    </row>
    <row r="105" spans="1:39" ht="13.5" customHeight="1" x14ac:dyDescent="0.3">
      <c r="A105" s="9">
        <f>A103+"00:15"</f>
        <v>1.0833333333333324</v>
      </c>
      <c r="B105" s="2">
        <v>1</v>
      </c>
      <c r="C105" s="3">
        <v>0</v>
      </c>
      <c r="D105" s="8">
        <f t="shared" si="81"/>
        <v>1</v>
      </c>
      <c r="E105" s="31">
        <v>2</v>
      </c>
      <c r="F105" s="3">
        <v>0</v>
      </c>
      <c r="G105" s="8">
        <f t="shared" si="82"/>
        <v>2</v>
      </c>
      <c r="H105" s="37"/>
      <c r="I105" s="9">
        <f>I103+"00:15"</f>
        <v>1.0833333333333324</v>
      </c>
      <c r="J105" s="2">
        <v>12</v>
      </c>
      <c r="K105" s="3">
        <v>0</v>
      </c>
      <c r="L105" s="8">
        <f t="shared" si="84"/>
        <v>12</v>
      </c>
      <c r="M105" s="31">
        <v>14</v>
      </c>
      <c r="N105" s="3">
        <v>0</v>
      </c>
      <c r="O105" s="8">
        <f t="shared" si="85"/>
        <v>14</v>
      </c>
      <c r="P105" s="9">
        <f>P103+"00:15"</f>
        <v>1.0833333333333324</v>
      </c>
      <c r="Q105" s="2">
        <v>7</v>
      </c>
      <c r="R105" s="3">
        <v>0</v>
      </c>
      <c r="S105" s="8">
        <f t="shared" si="87"/>
        <v>7</v>
      </c>
      <c r="T105" s="31">
        <v>12</v>
      </c>
      <c r="U105" s="3">
        <v>0</v>
      </c>
      <c r="V105" s="8">
        <f t="shared" si="88"/>
        <v>12</v>
      </c>
      <c r="W105" s="37"/>
      <c r="X105" s="9">
        <f>X103+"00:15"</f>
        <v>1.0833333333333324</v>
      </c>
      <c r="Y105" s="2">
        <v>2</v>
      </c>
      <c r="Z105" s="3">
        <v>0</v>
      </c>
      <c r="AA105" s="8">
        <f t="shared" si="90"/>
        <v>2</v>
      </c>
      <c r="AB105" s="31">
        <v>5</v>
      </c>
      <c r="AC105" s="3">
        <v>0</v>
      </c>
      <c r="AD105" s="8">
        <f t="shared" si="91"/>
        <v>5</v>
      </c>
      <c r="AE105" s="37"/>
      <c r="AF105" s="9">
        <f>AF103+"00:15"</f>
        <v>1.0833333333333324</v>
      </c>
      <c r="AG105" s="2">
        <v>2</v>
      </c>
      <c r="AH105" s="3">
        <v>0</v>
      </c>
      <c r="AI105" s="8">
        <f t="shared" si="93"/>
        <v>2</v>
      </c>
      <c r="AJ105" s="31">
        <v>4</v>
      </c>
      <c r="AK105" s="3">
        <v>0</v>
      </c>
      <c r="AL105" s="8">
        <f t="shared" si="94"/>
        <v>4</v>
      </c>
      <c r="AM105" s="37"/>
    </row>
    <row r="106" spans="1:39" ht="13.5" customHeight="1" x14ac:dyDescent="0.3">
      <c r="A106" s="10">
        <f t="shared" si="75"/>
        <v>1.0937499999999991</v>
      </c>
      <c r="B106" s="4">
        <v>0</v>
      </c>
      <c r="C106" s="5">
        <v>0</v>
      </c>
      <c r="D106" s="11">
        <f t="shared" si="81"/>
        <v>0</v>
      </c>
      <c r="E106" s="32">
        <v>0</v>
      </c>
      <c r="F106" s="5">
        <v>0</v>
      </c>
      <c r="G106" s="11">
        <f t="shared" si="82"/>
        <v>0</v>
      </c>
      <c r="H106" s="37"/>
      <c r="I106" s="10">
        <f t="shared" si="76"/>
        <v>1.0937499999999991</v>
      </c>
      <c r="J106" s="4">
        <v>7</v>
      </c>
      <c r="K106" s="5">
        <v>0</v>
      </c>
      <c r="L106" s="11">
        <f t="shared" si="84"/>
        <v>7</v>
      </c>
      <c r="M106" s="32">
        <v>12</v>
      </c>
      <c r="N106" s="5">
        <v>0</v>
      </c>
      <c r="O106" s="11">
        <f t="shared" si="85"/>
        <v>12</v>
      </c>
      <c r="P106" s="10">
        <f t="shared" si="77"/>
        <v>1.0937499999999991</v>
      </c>
      <c r="Q106" s="4">
        <v>3</v>
      </c>
      <c r="R106" s="5">
        <v>0</v>
      </c>
      <c r="S106" s="11">
        <f t="shared" si="87"/>
        <v>3</v>
      </c>
      <c r="T106" s="32">
        <v>10</v>
      </c>
      <c r="U106" s="5">
        <v>0</v>
      </c>
      <c r="V106" s="11">
        <f t="shared" si="88"/>
        <v>10</v>
      </c>
      <c r="W106" s="37"/>
      <c r="X106" s="10">
        <f t="shared" si="78"/>
        <v>1.0937499999999991</v>
      </c>
      <c r="Y106" s="4">
        <v>2</v>
      </c>
      <c r="Z106" s="5">
        <v>0</v>
      </c>
      <c r="AA106" s="11">
        <f t="shared" si="90"/>
        <v>2</v>
      </c>
      <c r="AB106" s="32">
        <v>4</v>
      </c>
      <c r="AC106" s="5">
        <v>0</v>
      </c>
      <c r="AD106" s="11">
        <f t="shared" si="91"/>
        <v>4</v>
      </c>
      <c r="AE106" s="37"/>
      <c r="AF106" s="10">
        <f t="shared" si="79"/>
        <v>1.0937499999999991</v>
      </c>
      <c r="AG106" s="4">
        <v>0</v>
      </c>
      <c r="AH106" s="5">
        <v>0</v>
      </c>
      <c r="AI106" s="11">
        <f t="shared" si="93"/>
        <v>0</v>
      </c>
      <c r="AJ106" s="32">
        <v>5</v>
      </c>
      <c r="AK106" s="5">
        <v>0</v>
      </c>
      <c r="AL106" s="11">
        <f t="shared" si="94"/>
        <v>5</v>
      </c>
      <c r="AM106" s="37"/>
    </row>
    <row r="107" spans="1:39" ht="13.5" customHeight="1" x14ac:dyDescent="0.3">
      <c r="A107" s="10">
        <f t="shared" si="75"/>
        <v>1.1041666666666659</v>
      </c>
      <c r="B107" s="4">
        <v>0</v>
      </c>
      <c r="C107" s="5">
        <v>0</v>
      </c>
      <c r="D107" s="11">
        <f t="shared" si="81"/>
        <v>0</v>
      </c>
      <c r="E107" s="32">
        <v>8</v>
      </c>
      <c r="F107" s="5">
        <v>0</v>
      </c>
      <c r="G107" s="11">
        <f t="shared" si="82"/>
        <v>8</v>
      </c>
      <c r="H107" s="37"/>
      <c r="I107" s="10">
        <f t="shared" si="76"/>
        <v>1.1041666666666659</v>
      </c>
      <c r="J107" s="4">
        <v>6</v>
      </c>
      <c r="K107" s="5">
        <v>0</v>
      </c>
      <c r="L107" s="11">
        <f t="shared" si="84"/>
        <v>6</v>
      </c>
      <c r="M107" s="32">
        <v>12</v>
      </c>
      <c r="N107" s="5">
        <v>0</v>
      </c>
      <c r="O107" s="11">
        <f t="shared" si="85"/>
        <v>12</v>
      </c>
      <c r="P107" s="10">
        <f t="shared" si="77"/>
        <v>1.1041666666666659</v>
      </c>
      <c r="Q107" s="4">
        <v>4</v>
      </c>
      <c r="R107" s="5">
        <v>0</v>
      </c>
      <c r="S107" s="11">
        <f t="shared" si="87"/>
        <v>4</v>
      </c>
      <c r="T107" s="32">
        <v>11</v>
      </c>
      <c r="U107" s="5">
        <v>0</v>
      </c>
      <c r="V107" s="11">
        <f t="shared" si="88"/>
        <v>11</v>
      </c>
      <c r="W107" s="37"/>
      <c r="X107" s="10">
        <f t="shared" si="78"/>
        <v>1.1041666666666659</v>
      </c>
      <c r="Y107" s="4">
        <v>1</v>
      </c>
      <c r="Z107" s="5">
        <v>0</v>
      </c>
      <c r="AA107" s="11">
        <f t="shared" si="90"/>
        <v>1</v>
      </c>
      <c r="AB107" s="32">
        <v>2</v>
      </c>
      <c r="AC107" s="5">
        <v>0</v>
      </c>
      <c r="AD107" s="11">
        <f t="shared" si="91"/>
        <v>2</v>
      </c>
      <c r="AE107" s="37"/>
      <c r="AF107" s="10">
        <f t="shared" si="79"/>
        <v>1.1041666666666659</v>
      </c>
      <c r="AG107" s="4">
        <v>2</v>
      </c>
      <c r="AH107" s="5">
        <v>0</v>
      </c>
      <c r="AI107" s="11">
        <f t="shared" si="93"/>
        <v>2</v>
      </c>
      <c r="AJ107" s="32">
        <v>4</v>
      </c>
      <c r="AK107" s="5">
        <v>0</v>
      </c>
      <c r="AL107" s="11">
        <f t="shared" si="94"/>
        <v>4</v>
      </c>
      <c r="AM107" s="37"/>
    </row>
    <row r="108" spans="1:39" ht="13.5" customHeight="1" x14ac:dyDescent="0.3">
      <c r="A108" s="14">
        <f t="shared" si="75"/>
        <v>1.1145833333333326</v>
      </c>
      <c r="B108" s="15">
        <v>0</v>
      </c>
      <c r="C108" s="16">
        <v>0</v>
      </c>
      <c r="D108" s="17">
        <f t="shared" si="81"/>
        <v>0</v>
      </c>
      <c r="E108" s="33">
        <v>5</v>
      </c>
      <c r="F108" s="16">
        <v>0</v>
      </c>
      <c r="G108" s="17">
        <f t="shared" si="82"/>
        <v>5</v>
      </c>
      <c r="H108" s="37"/>
      <c r="I108" s="14">
        <f t="shared" si="76"/>
        <v>1.1145833333333326</v>
      </c>
      <c r="J108" s="15">
        <v>7</v>
      </c>
      <c r="K108" s="16">
        <v>0</v>
      </c>
      <c r="L108" s="17">
        <f t="shared" si="84"/>
        <v>7</v>
      </c>
      <c r="M108" s="33">
        <v>2</v>
      </c>
      <c r="N108" s="16">
        <v>0</v>
      </c>
      <c r="O108" s="17">
        <f t="shared" si="85"/>
        <v>2</v>
      </c>
      <c r="P108" s="14">
        <f t="shared" si="77"/>
        <v>1.1145833333333326</v>
      </c>
      <c r="Q108" s="15">
        <v>1</v>
      </c>
      <c r="R108" s="16">
        <v>0</v>
      </c>
      <c r="S108" s="17">
        <f t="shared" si="87"/>
        <v>1</v>
      </c>
      <c r="T108" s="33">
        <v>1</v>
      </c>
      <c r="U108" s="16">
        <v>0</v>
      </c>
      <c r="V108" s="17">
        <f t="shared" si="88"/>
        <v>1</v>
      </c>
      <c r="W108" s="37"/>
      <c r="X108" s="14">
        <f t="shared" si="78"/>
        <v>1.1145833333333326</v>
      </c>
      <c r="Y108" s="15">
        <v>1</v>
      </c>
      <c r="Z108" s="16">
        <v>0</v>
      </c>
      <c r="AA108" s="17">
        <f t="shared" si="90"/>
        <v>1</v>
      </c>
      <c r="AB108" s="33">
        <v>6</v>
      </c>
      <c r="AC108" s="16">
        <v>0</v>
      </c>
      <c r="AD108" s="17">
        <f t="shared" si="91"/>
        <v>6</v>
      </c>
      <c r="AE108" s="37"/>
      <c r="AF108" s="14">
        <f t="shared" si="79"/>
        <v>1.1145833333333326</v>
      </c>
      <c r="AG108" s="15">
        <v>2</v>
      </c>
      <c r="AH108" s="16">
        <v>0</v>
      </c>
      <c r="AI108" s="17">
        <f t="shared" si="93"/>
        <v>2</v>
      </c>
      <c r="AJ108" s="33">
        <v>1</v>
      </c>
      <c r="AK108" s="16">
        <v>0</v>
      </c>
      <c r="AL108" s="17">
        <f t="shared" si="94"/>
        <v>1</v>
      </c>
      <c r="AM108" s="37"/>
    </row>
    <row r="109" spans="1:39" ht="13.5" customHeight="1" x14ac:dyDescent="0.3">
      <c r="A109" s="20" t="s">
        <v>4</v>
      </c>
      <c r="B109" s="21">
        <f t="shared" ref="B109:C109" si="125">SUM(B105:B108)</f>
        <v>1</v>
      </c>
      <c r="C109" s="22">
        <f t="shared" si="125"/>
        <v>0</v>
      </c>
      <c r="D109" s="29">
        <f t="shared" si="81"/>
        <v>1</v>
      </c>
      <c r="E109" s="34">
        <f>SUM(E105:E108)</f>
        <v>15</v>
      </c>
      <c r="F109" s="22">
        <f>SUM(F105:F108)</f>
        <v>0</v>
      </c>
      <c r="G109" s="29">
        <f t="shared" si="82"/>
        <v>15</v>
      </c>
      <c r="H109" s="37"/>
      <c r="I109" s="20" t="s">
        <v>4</v>
      </c>
      <c r="J109" s="21">
        <f t="shared" ref="J109:K109" si="126">SUM(J105:J108)</f>
        <v>32</v>
      </c>
      <c r="K109" s="22">
        <f t="shared" si="126"/>
        <v>0</v>
      </c>
      <c r="L109" s="29">
        <f t="shared" si="84"/>
        <v>32</v>
      </c>
      <c r="M109" s="34">
        <f>SUM(M105:M108)</f>
        <v>40</v>
      </c>
      <c r="N109" s="22">
        <f>SUM(N105:N108)</f>
        <v>0</v>
      </c>
      <c r="O109" s="29">
        <f t="shared" si="85"/>
        <v>40</v>
      </c>
      <c r="P109" s="20" t="s">
        <v>4</v>
      </c>
      <c r="Q109" s="21">
        <f t="shared" ref="Q109:R109" si="127">SUM(Q105:Q108)</f>
        <v>15</v>
      </c>
      <c r="R109" s="22">
        <f t="shared" si="127"/>
        <v>0</v>
      </c>
      <c r="S109" s="29">
        <f t="shared" si="87"/>
        <v>15</v>
      </c>
      <c r="T109" s="34">
        <f>SUM(T105:T108)</f>
        <v>34</v>
      </c>
      <c r="U109" s="22">
        <f>SUM(U105:U108)</f>
        <v>0</v>
      </c>
      <c r="V109" s="29">
        <f t="shared" si="88"/>
        <v>34</v>
      </c>
      <c r="W109" s="37"/>
      <c r="X109" s="20" t="s">
        <v>4</v>
      </c>
      <c r="Y109" s="21">
        <f t="shared" ref="Y109:Z109" si="128">SUM(Y105:Y108)</f>
        <v>6</v>
      </c>
      <c r="Z109" s="22">
        <f t="shared" si="128"/>
        <v>0</v>
      </c>
      <c r="AA109" s="29">
        <f t="shared" si="90"/>
        <v>6</v>
      </c>
      <c r="AB109" s="34">
        <f>SUM(AB105:AB108)</f>
        <v>17</v>
      </c>
      <c r="AC109" s="22">
        <f>SUM(AC105:AC108)</f>
        <v>0</v>
      </c>
      <c r="AD109" s="29">
        <f t="shared" si="91"/>
        <v>17</v>
      </c>
      <c r="AE109" s="37"/>
      <c r="AF109" s="20" t="s">
        <v>4</v>
      </c>
      <c r="AG109" s="21">
        <f t="shared" ref="AG109:AH109" si="129">SUM(AG105:AG108)</f>
        <v>6</v>
      </c>
      <c r="AH109" s="22">
        <f t="shared" si="129"/>
        <v>0</v>
      </c>
      <c r="AI109" s="29">
        <f t="shared" si="93"/>
        <v>6</v>
      </c>
      <c r="AJ109" s="34">
        <f>SUM(AJ105:AJ108)</f>
        <v>14</v>
      </c>
      <c r="AK109" s="22">
        <f>SUM(AK105:AK108)</f>
        <v>0</v>
      </c>
      <c r="AL109" s="29">
        <f t="shared" si="94"/>
        <v>14</v>
      </c>
      <c r="AM109" s="37"/>
    </row>
    <row r="110" spans="1:39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81"/>
        <v>0</v>
      </c>
      <c r="E110" s="31">
        <v>1</v>
      </c>
      <c r="F110" s="3">
        <v>0</v>
      </c>
      <c r="G110" s="8">
        <f t="shared" si="82"/>
        <v>1</v>
      </c>
      <c r="H110" s="37"/>
      <c r="I110" s="9">
        <f>I108+"00:15"</f>
        <v>1.1249999999999993</v>
      </c>
      <c r="J110" s="2">
        <v>3</v>
      </c>
      <c r="K110" s="3">
        <v>0</v>
      </c>
      <c r="L110" s="8">
        <f t="shared" si="84"/>
        <v>3</v>
      </c>
      <c r="M110" s="31">
        <v>11</v>
      </c>
      <c r="N110" s="3">
        <v>0</v>
      </c>
      <c r="O110" s="8">
        <f t="shared" si="85"/>
        <v>11</v>
      </c>
      <c r="P110" s="9">
        <f>P108+"00:15"</f>
        <v>1.1249999999999993</v>
      </c>
      <c r="Q110" s="2">
        <v>2</v>
      </c>
      <c r="R110" s="3">
        <v>0</v>
      </c>
      <c r="S110" s="8">
        <f t="shared" si="87"/>
        <v>2</v>
      </c>
      <c r="T110" s="31">
        <v>11</v>
      </c>
      <c r="U110" s="3">
        <v>0</v>
      </c>
      <c r="V110" s="8">
        <f t="shared" si="88"/>
        <v>11</v>
      </c>
      <c r="W110" s="37"/>
      <c r="X110" s="9">
        <f>X108+"00:15"</f>
        <v>1.1249999999999993</v>
      </c>
      <c r="Y110" s="2">
        <v>0</v>
      </c>
      <c r="Z110" s="3">
        <v>0</v>
      </c>
      <c r="AA110" s="8">
        <f t="shared" si="90"/>
        <v>0</v>
      </c>
      <c r="AB110" s="31">
        <v>1</v>
      </c>
      <c r="AC110" s="3">
        <v>0</v>
      </c>
      <c r="AD110" s="8">
        <f t="shared" si="91"/>
        <v>1</v>
      </c>
      <c r="AE110" s="37"/>
      <c r="AF110" s="9">
        <f>AF108+"00:15"</f>
        <v>1.1249999999999993</v>
      </c>
      <c r="AG110" s="2">
        <v>0</v>
      </c>
      <c r="AH110" s="3">
        <v>0</v>
      </c>
      <c r="AI110" s="8">
        <f t="shared" si="93"/>
        <v>0</v>
      </c>
      <c r="AJ110" s="31">
        <v>2</v>
      </c>
      <c r="AK110" s="3">
        <v>0</v>
      </c>
      <c r="AL110" s="8">
        <f t="shared" si="94"/>
        <v>2</v>
      </c>
      <c r="AM110" s="37"/>
    </row>
    <row r="111" spans="1:39" ht="13.5" customHeight="1" x14ac:dyDescent="0.3">
      <c r="A111" s="10">
        <f t="shared" si="75"/>
        <v>1.1354166666666661</v>
      </c>
      <c r="B111" s="4">
        <v>0</v>
      </c>
      <c r="C111" s="5">
        <v>0</v>
      </c>
      <c r="D111" s="11">
        <f t="shared" si="81"/>
        <v>0</v>
      </c>
      <c r="E111" s="32">
        <v>6</v>
      </c>
      <c r="F111" s="5">
        <v>0</v>
      </c>
      <c r="G111" s="11">
        <f t="shared" si="82"/>
        <v>6</v>
      </c>
      <c r="H111" s="37"/>
      <c r="I111" s="10">
        <f t="shared" si="76"/>
        <v>1.1354166666666661</v>
      </c>
      <c r="J111" s="4">
        <v>5</v>
      </c>
      <c r="K111" s="5">
        <v>0</v>
      </c>
      <c r="L111" s="11">
        <f t="shared" si="84"/>
        <v>5</v>
      </c>
      <c r="M111" s="32">
        <v>6</v>
      </c>
      <c r="N111" s="5">
        <v>0</v>
      </c>
      <c r="O111" s="11">
        <f t="shared" si="85"/>
        <v>6</v>
      </c>
      <c r="P111" s="10">
        <f t="shared" si="77"/>
        <v>1.1354166666666661</v>
      </c>
      <c r="Q111" s="4">
        <v>3</v>
      </c>
      <c r="R111" s="5">
        <v>0</v>
      </c>
      <c r="S111" s="11">
        <f t="shared" si="87"/>
        <v>3</v>
      </c>
      <c r="T111" s="32">
        <v>8</v>
      </c>
      <c r="U111" s="5">
        <v>0</v>
      </c>
      <c r="V111" s="11">
        <f t="shared" si="88"/>
        <v>8</v>
      </c>
      <c r="W111" s="37"/>
      <c r="X111" s="10">
        <f t="shared" si="78"/>
        <v>1.1354166666666661</v>
      </c>
      <c r="Y111" s="4">
        <v>0</v>
      </c>
      <c r="Z111" s="5">
        <v>0</v>
      </c>
      <c r="AA111" s="11">
        <f t="shared" si="90"/>
        <v>0</v>
      </c>
      <c r="AB111" s="32">
        <v>4</v>
      </c>
      <c r="AC111" s="5">
        <v>0</v>
      </c>
      <c r="AD111" s="11">
        <f t="shared" si="91"/>
        <v>4</v>
      </c>
      <c r="AE111" s="37"/>
      <c r="AF111" s="10">
        <f t="shared" si="79"/>
        <v>1.1354166666666661</v>
      </c>
      <c r="AG111" s="4">
        <v>0</v>
      </c>
      <c r="AH111" s="5">
        <v>0</v>
      </c>
      <c r="AI111" s="11">
        <f t="shared" si="93"/>
        <v>0</v>
      </c>
      <c r="AJ111" s="32">
        <v>27</v>
      </c>
      <c r="AK111" s="5">
        <v>0</v>
      </c>
      <c r="AL111" s="11">
        <f t="shared" si="94"/>
        <v>27</v>
      </c>
      <c r="AM111" s="37"/>
    </row>
    <row r="112" spans="1:39" ht="13.5" customHeight="1" x14ac:dyDescent="0.3">
      <c r="A112" s="10">
        <f t="shared" si="75"/>
        <v>1.1458333333333328</v>
      </c>
      <c r="B112" s="4">
        <v>0</v>
      </c>
      <c r="C112" s="5">
        <v>0</v>
      </c>
      <c r="D112" s="11">
        <f t="shared" si="81"/>
        <v>0</v>
      </c>
      <c r="E112" s="32">
        <v>7</v>
      </c>
      <c r="F112" s="5">
        <v>0</v>
      </c>
      <c r="G112" s="11">
        <f t="shared" si="82"/>
        <v>7</v>
      </c>
      <c r="H112" s="37"/>
      <c r="I112" s="10">
        <f t="shared" si="76"/>
        <v>1.1458333333333328</v>
      </c>
      <c r="J112" s="4">
        <v>5</v>
      </c>
      <c r="K112" s="5">
        <v>0</v>
      </c>
      <c r="L112" s="11">
        <f t="shared" si="84"/>
        <v>5</v>
      </c>
      <c r="M112" s="32">
        <v>3</v>
      </c>
      <c r="N112" s="5">
        <v>0</v>
      </c>
      <c r="O112" s="11">
        <f t="shared" si="85"/>
        <v>3</v>
      </c>
      <c r="P112" s="10">
        <f t="shared" si="77"/>
        <v>1.1458333333333328</v>
      </c>
      <c r="Q112" s="4">
        <v>0</v>
      </c>
      <c r="R112" s="5">
        <v>0</v>
      </c>
      <c r="S112" s="11">
        <f t="shared" si="87"/>
        <v>0</v>
      </c>
      <c r="T112" s="32">
        <v>3</v>
      </c>
      <c r="U112" s="5">
        <v>0</v>
      </c>
      <c r="V112" s="11">
        <f t="shared" si="88"/>
        <v>3</v>
      </c>
      <c r="W112" s="37"/>
      <c r="X112" s="10">
        <f t="shared" si="78"/>
        <v>1.1458333333333328</v>
      </c>
      <c r="Y112" s="4">
        <v>0</v>
      </c>
      <c r="Z112" s="5">
        <v>0</v>
      </c>
      <c r="AA112" s="11">
        <f t="shared" si="90"/>
        <v>0</v>
      </c>
      <c r="AB112" s="32">
        <v>5</v>
      </c>
      <c r="AC112" s="5">
        <v>0</v>
      </c>
      <c r="AD112" s="11">
        <f t="shared" si="91"/>
        <v>5</v>
      </c>
      <c r="AE112" s="37"/>
      <c r="AF112" s="10">
        <f t="shared" si="79"/>
        <v>1.1458333333333328</v>
      </c>
      <c r="AG112" s="4">
        <v>3</v>
      </c>
      <c r="AH112" s="5">
        <v>0</v>
      </c>
      <c r="AI112" s="11">
        <f t="shared" si="93"/>
        <v>3</v>
      </c>
      <c r="AJ112" s="32">
        <v>1</v>
      </c>
      <c r="AK112" s="5">
        <v>0</v>
      </c>
      <c r="AL112" s="11">
        <f t="shared" si="94"/>
        <v>1</v>
      </c>
      <c r="AM112" s="37"/>
    </row>
    <row r="113" spans="1:39" ht="13.5" customHeight="1" x14ac:dyDescent="0.3">
      <c r="A113" s="14">
        <f t="shared" si="75"/>
        <v>1.1562499999999996</v>
      </c>
      <c r="B113" s="15">
        <v>0</v>
      </c>
      <c r="C113" s="16">
        <v>0</v>
      </c>
      <c r="D113" s="17">
        <f t="shared" si="81"/>
        <v>0</v>
      </c>
      <c r="E113" s="33">
        <v>0</v>
      </c>
      <c r="F113" s="16">
        <v>0</v>
      </c>
      <c r="G113" s="17">
        <f t="shared" si="82"/>
        <v>0</v>
      </c>
      <c r="H113" s="37"/>
      <c r="I113" s="14">
        <f t="shared" si="76"/>
        <v>1.1562499999999996</v>
      </c>
      <c r="J113" s="15">
        <v>4</v>
      </c>
      <c r="K113" s="16">
        <v>0</v>
      </c>
      <c r="L113" s="17">
        <f t="shared" si="84"/>
        <v>4</v>
      </c>
      <c r="M113" s="33">
        <v>10</v>
      </c>
      <c r="N113" s="16">
        <v>0</v>
      </c>
      <c r="O113" s="17">
        <f t="shared" si="85"/>
        <v>10</v>
      </c>
      <c r="P113" s="14">
        <f t="shared" si="77"/>
        <v>1.1562499999999996</v>
      </c>
      <c r="Q113" s="15">
        <v>3</v>
      </c>
      <c r="R113" s="16">
        <v>0</v>
      </c>
      <c r="S113" s="17">
        <f t="shared" si="87"/>
        <v>3</v>
      </c>
      <c r="T113" s="33">
        <v>10</v>
      </c>
      <c r="U113" s="16">
        <v>0</v>
      </c>
      <c r="V113" s="17">
        <f t="shared" si="88"/>
        <v>10</v>
      </c>
      <c r="W113" s="37"/>
      <c r="X113" s="14">
        <f t="shared" si="78"/>
        <v>1.1562499999999996</v>
      </c>
      <c r="Y113" s="15">
        <v>0</v>
      </c>
      <c r="Z113" s="16">
        <v>0</v>
      </c>
      <c r="AA113" s="17">
        <f t="shared" si="90"/>
        <v>0</v>
      </c>
      <c r="AB113" s="33">
        <v>1</v>
      </c>
      <c r="AC113" s="16">
        <v>0</v>
      </c>
      <c r="AD113" s="17">
        <f t="shared" si="91"/>
        <v>1</v>
      </c>
      <c r="AE113" s="37"/>
      <c r="AF113" s="14">
        <f t="shared" si="79"/>
        <v>1.1562499999999996</v>
      </c>
      <c r="AG113" s="15">
        <v>1</v>
      </c>
      <c r="AH113" s="16">
        <v>0</v>
      </c>
      <c r="AI113" s="17">
        <f t="shared" si="93"/>
        <v>1</v>
      </c>
      <c r="AJ113" s="33">
        <v>0</v>
      </c>
      <c r="AK113" s="16">
        <v>0</v>
      </c>
      <c r="AL113" s="17">
        <f t="shared" si="94"/>
        <v>0</v>
      </c>
      <c r="AM113" s="37"/>
    </row>
    <row r="114" spans="1:39" ht="13.5" customHeight="1" x14ac:dyDescent="0.3">
      <c r="A114" s="20" t="s">
        <v>4</v>
      </c>
      <c r="B114" s="21">
        <f t="shared" ref="B114:C114" si="130">SUM(B110:B113)</f>
        <v>0</v>
      </c>
      <c r="C114" s="22">
        <f t="shared" si="130"/>
        <v>0</v>
      </c>
      <c r="D114" s="29">
        <f t="shared" si="81"/>
        <v>0</v>
      </c>
      <c r="E114" s="34">
        <f>SUM(E110:E113)</f>
        <v>14</v>
      </c>
      <c r="F114" s="22">
        <f>SUM(F110:F113)</f>
        <v>0</v>
      </c>
      <c r="G114" s="29">
        <f t="shared" si="82"/>
        <v>14</v>
      </c>
      <c r="H114" s="37"/>
      <c r="I114" s="20" t="s">
        <v>4</v>
      </c>
      <c r="J114" s="21">
        <f t="shared" ref="J114:K114" si="131">SUM(J110:J113)</f>
        <v>17</v>
      </c>
      <c r="K114" s="22">
        <f t="shared" si="131"/>
        <v>0</v>
      </c>
      <c r="L114" s="29">
        <f t="shared" si="84"/>
        <v>17</v>
      </c>
      <c r="M114" s="34">
        <f>SUM(M110:M113)</f>
        <v>30</v>
      </c>
      <c r="N114" s="22">
        <f>SUM(N110:N113)</f>
        <v>0</v>
      </c>
      <c r="O114" s="29">
        <f t="shared" si="85"/>
        <v>30</v>
      </c>
      <c r="P114" s="20" t="s">
        <v>4</v>
      </c>
      <c r="Q114" s="21">
        <f t="shared" ref="Q114:R114" si="132">SUM(Q110:Q113)</f>
        <v>8</v>
      </c>
      <c r="R114" s="22">
        <f t="shared" si="132"/>
        <v>0</v>
      </c>
      <c r="S114" s="29">
        <f t="shared" si="87"/>
        <v>8</v>
      </c>
      <c r="T114" s="34">
        <f>SUM(T110:T113)</f>
        <v>32</v>
      </c>
      <c r="U114" s="22">
        <f>SUM(U110:U113)</f>
        <v>0</v>
      </c>
      <c r="V114" s="29">
        <f t="shared" si="88"/>
        <v>32</v>
      </c>
      <c r="W114" s="37"/>
      <c r="X114" s="20" t="s">
        <v>4</v>
      </c>
      <c r="Y114" s="21">
        <f t="shared" ref="Y114:Z114" si="133">SUM(Y110:Y113)</f>
        <v>0</v>
      </c>
      <c r="Z114" s="22">
        <f t="shared" si="133"/>
        <v>0</v>
      </c>
      <c r="AA114" s="29">
        <f t="shared" si="90"/>
        <v>0</v>
      </c>
      <c r="AB114" s="34">
        <f>SUM(AB110:AB113)</f>
        <v>11</v>
      </c>
      <c r="AC114" s="22">
        <f>SUM(AC110:AC113)</f>
        <v>0</v>
      </c>
      <c r="AD114" s="29">
        <f t="shared" si="91"/>
        <v>11</v>
      </c>
      <c r="AE114" s="37"/>
      <c r="AF114" s="20" t="s">
        <v>4</v>
      </c>
      <c r="AG114" s="21">
        <f t="shared" ref="AG114:AH114" si="134">SUM(AG110:AG113)</f>
        <v>4</v>
      </c>
      <c r="AH114" s="22">
        <f t="shared" si="134"/>
        <v>0</v>
      </c>
      <c r="AI114" s="29">
        <f t="shared" si="93"/>
        <v>4</v>
      </c>
      <c r="AJ114" s="34">
        <f>SUM(AJ110:AJ113)</f>
        <v>30</v>
      </c>
      <c r="AK114" s="22">
        <f>SUM(AK110:AK113)</f>
        <v>0</v>
      </c>
      <c r="AL114" s="29">
        <f t="shared" si="94"/>
        <v>30</v>
      </c>
      <c r="AM114" s="37"/>
    </row>
    <row r="115" spans="1:39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81"/>
        <v>0</v>
      </c>
      <c r="E115" s="31">
        <v>1</v>
      </c>
      <c r="F115" s="3">
        <v>0</v>
      </c>
      <c r="G115" s="8">
        <f t="shared" si="82"/>
        <v>1</v>
      </c>
      <c r="H115" s="37"/>
      <c r="I115" s="9">
        <f>I113+"00:15"</f>
        <v>1.1666666666666663</v>
      </c>
      <c r="J115" s="2">
        <v>3</v>
      </c>
      <c r="K115" s="3">
        <v>0</v>
      </c>
      <c r="L115" s="8">
        <f t="shared" si="84"/>
        <v>3</v>
      </c>
      <c r="M115" s="31">
        <v>4</v>
      </c>
      <c r="N115" s="3">
        <v>0</v>
      </c>
      <c r="O115" s="8">
        <f t="shared" si="85"/>
        <v>4</v>
      </c>
      <c r="P115" s="9">
        <f>P113+"00:15"</f>
        <v>1.1666666666666663</v>
      </c>
      <c r="Q115" s="2">
        <v>1</v>
      </c>
      <c r="R115" s="3">
        <v>0</v>
      </c>
      <c r="S115" s="8">
        <f t="shared" si="87"/>
        <v>1</v>
      </c>
      <c r="T115" s="31">
        <v>3</v>
      </c>
      <c r="U115" s="3">
        <v>0</v>
      </c>
      <c r="V115" s="8">
        <f t="shared" si="88"/>
        <v>3</v>
      </c>
      <c r="W115" s="37"/>
      <c r="X115" s="9">
        <f>X113+"00:15"</f>
        <v>1.1666666666666663</v>
      </c>
      <c r="Y115" s="2">
        <v>2</v>
      </c>
      <c r="Z115" s="3">
        <v>0</v>
      </c>
      <c r="AA115" s="8">
        <f t="shared" si="90"/>
        <v>2</v>
      </c>
      <c r="AB115" s="31">
        <v>2</v>
      </c>
      <c r="AC115" s="3">
        <v>0</v>
      </c>
      <c r="AD115" s="8">
        <f t="shared" si="91"/>
        <v>2</v>
      </c>
      <c r="AE115" s="37"/>
      <c r="AF115" s="9">
        <f>AF113+"00:15"</f>
        <v>1.1666666666666663</v>
      </c>
      <c r="AG115" s="2">
        <v>1</v>
      </c>
      <c r="AH115" s="3">
        <v>0</v>
      </c>
      <c r="AI115" s="8">
        <f t="shared" si="93"/>
        <v>1</v>
      </c>
      <c r="AJ115" s="31">
        <v>0</v>
      </c>
      <c r="AK115" s="3">
        <v>0</v>
      </c>
      <c r="AL115" s="8">
        <f t="shared" si="94"/>
        <v>0</v>
      </c>
      <c r="AM115" s="37"/>
    </row>
    <row r="116" spans="1:39" ht="13.5" customHeight="1" x14ac:dyDescent="0.3">
      <c r="A116" s="10">
        <f t="shared" si="75"/>
        <v>1.177083333333333</v>
      </c>
      <c r="B116" s="4">
        <v>0</v>
      </c>
      <c r="C116" s="5">
        <v>0</v>
      </c>
      <c r="D116" s="11">
        <f t="shared" si="81"/>
        <v>0</v>
      </c>
      <c r="E116" s="32">
        <v>0</v>
      </c>
      <c r="F116" s="5">
        <v>0</v>
      </c>
      <c r="G116" s="11">
        <f t="shared" si="82"/>
        <v>0</v>
      </c>
      <c r="H116" s="37"/>
      <c r="I116" s="10">
        <f t="shared" si="76"/>
        <v>1.177083333333333</v>
      </c>
      <c r="J116" s="4">
        <v>0</v>
      </c>
      <c r="K116" s="5">
        <v>0</v>
      </c>
      <c r="L116" s="11">
        <f t="shared" si="84"/>
        <v>0</v>
      </c>
      <c r="M116" s="32">
        <v>1</v>
      </c>
      <c r="N116" s="5">
        <v>0</v>
      </c>
      <c r="O116" s="11">
        <f t="shared" si="85"/>
        <v>1</v>
      </c>
      <c r="P116" s="10">
        <f t="shared" si="77"/>
        <v>1.177083333333333</v>
      </c>
      <c r="Q116" s="4">
        <v>0</v>
      </c>
      <c r="R116" s="5">
        <v>0</v>
      </c>
      <c r="S116" s="11">
        <f t="shared" si="87"/>
        <v>0</v>
      </c>
      <c r="T116" s="32">
        <v>0</v>
      </c>
      <c r="U116" s="5">
        <v>0</v>
      </c>
      <c r="V116" s="11">
        <f t="shared" si="88"/>
        <v>0</v>
      </c>
      <c r="W116" s="37"/>
      <c r="X116" s="10">
        <f t="shared" si="78"/>
        <v>1.177083333333333</v>
      </c>
      <c r="Y116" s="4">
        <v>1</v>
      </c>
      <c r="Z116" s="5">
        <v>0</v>
      </c>
      <c r="AA116" s="11">
        <f t="shared" si="90"/>
        <v>1</v>
      </c>
      <c r="AB116" s="32">
        <v>0</v>
      </c>
      <c r="AC116" s="5">
        <v>0</v>
      </c>
      <c r="AD116" s="11">
        <f t="shared" si="91"/>
        <v>0</v>
      </c>
      <c r="AE116" s="37"/>
      <c r="AF116" s="10">
        <f t="shared" si="79"/>
        <v>1.177083333333333</v>
      </c>
      <c r="AG116" s="4">
        <v>1</v>
      </c>
      <c r="AH116" s="5">
        <v>0</v>
      </c>
      <c r="AI116" s="11">
        <f t="shared" si="93"/>
        <v>1</v>
      </c>
      <c r="AJ116" s="32">
        <v>1</v>
      </c>
      <c r="AK116" s="5">
        <v>0</v>
      </c>
      <c r="AL116" s="11">
        <f t="shared" si="94"/>
        <v>1</v>
      </c>
      <c r="AM116" s="37"/>
    </row>
    <row r="117" spans="1:39" ht="13.5" customHeight="1" x14ac:dyDescent="0.3">
      <c r="A117" s="10">
        <f t="shared" si="75"/>
        <v>1.1874999999999998</v>
      </c>
      <c r="B117" s="4">
        <v>0</v>
      </c>
      <c r="C117" s="5">
        <v>0</v>
      </c>
      <c r="D117" s="11">
        <f t="shared" si="81"/>
        <v>0</v>
      </c>
      <c r="E117" s="32">
        <v>0</v>
      </c>
      <c r="F117" s="5">
        <v>0</v>
      </c>
      <c r="G117" s="11">
        <f t="shared" si="82"/>
        <v>0</v>
      </c>
      <c r="H117" s="37"/>
      <c r="I117" s="10">
        <f t="shared" si="76"/>
        <v>1.1874999999999998</v>
      </c>
      <c r="J117" s="4">
        <v>1</v>
      </c>
      <c r="K117" s="5">
        <v>0</v>
      </c>
      <c r="L117" s="11">
        <f t="shared" si="84"/>
        <v>1</v>
      </c>
      <c r="M117" s="32">
        <v>0</v>
      </c>
      <c r="N117" s="5">
        <v>0</v>
      </c>
      <c r="O117" s="11">
        <f t="shared" si="85"/>
        <v>0</v>
      </c>
      <c r="P117" s="10">
        <f t="shared" si="77"/>
        <v>1.1874999999999998</v>
      </c>
      <c r="Q117" s="4">
        <v>0</v>
      </c>
      <c r="R117" s="5">
        <v>0</v>
      </c>
      <c r="S117" s="11">
        <f t="shared" si="87"/>
        <v>0</v>
      </c>
      <c r="T117" s="32">
        <v>0</v>
      </c>
      <c r="U117" s="5">
        <v>0</v>
      </c>
      <c r="V117" s="11">
        <f t="shared" si="88"/>
        <v>0</v>
      </c>
      <c r="W117" s="37"/>
      <c r="X117" s="10">
        <f t="shared" si="78"/>
        <v>1.1874999999999998</v>
      </c>
      <c r="Y117" s="4">
        <v>0</v>
      </c>
      <c r="Z117" s="5">
        <v>0</v>
      </c>
      <c r="AA117" s="11">
        <f t="shared" si="90"/>
        <v>0</v>
      </c>
      <c r="AB117" s="32">
        <v>1</v>
      </c>
      <c r="AC117" s="5">
        <v>0</v>
      </c>
      <c r="AD117" s="11">
        <f t="shared" si="91"/>
        <v>1</v>
      </c>
      <c r="AE117" s="37"/>
      <c r="AF117" s="10">
        <f t="shared" si="79"/>
        <v>1.1874999999999998</v>
      </c>
      <c r="AG117" s="4">
        <v>1</v>
      </c>
      <c r="AH117" s="5">
        <v>0</v>
      </c>
      <c r="AI117" s="11">
        <f t="shared" si="93"/>
        <v>1</v>
      </c>
      <c r="AJ117" s="32">
        <v>0</v>
      </c>
      <c r="AK117" s="5">
        <v>0</v>
      </c>
      <c r="AL117" s="11">
        <f t="shared" si="94"/>
        <v>0</v>
      </c>
      <c r="AM117" s="37"/>
    </row>
    <row r="118" spans="1:39" ht="13.5" customHeight="1" x14ac:dyDescent="0.3">
      <c r="A118" s="14">
        <f t="shared" si="75"/>
        <v>1.1979166666666665</v>
      </c>
      <c r="B118" s="15">
        <v>0</v>
      </c>
      <c r="C118" s="16">
        <v>0</v>
      </c>
      <c r="D118" s="17">
        <f t="shared" si="81"/>
        <v>0</v>
      </c>
      <c r="E118" s="33">
        <v>1</v>
      </c>
      <c r="F118" s="16">
        <v>0</v>
      </c>
      <c r="G118" s="17">
        <f t="shared" si="82"/>
        <v>1</v>
      </c>
      <c r="H118" s="37"/>
      <c r="I118" s="14">
        <f t="shared" si="76"/>
        <v>1.1979166666666665</v>
      </c>
      <c r="J118" s="15">
        <v>3</v>
      </c>
      <c r="K118" s="16">
        <v>0</v>
      </c>
      <c r="L118" s="17">
        <f t="shared" si="84"/>
        <v>3</v>
      </c>
      <c r="M118" s="33">
        <v>1</v>
      </c>
      <c r="N118" s="16">
        <v>0</v>
      </c>
      <c r="O118" s="17">
        <f t="shared" si="85"/>
        <v>1</v>
      </c>
      <c r="P118" s="14">
        <f t="shared" si="77"/>
        <v>1.1979166666666665</v>
      </c>
      <c r="Q118" s="15">
        <v>3</v>
      </c>
      <c r="R118" s="16">
        <v>0</v>
      </c>
      <c r="S118" s="17">
        <f t="shared" si="87"/>
        <v>3</v>
      </c>
      <c r="T118" s="33">
        <v>1</v>
      </c>
      <c r="U118" s="16">
        <v>0</v>
      </c>
      <c r="V118" s="17">
        <f t="shared" si="88"/>
        <v>1</v>
      </c>
      <c r="W118" s="37"/>
      <c r="X118" s="14">
        <f t="shared" si="78"/>
        <v>1.1979166666666665</v>
      </c>
      <c r="Y118" s="15">
        <v>0</v>
      </c>
      <c r="Z118" s="16">
        <v>0</v>
      </c>
      <c r="AA118" s="17">
        <f t="shared" si="90"/>
        <v>0</v>
      </c>
      <c r="AB118" s="33">
        <v>0</v>
      </c>
      <c r="AC118" s="16">
        <v>0</v>
      </c>
      <c r="AD118" s="17">
        <f t="shared" si="91"/>
        <v>0</v>
      </c>
      <c r="AE118" s="37"/>
      <c r="AF118" s="14">
        <f t="shared" si="79"/>
        <v>1.1979166666666665</v>
      </c>
      <c r="AG118" s="15">
        <v>1</v>
      </c>
      <c r="AH118" s="16">
        <v>1</v>
      </c>
      <c r="AI118" s="17">
        <f t="shared" si="93"/>
        <v>2</v>
      </c>
      <c r="AJ118" s="33">
        <v>2</v>
      </c>
      <c r="AK118" s="16">
        <v>0</v>
      </c>
      <c r="AL118" s="17">
        <f t="shared" si="94"/>
        <v>2</v>
      </c>
      <c r="AM118" s="37"/>
    </row>
    <row r="119" spans="1:39" ht="13.5" customHeight="1" x14ac:dyDescent="0.3">
      <c r="A119" s="20" t="s">
        <v>4</v>
      </c>
      <c r="B119" s="21">
        <f t="shared" ref="B119:C119" si="135">SUM(B115:B118)</f>
        <v>0</v>
      </c>
      <c r="C119" s="22">
        <f t="shared" si="135"/>
        <v>0</v>
      </c>
      <c r="D119" s="29">
        <f t="shared" si="81"/>
        <v>0</v>
      </c>
      <c r="E119" s="34">
        <f>SUM(E115:E118)</f>
        <v>2</v>
      </c>
      <c r="F119" s="22">
        <f>SUM(F115:F118)</f>
        <v>0</v>
      </c>
      <c r="G119" s="29">
        <f t="shared" si="82"/>
        <v>2</v>
      </c>
      <c r="H119" s="37"/>
      <c r="I119" s="20" t="s">
        <v>4</v>
      </c>
      <c r="J119" s="21">
        <f t="shared" ref="J119:K119" si="136">SUM(J115:J118)</f>
        <v>7</v>
      </c>
      <c r="K119" s="22">
        <f t="shared" si="136"/>
        <v>0</v>
      </c>
      <c r="L119" s="29">
        <f t="shared" si="84"/>
        <v>7</v>
      </c>
      <c r="M119" s="34">
        <f>SUM(M115:M118)</f>
        <v>6</v>
      </c>
      <c r="N119" s="22">
        <f>SUM(N115:N118)</f>
        <v>0</v>
      </c>
      <c r="O119" s="29">
        <f t="shared" si="85"/>
        <v>6</v>
      </c>
      <c r="P119" s="20" t="s">
        <v>4</v>
      </c>
      <c r="Q119" s="21">
        <f t="shared" ref="Q119:R119" si="137">SUM(Q115:Q118)</f>
        <v>4</v>
      </c>
      <c r="R119" s="22">
        <f t="shared" si="137"/>
        <v>0</v>
      </c>
      <c r="S119" s="29">
        <f t="shared" si="87"/>
        <v>4</v>
      </c>
      <c r="T119" s="34">
        <f>SUM(T115:T118)</f>
        <v>4</v>
      </c>
      <c r="U119" s="22">
        <f>SUM(U115:U118)</f>
        <v>0</v>
      </c>
      <c r="V119" s="29">
        <f t="shared" si="88"/>
        <v>4</v>
      </c>
      <c r="W119" s="37"/>
      <c r="X119" s="20" t="s">
        <v>4</v>
      </c>
      <c r="Y119" s="21">
        <f t="shared" ref="Y119:Z119" si="138">SUM(Y115:Y118)</f>
        <v>3</v>
      </c>
      <c r="Z119" s="22">
        <f t="shared" si="138"/>
        <v>0</v>
      </c>
      <c r="AA119" s="29">
        <f t="shared" si="90"/>
        <v>3</v>
      </c>
      <c r="AB119" s="34">
        <f>SUM(AB115:AB118)</f>
        <v>3</v>
      </c>
      <c r="AC119" s="22">
        <f>SUM(AC115:AC118)</f>
        <v>0</v>
      </c>
      <c r="AD119" s="29">
        <f t="shared" si="91"/>
        <v>3</v>
      </c>
      <c r="AE119" s="37"/>
      <c r="AF119" s="20" t="s">
        <v>4</v>
      </c>
      <c r="AG119" s="21">
        <f t="shared" ref="AG119:AH119" si="139">SUM(AG115:AG118)</f>
        <v>4</v>
      </c>
      <c r="AH119" s="22">
        <f t="shared" si="139"/>
        <v>1</v>
      </c>
      <c r="AI119" s="29">
        <f t="shared" si="93"/>
        <v>5</v>
      </c>
      <c r="AJ119" s="34">
        <f>SUM(AJ115:AJ118)</f>
        <v>3</v>
      </c>
      <c r="AK119" s="22">
        <f>SUM(AK115:AK118)</f>
        <v>0</v>
      </c>
      <c r="AL119" s="29">
        <f t="shared" si="94"/>
        <v>3</v>
      </c>
      <c r="AM119" s="37"/>
    </row>
    <row r="120" spans="1:39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81"/>
        <v>0</v>
      </c>
      <c r="E120" s="31">
        <v>0</v>
      </c>
      <c r="F120" s="3">
        <v>0</v>
      </c>
      <c r="G120" s="8">
        <f t="shared" si="82"/>
        <v>0</v>
      </c>
      <c r="H120" s="37"/>
      <c r="I120" s="9">
        <f>I118+"00:15"</f>
        <v>1.2083333333333333</v>
      </c>
      <c r="J120" s="2">
        <v>1</v>
      </c>
      <c r="K120" s="3">
        <v>0</v>
      </c>
      <c r="L120" s="8">
        <f t="shared" si="84"/>
        <v>1</v>
      </c>
      <c r="M120" s="31">
        <v>2</v>
      </c>
      <c r="N120" s="3">
        <v>0</v>
      </c>
      <c r="O120" s="8">
        <f t="shared" si="85"/>
        <v>2</v>
      </c>
      <c r="P120" s="9">
        <f>P118+"00:15"</f>
        <v>1.2083333333333333</v>
      </c>
      <c r="Q120" s="2">
        <v>0</v>
      </c>
      <c r="R120" s="3">
        <v>0</v>
      </c>
      <c r="S120" s="8">
        <f t="shared" si="87"/>
        <v>0</v>
      </c>
      <c r="T120" s="31">
        <v>1</v>
      </c>
      <c r="U120" s="3">
        <v>0</v>
      </c>
      <c r="V120" s="8">
        <f t="shared" si="88"/>
        <v>1</v>
      </c>
      <c r="W120" s="37"/>
      <c r="X120" s="9">
        <f>X118+"00:15"</f>
        <v>1.2083333333333333</v>
      </c>
      <c r="Y120" s="2">
        <v>1</v>
      </c>
      <c r="Z120" s="3">
        <v>0</v>
      </c>
      <c r="AA120" s="8">
        <f t="shared" si="90"/>
        <v>1</v>
      </c>
      <c r="AB120" s="31">
        <v>1</v>
      </c>
      <c r="AC120" s="3">
        <v>0</v>
      </c>
      <c r="AD120" s="8">
        <f t="shared" si="91"/>
        <v>1</v>
      </c>
      <c r="AE120" s="37"/>
      <c r="AF120" s="9">
        <f>AF118+"00:15"</f>
        <v>1.2083333333333333</v>
      </c>
      <c r="AG120" s="2">
        <v>0</v>
      </c>
      <c r="AH120" s="3">
        <v>0</v>
      </c>
      <c r="AI120" s="8">
        <f t="shared" si="93"/>
        <v>0</v>
      </c>
      <c r="AJ120" s="31">
        <v>0</v>
      </c>
      <c r="AK120" s="3">
        <v>0</v>
      </c>
      <c r="AL120" s="8">
        <f t="shared" si="94"/>
        <v>0</v>
      </c>
      <c r="AM120" s="37"/>
    </row>
    <row r="121" spans="1:39" ht="13.5" customHeight="1" x14ac:dyDescent="0.3">
      <c r="A121" s="10">
        <f t="shared" si="75"/>
        <v>1.21875</v>
      </c>
      <c r="B121" s="4">
        <v>0</v>
      </c>
      <c r="C121" s="5">
        <v>0</v>
      </c>
      <c r="D121" s="11">
        <f t="shared" si="81"/>
        <v>0</v>
      </c>
      <c r="E121" s="32">
        <v>4</v>
      </c>
      <c r="F121" s="5">
        <v>0</v>
      </c>
      <c r="G121" s="11">
        <f t="shared" si="82"/>
        <v>4</v>
      </c>
      <c r="H121" s="37"/>
      <c r="I121" s="10">
        <f t="shared" si="76"/>
        <v>1.21875</v>
      </c>
      <c r="J121" s="4">
        <v>1</v>
      </c>
      <c r="K121" s="5">
        <v>0</v>
      </c>
      <c r="L121" s="11">
        <f t="shared" si="84"/>
        <v>1</v>
      </c>
      <c r="M121" s="32">
        <v>0</v>
      </c>
      <c r="N121" s="5">
        <v>0</v>
      </c>
      <c r="O121" s="11">
        <f t="shared" si="85"/>
        <v>0</v>
      </c>
      <c r="P121" s="10">
        <f t="shared" si="77"/>
        <v>1.21875</v>
      </c>
      <c r="Q121" s="4">
        <v>1</v>
      </c>
      <c r="R121" s="5">
        <v>0</v>
      </c>
      <c r="S121" s="11">
        <f t="shared" si="87"/>
        <v>1</v>
      </c>
      <c r="T121" s="32">
        <v>0</v>
      </c>
      <c r="U121" s="5">
        <v>0</v>
      </c>
      <c r="V121" s="11">
        <f t="shared" si="88"/>
        <v>0</v>
      </c>
      <c r="W121" s="37"/>
      <c r="X121" s="10">
        <f t="shared" si="78"/>
        <v>1.21875</v>
      </c>
      <c r="Y121" s="4">
        <v>0</v>
      </c>
      <c r="Z121" s="5">
        <v>0</v>
      </c>
      <c r="AA121" s="11">
        <f t="shared" si="90"/>
        <v>0</v>
      </c>
      <c r="AB121" s="32">
        <v>0</v>
      </c>
      <c r="AC121" s="5">
        <v>0</v>
      </c>
      <c r="AD121" s="11">
        <f t="shared" si="91"/>
        <v>0</v>
      </c>
      <c r="AE121" s="37"/>
      <c r="AF121" s="10">
        <f t="shared" si="79"/>
        <v>1.21875</v>
      </c>
      <c r="AG121" s="4">
        <v>1</v>
      </c>
      <c r="AH121" s="5">
        <v>0</v>
      </c>
      <c r="AI121" s="11">
        <f t="shared" si="93"/>
        <v>1</v>
      </c>
      <c r="AJ121" s="32">
        <v>2</v>
      </c>
      <c r="AK121" s="5">
        <v>0</v>
      </c>
      <c r="AL121" s="11">
        <f t="shared" si="94"/>
        <v>2</v>
      </c>
      <c r="AM121" s="37"/>
    </row>
    <row r="122" spans="1:39" ht="13.5" customHeight="1" x14ac:dyDescent="0.3">
      <c r="A122" s="10">
        <f t="shared" si="75"/>
        <v>1.2291666666666667</v>
      </c>
      <c r="B122" s="4">
        <v>2</v>
      </c>
      <c r="C122" s="5">
        <v>0</v>
      </c>
      <c r="D122" s="11">
        <f t="shared" si="81"/>
        <v>2</v>
      </c>
      <c r="E122" s="32">
        <v>0</v>
      </c>
      <c r="F122" s="5">
        <v>0</v>
      </c>
      <c r="G122" s="11">
        <f t="shared" si="82"/>
        <v>0</v>
      </c>
      <c r="H122" s="37"/>
      <c r="I122" s="10">
        <f t="shared" si="76"/>
        <v>1.2291666666666667</v>
      </c>
      <c r="J122" s="4">
        <v>2</v>
      </c>
      <c r="K122" s="5">
        <v>0</v>
      </c>
      <c r="L122" s="11">
        <f t="shared" si="84"/>
        <v>2</v>
      </c>
      <c r="M122" s="32">
        <v>3</v>
      </c>
      <c r="N122" s="5">
        <v>0</v>
      </c>
      <c r="O122" s="11">
        <f t="shared" si="85"/>
        <v>3</v>
      </c>
      <c r="P122" s="10">
        <f t="shared" si="77"/>
        <v>1.2291666666666667</v>
      </c>
      <c r="Q122" s="4">
        <v>2</v>
      </c>
      <c r="R122" s="5">
        <v>0</v>
      </c>
      <c r="S122" s="11">
        <f t="shared" si="87"/>
        <v>2</v>
      </c>
      <c r="T122" s="32">
        <v>3</v>
      </c>
      <c r="U122" s="5">
        <v>0</v>
      </c>
      <c r="V122" s="11">
        <f t="shared" si="88"/>
        <v>3</v>
      </c>
      <c r="W122" s="37"/>
      <c r="X122" s="10">
        <f t="shared" si="78"/>
        <v>1.2291666666666667</v>
      </c>
      <c r="Y122" s="4">
        <v>0</v>
      </c>
      <c r="Z122" s="5">
        <v>0</v>
      </c>
      <c r="AA122" s="11">
        <f t="shared" si="90"/>
        <v>0</v>
      </c>
      <c r="AB122" s="32">
        <v>0</v>
      </c>
      <c r="AC122" s="5">
        <v>0</v>
      </c>
      <c r="AD122" s="11">
        <f t="shared" si="91"/>
        <v>0</v>
      </c>
      <c r="AE122" s="37"/>
      <c r="AF122" s="10">
        <f t="shared" si="79"/>
        <v>1.2291666666666667</v>
      </c>
      <c r="AG122" s="4">
        <v>7</v>
      </c>
      <c r="AH122" s="5">
        <v>0</v>
      </c>
      <c r="AI122" s="11">
        <f t="shared" si="93"/>
        <v>7</v>
      </c>
      <c r="AJ122" s="32">
        <v>3</v>
      </c>
      <c r="AK122" s="5">
        <v>0</v>
      </c>
      <c r="AL122" s="11">
        <f t="shared" si="94"/>
        <v>3</v>
      </c>
      <c r="AM122" s="37"/>
    </row>
    <row r="123" spans="1:39" ht="13.5" customHeight="1" x14ac:dyDescent="0.3">
      <c r="A123" s="14">
        <f t="shared" si="75"/>
        <v>1.2395833333333335</v>
      </c>
      <c r="B123" s="15">
        <v>0</v>
      </c>
      <c r="C123" s="16">
        <v>0</v>
      </c>
      <c r="D123" s="17">
        <f t="shared" si="81"/>
        <v>0</v>
      </c>
      <c r="E123" s="33">
        <v>0</v>
      </c>
      <c r="F123" s="16">
        <v>0</v>
      </c>
      <c r="G123" s="17">
        <f t="shared" si="82"/>
        <v>0</v>
      </c>
      <c r="H123" s="37"/>
      <c r="I123" s="14">
        <f t="shared" si="76"/>
        <v>1.2395833333333335</v>
      </c>
      <c r="J123" s="15">
        <v>5</v>
      </c>
      <c r="K123" s="16">
        <v>0</v>
      </c>
      <c r="L123" s="17">
        <f t="shared" si="84"/>
        <v>5</v>
      </c>
      <c r="M123" s="33">
        <v>2</v>
      </c>
      <c r="N123" s="16">
        <v>0</v>
      </c>
      <c r="O123" s="17">
        <f t="shared" si="85"/>
        <v>2</v>
      </c>
      <c r="P123" s="14">
        <f t="shared" si="77"/>
        <v>1.2395833333333335</v>
      </c>
      <c r="Q123" s="15">
        <v>3</v>
      </c>
      <c r="R123" s="16">
        <v>0</v>
      </c>
      <c r="S123" s="17">
        <f t="shared" si="87"/>
        <v>3</v>
      </c>
      <c r="T123" s="33">
        <v>1</v>
      </c>
      <c r="U123" s="16">
        <v>0</v>
      </c>
      <c r="V123" s="17">
        <f t="shared" si="88"/>
        <v>1</v>
      </c>
      <c r="W123" s="37"/>
      <c r="X123" s="14">
        <f t="shared" si="78"/>
        <v>1.2395833333333335</v>
      </c>
      <c r="Y123" s="15">
        <v>1</v>
      </c>
      <c r="Z123" s="16">
        <v>0</v>
      </c>
      <c r="AA123" s="17">
        <f t="shared" si="90"/>
        <v>1</v>
      </c>
      <c r="AB123" s="33">
        <v>2</v>
      </c>
      <c r="AC123" s="16">
        <v>0</v>
      </c>
      <c r="AD123" s="17">
        <f t="shared" si="91"/>
        <v>2</v>
      </c>
      <c r="AE123" s="37"/>
      <c r="AF123" s="14">
        <f t="shared" si="79"/>
        <v>1.2395833333333335</v>
      </c>
      <c r="AG123" s="15">
        <v>4</v>
      </c>
      <c r="AH123" s="16">
        <v>0</v>
      </c>
      <c r="AI123" s="17">
        <f t="shared" si="93"/>
        <v>4</v>
      </c>
      <c r="AJ123" s="33">
        <v>5</v>
      </c>
      <c r="AK123" s="16">
        <v>0</v>
      </c>
      <c r="AL123" s="17">
        <f t="shared" si="94"/>
        <v>5</v>
      </c>
      <c r="AM123" s="37"/>
    </row>
    <row r="124" spans="1:39" ht="13.5" customHeight="1" x14ac:dyDescent="0.3">
      <c r="A124" s="20" t="s">
        <v>4</v>
      </c>
      <c r="B124" s="21">
        <f t="shared" ref="B124:C124" si="140">SUM(B120:B123)</f>
        <v>2</v>
      </c>
      <c r="C124" s="22">
        <f t="shared" si="140"/>
        <v>0</v>
      </c>
      <c r="D124" s="29">
        <f t="shared" si="81"/>
        <v>2</v>
      </c>
      <c r="E124" s="34">
        <f>SUM(E120:E123)</f>
        <v>4</v>
      </c>
      <c r="F124" s="22">
        <f>SUM(F120:F123)</f>
        <v>0</v>
      </c>
      <c r="G124" s="29">
        <f t="shared" si="82"/>
        <v>4</v>
      </c>
      <c r="H124" s="37"/>
      <c r="I124" s="20" t="s">
        <v>4</v>
      </c>
      <c r="J124" s="21">
        <f t="shared" ref="J124:K124" si="141">SUM(J120:J123)</f>
        <v>9</v>
      </c>
      <c r="K124" s="22">
        <f t="shared" si="141"/>
        <v>0</v>
      </c>
      <c r="L124" s="29">
        <f t="shared" si="84"/>
        <v>9</v>
      </c>
      <c r="M124" s="34">
        <f>SUM(M120:M123)</f>
        <v>7</v>
      </c>
      <c r="N124" s="22">
        <f>SUM(N120:N123)</f>
        <v>0</v>
      </c>
      <c r="O124" s="29">
        <f t="shared" si="85"/>
        <v>7</v>
      </c>
      <c r="P124" s="20" t="s">
        <v>4</v>
      </c>
      <c r="Q124" s="21">
        <f t="shared" ref="Q124:R124" si="142">SUM(Q120:Q123)</f>
        <v>6</v>
      </c>
      <c r="R124" s="22">
        <f t="shared" si="142"/>
        <v>0</v>
      </c>
      <c r="S124" s="29">
        <f t="shared" si="87"/>
        <v>6</v>
      </c>
      <c r="T124" s="34">
        <f>SUM(T120:T123)</f>
        <v>5</v>
      </c>
      <c r="U124" s="22">
        <f>SUM(U120:U123)</f>
        <v>0</v>
      </c>
      <c r="V124" s="29">
        <f t="shared" si="88"/>
        <v>5</v>
      </c>
      <c r="W124" s="37"/>
      <c r="X124" s="20" t="s">
        <v>4</v>
      </c>
      <c r="Y124" s="21">
        <f t="shared" ref="Y124:Z124" si="143">SUM(Y120:Y123)</f>
        <v>2</v>
      </c>
      <c r="Z124" s="22">
        <f t="shared" si="143"/>
        <v>0</v>
      </c>
      <c r="AA124" s="29">
        <f t="shared" si="90"/>
        <v>2</v>
      </c>
      <c r="AB124" s="34">
        <f>SUM(AB120:AB123)</f>
        <v>3</v>
      </c>
      <c r="AC124" s="22">
        <f>SUM(AC120:AC123)</f>
        <v>0</v>
      </c>
      <c r="AD124" s="29">
        <f t="shared" si="91"/>
        <v>3</v>
      </c>
      <c r="AE124" s="37"/>
      <c r="AF124" s="20" t="s">
        <v>4</v>
      </c>
      <c r="AG124" s="21">
        <f t="shared" ref="AG124:AH124" si="144">SUM(AG120:AG123)</f>
        <v>12</v>
      </c>
      <c r="AH124" s="22">
        <f t="shared" si="144"/>
        <v>0</v>
      </c>
      <c r="AI124" s="29">
        <f t="shared" si="93"/>
        <v>12</v>
      </c>
      <c r="AJ124" s="34">
        <f>SUM(AJ120:AJ123)</f>
        <v>10</v>
      </c>
      <c r="AK124" s="22">
        <f>SUM(AK120:AK123)</f>
        <v>0</v>
      </c>
      <c r="AL124" s="29">
        <f t="shared" si="94"/>
        <v>10</v>
      </c>
      <c r="AM124" s="37"/>
    </row>
    <row r="125" spans="1:39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81"/>
        <v>0</v>
      </c>
      <c r="E125" s="31">
        <v>0</v>
      </c>
      <c r="F125" s="3">
        <v>0</v>
      </c>
      <c r="G125" s="8">
        <f t="shared" si="82"/>
        <v>0</v>
      </c>
      <c r="H125" s="37"/>
      <c r="I125" s="9">
        <f>I123+"00:15"</f>
        <v>1.2500000000000002</v>
      </c>
      <c r="J125" s="2">
        <v>1</v>
      </c>
      <c r="K125" s="3">
        <v>0</v>
      </c>
      <c r="L125" s="8">
        <f t="shared" si="84"/>
        <v>1</v>
      </c>
      <c r="M125" s="31">
        <v>3</v>
      </c>
      <c r="N125" s="3">
        <v>0</v>
      </c>
      <c r="O125" s="8">
        <f t="shared" si="85"/>
        <v>3</v>
      </c>
      <c r="P125" s="9">
        <f>P123+"00:15"</f>
        <v>1.2500000000000002</v>
      </c>
      <c r="Q125" s="2">
        <v>2</v>
      </c>
      <c r="R125" s="3">
        <v>0</v>
      </c>
      <c r="S125" s="8">
        <f t="shared" si="87"/>
        <v>2</v>
      </c>
      <c r="T125" s="31">
        <v>1</v>
      </c>
      <c r="U125" s="3">
        <v>0</v>
      </c>
      <c r="V125" s="8">
        <f t="shared" si="88"/>
        <v>1</v>
      </c>
      <c r="W125" s="37"/>
      <c r="X125" s="9">
        <f>X123+"00:15"</f>
        <v>1.2500000000000002</v>
      </c>
      <c r="Y125" s="2">
        <v>3</v>
      </c>
      <c r="Z125" s="3">
        <v>0</v>
      </c>
      <c r="AA125" s="8">
        <f t="shared" si="90"/>
        <v>3</v>
      </c>
      <c r="AB125" s="31">
        <v>0</v>
      </c>
      <c r="AC125" s="3">
        <v>0</v>
      </c>
      <c r="AD125" s="8">
        <f t="shared" si="91"/>
        <v>0</v>
      </c>
      <c r="AE125" s="37"/>
      <c r="AF125" s="9">
        <f>AF123+"00:15"</f>
        <v>1.2500000000000002</v>
      </c>
      <c r="AG125" s="2">
        <v>6</v>
      </c>
      <c r="AH125" s="3">
        <v>0</v>
      </c>
      <c r="AI125" s="8">
        <f t="shared" si="93"/>
        <v>6</v>
      </c>
      <c r="AJ125" s="31">
        <v>2</v>
      </c>
      <c r="AK125" s="3">
        <v>0</v>
      </c>
      <c r="AL125" s="8">
        <f t="shared" si="94"/>
        <v>2</v>
      </c>
      <c r="AM125" s="37"/>
    </row>
    <row r="126" spans="1:39" ht="13.5" customHeight="1" x14ac:dyDescent="0.3">
      <c r="A126" s="10">
        <f t="shared" si="75"/>
        <v>1.260416666666667</v>
      </c>
      <c r="B126" s="4">
        <v>2</v>
      </c>
      <c r="C126" s="5">
        <v>0</v>
      </c>
      <c r="D126" s="11">
        <f t="shared" si="81"/>
        <v>2</v>
      </c>
      <c r="E126" s="32">
        <v>4</v>
      </c>
      <c r="F126" s="5">
        <v>0</v>
      </c>
      <c r="G126" s="11">
        <f t="shared" si="82"/>
        <v>4</v>
      </c>
      <c r="H126" s="37"/>
      <c r="I126" s="10">
        <f t="shared" si="76"/>
        <v>1.260416666666667</v>
      </c>
      <c r="J126" s="4">
        <v>0</v>
      </c>
      <c r="K126" s="5">
        <v>0</v>
      </c>
      <c r="L126" s="11">
        <f t="shared" si="84"/>
        <v>0</v>
      </c>
      <c r="M126" s="32">
        <v>5</v>
      </c>
      <c r="N126" s="5">
        <v>0</v>
      </c>
      <c r="O126" s="11">
        <f t="shared" si="85"/>
        <v>5</v>
      </c>
      <c r="P126" s="10">
        <f t="shared" si="77"/>
        <v>1.260416666666667</v>
      </c>
      <c r="Q126" s="4">
        <v>0</v>
      </c>
      <c r="R126" s="5">
        <v>0</v>
      </c>
      <c r="S126" s="11">
        <f t="shared" si="87"/>
        <v>0</v>
      </c>
      <c r="T126" s="32">
        <v>2</v>
      </c>
      <c r="U126" s="5">
        <v>0</v>
      </c>
      <c r="V126" s="11">
        <f t="shared" si="88"/>
        <v>2</v>
      </c>
      <c r="W126" s="37"/>
      <c r="X126" s="10">
        <f t="shared" si="78"/>
        <v>1.260416666666667</v>
      </c>
      <c r="Y126" s="4">
        <v>3</v>
      </c>
      <c r="Z126" s="5">
        <v>0</v>
      </c>
      <c r="AA126" s="11">
        <f t="shared" si="90"/>
        <v>3</v>
      </c>
      <c r="AB126" s="32">
        <v>0</v>
      </c>
      <c r="AC126" s="5">
        <v>0</v>
      </c>
      <c r="AD126" s="11">
        <f t="shared" si="91"/>
        <v>0</v>
      </c>
      <c r="AE126" s="37"/>
      <c r="AF126" s="10">
        <f t="shared" si="79"/>
        <v>1.260416666666667</v>
      </c>
      <c r="AG126" s="4">
        <v>9</v>
      </c>
      <c r="AH126" s="5">
        <v>0</v>
      </c>
      <c r="AI126" s="11">
        <f t="shared" si="93"/>
        <v>9</v>
      </c>
      <c r="AJ126" s="32">
        <v>3</v>
      </c>
      <c r="AK126" s="5">
        <v>0</v>
      </c>
      <c r="AL126" s="11">
        <f t="shared" si="94"/>
        <v>3</v>
      </c>
      <c r="AM126" s="37"/>
    </row>
    <row r="127" spans="1:39" ht="13.5" customHeight="1" x14ac:dyDescent="0.3">
      <c r="A127" s="10">
        <f t="shared" si="75"/>
        <v>1.2708333333333337</v>
      </c>
      <c r="B127" s="4">
        <v>1</v>
      </c>
      <c r="C127" s="5">
        <v>0</v>
      </c>
      <c r="D127" s="11">
        <f t="shared" si="81"/>
        <v>1</v>
      </c>
      <c r="E127" s="32">
        <v>5</v>
      </c>
      <c r="F127" s="5">
        <v>0</v>
      </c>
      <c r="G127" s="11">
        <f t="shared" si="82"/>
        <v>5</v>
      </c>
      <c r="H127" s="37"/>
      <c r="I127" s="10">
        <f t="shared" si="76"/>
        <v>1.2708333333333337</v>
      </c>
      <c r="J127" s="4">
        <v>8</v>
      </c>
      <c r="K127" s="5">
        <v>0</v>
      </c>
      <c r="L127" s="11">
        <f t="shared" si="84"/>
        <v>8</v>
      </c>
      <c r="M127" s="32">
        <v>7</v>
      </c>
      <c r="N127" s="5">
        <v>0</v>
      </c>
      <c r="O127" s="11">
        <f t="shared" si="85"/>
        <v>7</v>
      </c>
      <c r="P127" s="10">
        <f t="shared" si="77"/>
        <v>1.2708333333333337</v>
      </c>
      <c r="Q127" s="4">
        <v>6</v>
      </c>
      <c r="R127" s="5">
        <v>0</v>
      </c>
      <c r="S127" s="11">
        <f t="shared" si="87"/>
        <v>6</v>
      </c>
      <c r="T127" s="32">
        <v>5</v>
      </c>
      <c r="U127" s="5">
        <v>0</v>
      </c>
      <c r="V127" s="11">
        <f t="shared" si="88"/>
        <v>5</v>
      </c>
      <c r="W127" s="37"/>
      <c r="X127" s="10">
        <f t="shared" si="78"/>
        <v>1.2708333333333337</v>
      </c>
      <c r="Y127" s="4">
        <v>2</v>
      </c>
      <c r="Z127" s="5">
        <v>0</v>
      </c>
      <c r="AA127" s="11">
        <f t="shared" si="90"/>
        <v>2</v>
      </c>
      <c r="AB127" s="32">
        <v>2</v>
      </c>
      <c r="AC127" s="5">
        <v>0</v>
      </c>
      <c r="AD127" s="11">
        <f t="shared" si="91"/>
        <v>2</v>
      </c>
      <c r="AE127" s="37"/>
      <c r="AF127" s="10">
        <f t="shared" si="79"/>
        <v>1.2708333333333337</v>
      </c>
      <c r="AG127" s="4">
        <v>6</v>
      </c>
      <c r="AH127" s="5">
        <v>0</v>
      </c>
      <c r="AI127" s="11">
        <f t="shared" si="93"/>
        <v>6</v>
      </c>
      <c r="AJ127" s="32">
        <v>3</v>
      </c>
      <c r="AK127" s="5">
        <v>0</v>
      </c>
      <c r="AL127" s="11">
        <f t="shared" si="94"/>
        <v>3</v>
      </c>
      <c r="AM127" s="37"/>
    </row>
    <row r="128" spans="1:39" ht="13.5" customHeight="1" x14ac:dyDescent="0.3">
      <c r="A128" s="14">
        <f t="shared" si="75"/>
        <v>1.2812500000000004</v>
      </c>
      <c r="B128" s="15">
        <v>3</v>
      </c>
      <c r="C128" s="16">
        <v>0</v>
      </c>
      <c r="D128" s="17">
        <f t="shared" si="81"/>
        <v>3</v>
      </c>
      <c r="E128" s="33">
        <v>6</v>
      </c>
      <c r="F128" s="16">
        <v>0</v>
      </c>
      <c r="G128" s="17">
        <f t="shared" si="82"/>
        <v>6</v>
      </c>
      <c r="H128" s="37"/>
      <c r="I128" s="14">
        <f t="shared" si="76"/>
        <v>1.2812500000000004</v>
      </c>
      <c r="J128" s="15">
        <v>5</v>
      </c>
      <c r="K128" s="16">
        <v>1</v>
      </c>
      <c r="L128" s="17">
        <f t="shared" si="84"/>
        <v>6</v>
      </c>
      <c r="M128" s="33">
        <v>12</v>
      </c>
      <c r="N128" s="16">
        <v>0</v>
      </c>
      <c r="O128" s="17">
        <f t="shared" si="85"/>
        <v>12</v>
      </c>
      <c r="P128" s="14">
        <f t="shared" si="77"/>
        <v>1.2812500000000004</v>
      </c>
      <c r="Q128" s="15">
        <v>4</v>
      </c>
      <c r="R128" s="16">
        <v>0</v>
      </c>
      <c r="S128" s="17">
        <f t="shared" si="87"/>
        <v>4</v>
      </c>
      <c r="T128" s="33">
        <v>4</v>
      </c>
      <c r="U128" s="16">
        <v>0</v>
      </c>
      <c r="V128" s="17">
        <f t="shared" si="88"/>
        <v>4</v>
      </c>
      <c r="W128" s="37"/>
      <c r="X128" s="14">
        <f t="shared" si="78"/>
        <v>1.2812500000000004</v>
      </c>
      <c r="Y128" s="15">
        <v>8</v>
      </c>
      <c r="Z128" s="16">
        <v>0</v>
      </c>
      <c r="AA128" s="17">
        <f t="shared" si="90"/>
        <v>8</v>
      </c>
      <c r="AB128" s="33">
        <v>3</v>
      </c>
      <c r="AC128" s="16">
        <v>1</v>
      </c>
      <c r="AD128" s="17">
        <f t="shared" si="91"/>
        <v>4</v>
      </c>
      <c r="AE128" s="37"/>
      <c r="AF128" s="14">
        <f t="shared" si="79"/>
        <v>1.2812500000000004</v>
      </c>
      <c r="AG128" s="15">
        <v>10</v>
      </c>
      <c r="AH128" s="16">
        <v>0</v>
      </c>
      <c r="AI128" s="17">
        <f t="shared" si="93"/>
        <v>10</v>
      </c>
      <c r="AJ128" s="33">
        <v>10</v>
      </c>
      <c r="AK128" s="16">
        <v>0</v>
      </c>
      <c r="AL128" s="17">
        <f t="shared" si="94"/>
        <v>10</v>
      </c>
      <c r="AM128" s="37"/>
    </row>
    <row r="129" spans="1:39" ht="13.5" customHeight="1" thickBot="1" x14ac:dyDescent="0.35">
      <c r="A129" s="20" t="s">
        <v>4</v>
      </c>
      <c r="B129" s="21">
        <f t="shared" ref="B129:C129" si="145">SUM(B125:B128)</f>
        <v>6</v>
      </c>
      <c r="C129" s="22">
        <f t="shared" si="145"/>
        <v>0</v>
      </c>
      <c r="D129" s="29">
        <f t="shared" si="81"/>
        <v>6</v>
      </c>
      <c r="E129" s="34">
        <f>SUM(E125:E128)</f>
        <v>15</v>
      </c>
      <c r="F129" s="22">
        <f>SUM(F125:F128)</f>
        <v>0</v>
      </c>
      <c r="G129" s="29">
        <f t="shared" si="82"/>
        <v>15</v>
      </c>
      <c r="H129" s="37"/>
      <c r="I129" s="20" t="s">
        <v>4</v>
      </c>
      <c r="J129" s="21">
        <f t="shared" ref="J129:K129" si="146">SUM(J125:J128)</f>
        <v>14</v>
      </c>
      <c r="K129" s="22">
        <f t="shared" si="146"/>
        <v>1</v>
      </c>
      <c r="L129" s="29">
        <f t="shared" si="84"/>
        <v>15</v>
      </c>
      <c r="M129" s="34">
        <f>SUM(M125:M128)</f>
        <v>27</v>
      </c>
      <c r="N129" s="22">
        <f>SUM(N125:N128)</f>
        <v>0</v>
      </c>
      <c r="O129" s="29">
        <f t="shared" si="85"/>
        <v>27</v>
      </c>
      <c r="P129" s="20" t="s">
        <v>4</v>
      </c>
      <c r="Q129" s="21">
        <f t="shared" ref="Q129:R129" si="147">SUM(Q125:Q128)</f>
        <v>12</v>
      </c>
      <c r="R129" s="22">
        <f t="shared" si="147"/>
        <v>0</v>
      </c>
      <c r="S129" s="29">
        <f t="shared" si="87"/>
        <v>12</v>
      </c>
      <c r="T129" s="34">
        <f>SUM(T125:T128)</f>
        <v>12</v>
      </c>
      <c r="U129" s="22">
        <f>SUM(U125:U128)</f>
        <v>0</v>
      </c>
      <c r="V129" s="29">
        <f t="shared" si="88"/>
        <v>12</v>
      </c>
      <c r="W129" s="37"/>
      <c r="X129" s="20" t="s">
        <v>4</v>
      </c>
      <c r="Y129" s="21">
        <f t="shared" ref="Y129:Z129" si="148">SUM(Y125:Y128)</f>
        <v>16</v>
      </c>
      <c r="Z129" s="22">
        <f t="shared" si="148"/>
        <v>0</v>
      </c>
      <c r="AA129" s="29">
        <f t="shared" si="90"/>
        <v>16</v>
      </c>
      <c r="AB129" s="34">
        <f>SUM(AB125:AB128)</f>
        <v>5</v>
      </c>
      <c r="AC129" s="22">
        <f>SUM(AC125:AC128)</f>
        <v>1</v>
      </c>
      <c r="AD129" s="29">
        <f t="shared" si="91"/>
        <v>6</v>
      </c>
      <c r="AE129" s="37"/>
      <c r="AF129" s="20" t="s">
        <v>4</v>
      </c>
      <c r="AG129" s="21">
        <f t="shared" ref="AG129:AH129" si="149">SUM(AG125:AG128)</f>
        <v>31</v>
      </c>
      <c r="AH129" s="22">
        <f t="shared" si="149"/>
        <v>0</v>
      </c>
      <c r="AI129" s="29">
        <f t="shared" si="93"/>
        <v>31</v>
      </c>
      <c r="AJ129" s="34">
        <f>SUM(AJ125:AJ128)</f>
        <v>18</v>
      </c>
      <c r="AK129" s="22">
        <f>SUM(AK125:AK128)</f>
        <v>0</v>
      </c>
      <c r="AL129" s="29">
        <f t="shared" si="94"/>
        <v>18</v>
      </c>
      <c r="AM129" s="37"/>
    </row>
    <row r="130" spans="1:39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1756</v>
      </c>
      <c r="C130" s="28">
        <f t="shared" ref="C130:G130" si="150">SUM(C14,C19,C24,C29,C34,C39,C44,C49,C54,C59,C64,C69,C74,C79,C84,C89,C94,C99,C104,C109,C114,C119,C124,C129)</f>
        <v>4</v>
      </c>
      <c r="D130" s="48">
        <f t="shared" si="150"/>
        <v>1760</v>
      </c>
      <c r="E130" s="13">
        <f t="shared" si="150"/>
        <v>1907</v>
      </c>
      <c r="F130" s="28">
        <f t="shared" si="150"/>
        <v>7</v>
      </c>
      <c r="G130" s="48">
        <f t="shared" si="150"/>
        <v>1914</v>
      </c>
      <c r="H130" s="37"/>
      <c r="I130" s="12" t="s">
        <v>5</v>
      </c>
      <c r="J130" s="13">
        <f>SUM(J14,J19,J24,J29,J34,J39,J44,J49,J54,J59,J64,J69,J74,J79,J84,J89,J94,J99,J104,J109,J114,J119,J124,J129)</f>
        <v>2847</v>
      </c>
      <c r="K130" s="28">
        <f t="shared" ref="K130:L130" si="151">SUM(K14,K19,K24,K29,K34,K39,K44,K49,K54,K59,K64,K69,K74,K79,K84,K89,K94,K99,K104,K109,K114,K119,K124,K129)</f>
        <v>4</v>
      </c>
      <c r="L130" s="48">
        <f t="shared" si="151"/>
        <v>2851</v>
      </c>
      <c r="M130" s="13">
        <f>SUM(M14,M19,M24,M29,M34,M39,M44,M49,M54,M59,M64,M69,M74,M79,M84,M89,M94,M99,M104,M109,M114,M119,M124,M129)</f>
        <v>3383</v>
      </c>
      <c r="N130" s="28">
        <f t="shared" ref="N130:O130" si="152">SUM(N14,N19,N24,N29,N34,N39,N44,N49,N54,N59,N64,N69,N74,N79,N84,N89,N94,N99,N104,N109,N114,N119,N124,N129)</f>
        <v>5</v>
      </c>
      <c r="O130" s="48">
        <f t="shared" si="152"/>
        <v>3388</v>
      </c>
      <c r="P130" s="12" t="s">
        <v>5</v>
      </c>
      <c r="Q130" s="13">
        <f>SUM(Q14,Q19,Q24,Q29,Q34,Q39,Q44,Q49,Q54,Q59,Q64,Q69,Q74,Q79,Q84,Q89,Q94,Q99,Q104,Q109,Q114,Q119,Q124,Q129)</f>
        <v>2585</v>
      </c>
      <c r="R130" s="28">
        <f t="shared" ref="R130:S130" si="153">SUM(R14,R19,R24,R29,R34,R39,R44,R49,R54,R59,R64,R69,R74,R79,R84,R89,R94,R99,R104,R109,R114,R119,R124,R129)</f>
        <v>5</v>
      </c>
      <c r="S130" s="48">
        <f t="shared" si="153"/>
        <v>2590</v>
      </c>
      <c r="T130" s="13">
        <f>SUM(T14,T19,T24,T29,T34,T39,T44,T49,T54,T59,T64,T69,T74,T79,T84,T89,T94,T99,T104,T109,T114,T119,T124,T129)</f>
        <v>2526</v>
      </c>
      <c r="U130" s="28">
        <f t="shared" ref="U130:V130" si="154">SUM(U14,U19,U24,U29,U34,U39,U44,U49,U54,U59,U64,U69,U74,U79,U84,U89,U94,U99,U104,U109,U114,U119,U124,U129)</f>
        <v>4</v>
      </c>
      <c r="V130" s="48">
        <f t="shared" si="154"/>
        <v>2530</v>
      </c>
      <c r="W130" s="37"/>
      <c r="X130" s="12" t="s">
        <v>5</v>
      </c>
      <c r="Y130" s="13">
        <f>SUM(Y14,Y19,Y24,Y29,Y34,Y39,Y44,Y49,Y54,Y59,Y64,Y69,Y74,Y79,Y84,Y89,Y94,Y99,Y104,Y109,Y114,Y119,Y124,Y129)</f>
        <v>1721</v>
      </c>
      <c r="Z130" s="28">
        <f t="shared" ref="Z130:AD130" si="155">SUM(Z14,Z19,Z24,Z29,Z34,Z39,Z44,Z49,Z54,Z59,Z64,Z69,Z74,Z79,Z84,Z89,Z94,Z99,Z104,Z109,Z114,Z119,Z124,Z129)</f>
        <v>3</v>
      </c>
      <c r="AA130" s="48">
        <f t="shared" si="155"/>
        <v>1724</v>
      </c>
      <c r="AB130" s="13">
        <f t="shared" si="155"/>
        <v>1127</v>
      </c>
      <c r="AC130" s="28">
        <f t="shared" si="155"/>
        <v>1</v>
      </c>
      <c r="AD130" s="48">
        <f t="shared" si="155"/>
        <v>1128</v>
      </c>
      <c r="AE130" s="37"/>
      <c r="AF130" s="12" t="s">
        <v>5</v>
      </c>
      <c r="AG130" s="13">
        <f>SUM(AG14,AG19,AG24,AG29,AG34,AG39,AG44,AG49,AG54,AG59,AG64,AG69,AG74,AG79,AG84,AG89,AG94,AG99,AG104,AG109,AG114,AG119,AG124,AG129)</f>
        <v>3889</v>
      </c>
      <c r="AH130" s="28">
        <f t="shared" ref="AH130:AL130" si="156">SUM(AH14,AH19,AH24,AH29,AH34,AH39,AH44,AH49,AH54,AH59,AH64,AH69,AH74,AH79,AH84,AH89,AH94,AH99,AH104,AH109,AH114,AH119,AH124,AH129)</f>
        <v>3</v>
      </c>
      <c r="AI130" s="48">
        <f t="shared" si="156"/>
        <v>3892</v>
      </c>
      <c r="AJ130" s="13">
        <f t="shared" si="156"/>
        <v>3366</v>
      </c>
      <c r="AK130" s="28">
        <f t="shared" si="156"/>
        <v>6</v>
      </c>
      <c r="AL130" s="48">
        <f t="shared" si="156"/>
        <v>3372</v>
      </c>
      <c r="AM130" s="37"/>
    </row>
    <row r="131" spans="1:39" ht="15" customHeight="1" thickTop="1" x14ac:dyDescent="0.3">
      <c r="A131" s="7"/>
      <c r="I131" s="7"/>
      <c r="P131" s="7"/>
      <c r="X131" s="7"/>
      <c r="AF131" s="7"/>
    </row>
    <row r="132" spans="1:39" ht="15" customHeight="1" x14ac:dyDescent="0.3">
      <c r="A132" s="7"/>
      <c r="I132" s="7"/>
      <c r="P132" s="7"/>
      <c r="X132" s="7"/>
      <c r="AF132" s="7"/>
    </row>
    <row r="133" spans="1:39" ht="15" customHeight="1" x14ac:dyDescent="0.3">
      <c r="A133" s="7"/>
      <c r="I133" s="7"/>
      <c r="P133" s="7"/>
      <c r="X133" s="7"/>
      <c r="AF133" s="7"/>
    </row>
    <row r="134" spans="1:39" ht="15" customHeight="1" x14ac:dyDescent="0.3">
      <c r="A134" s="7"/>
      <c r="I134" s="7"/>
      <c r="P134" s="7"/>
      <c r="X134" s="7"/>
      <c r="AF134" s="7"/>
    </row>
    <row r="135" spans="1:39" ht="15" customHeight="1" x14ac:dyDescent="0.3">
      <c r="A135" s="7"/>
      <c r="I135" s="7"/>
      <c r="P135" s="7"/>
      <c r="X135" s="7"/>
      <c r="AF135" s="7"/>
    </row>
    <row r="136" spans="1:39" ht="15" customHeight="1" x14ac:dyDescent="0.3">
      <c r="A136" s="7"/>
      <c r="I136" s="7"/>
      <c r="P136" s="7"/>
      <c r="X136" s="7"/>
      <c r="AF136" s="7"/>
    </row>
    <row r="137" spans="1:39" ht="15" customHeight="1" x14ac:dyDescent="0.3">
      <c r="A137" s="7"/>
      <c r="I137" s="7"/>
      <c r="P137" s="7"/>
      <c r="X137" s="7"/>
      <c r="AF137" s="7"/>
    </row>
    <row r="138" spans="1:39" ht="15" customHeight="1" x14ac:dyDescent="0.3">
      <c r="A138" s="7"/>
      <c r="I138" s="7"/>
      <c r="P138" s="7"/>
      <c r="X138" s="7"/>
      <c r="AF138" s="7"/>
    </row>
    <row r="139" spans="1:39" ht="15" customHeight="1" x14ac:dyDescent="0.3">
      <c r="A139" s="7"/>
      <c r="I139" s="7"/>
      <c r="P139" s="7"/>
      <c r="X139" s="7"/>
      <c r="AF139" s="7"/>
    </row>
    <row r="140" spans="1:39" ht="15" customHeight="1" x14ac:dyDescent="0.3">
      <c r="A140" s="7"/>
      <c r="I140" s="7"/>
      <c r="P140" s="7"/>
      <c r="X140" s="7"/>
      <c r="AF140" s="7"/>
    </row>
    <row r="141" spans="1:39" ht="15" customHeight="1" x14ac:dyDescent="0.3">
      <c r="A141" s="7"/>
      <c r="I141" s="7"/>
      <c r="P141" s="7"/>
      <c r="X141" s="7"/>
      <c r="AF141" s="7"/>
    </row>
    <row r="142" spans="1:39" ht="15" customHeight="1" x14ac:dyDescent="0.3">
      <c r="A142" s="7"/>
      <c r="I142" s="7"/>
      <c r="P142" s="7"/>
      <c r="X142" s="7"/>
      <c r="AF142" s="7"/>
    </row>
    <row r="143" spans="1:39" ht="15" customHeight="1" x14ac:dyDescent="0.3">
      <c r="A143" s="7"/>
      <c r="I143" s="7"/>
      <c r="P143" s="7"/>
      <c r="X143" s="7"/>
      <c r="AF143" s="7"/>
    </row>
    <row r="144" spans="1:39" ht="15" customHeight="1" x14ac:dyDescent="0.3">
      <c r="A144" s="7"/>
      <c r="I144" s="7"/>
      <c r="P144" s="7"/>
      <c r="X144" s="7"/>
      <c r="AF144" s="7"/>
    </row>
    <row r="145" spans="1:32" ht="15" customHeight="1" x14ac:dyDescent="0.3">
      <c r="A145" s="7"/>
      <c r="I145" s="7"/>
      <c r="P145" s="7"/>
      <c r="X145" s="7"/>
      <c r="AF145" s="7"/>
    </row>
    <row r="146" spans="1:32" ht="15" customHeight="1" x14ac:dyDescent="0.3">
      <c r="A146" s="7"/>
      <c r="I146" s="7"/>
      <c r="P146" s="7"/>
      <c r="X146" s="7"/>
      <c r="AF146" s="7"/>
    </row>
    <row r="147" spans="1:32" ht="15" customHeight="1" x14ac:dyDescent="0.3">
      <c r="A147" s="7"/>
      <c r="I147" s="7"/>
      <c r="P147" s="7"/>
      <c r="X147" s="7"/>
      <c r="AF147" s="7"/>
    </row>
    <row r="148" spans="1:32" ht="15" customHeight="1" x14ac:dyDescent="0.3">
      <c r="A148" s="7"/>
      <c r="I148" s="7"/>
      <c r="P148" s="7"/>
      <c r="X148" s="7"/>
      <c r="AF148" s="7"/>
    </row>
    <row r="149" spans="1:32" ht="15" customHeight="1" x14ac:dyDescent="0.3">
      <c r="A149" s="7"/>
      <c r="I149" s="7"/>
      <c r="P149" s="7"/>
      <c r="X149" s="7"/>
      <c r="AF149" s="7"/>
    </row>
    <row r="150" spans="1:32" ht="15" customHeight="1" x14ac:dyDescent="0.3">
      <c r="A150" s="7"/>
      <c r="I150" s="7"/>
      <c r="P150" s="7"/>
      <c r="X150" s="7"/>
      <c r="AF150" s="7"/>
    </row>
    <row r="151" spans="1:32" ht="15" customHeight="1" x14ac:dyDescent="0.3">
      <c r="A151" s="7"/>
      <c r="I151" s="7"/>
      <c r="P151" s="7"/>
      <c r="X151" s="7"/>
      <c r="AF151" s="7"/>
    </row>
    <row r="152" spans="1:32" ht="15" customHeight="1" x14ac:dyDescent="0.3">
      <c r="A152" s="7"/>
      <c r="I152" s="7"/>
      <c r="P152" s="7"/>
      <c r="X152" s="7"/>
      <c r="AF152" s="7"/>
    </row>
    <row r="153" spans="1:32" ht="15" customHeight="1" x14ac:dyDescent="0.3">
      <c r="A153" s="7"/>
      <c r="I153" s="7"/>
      <c r="P153" s="7"/>
      <c r="X153" s="7"/>
      <c r="AF153" s="7"/>
    </row>
    <row r="154" spans="1:32" ht="15" customHeight="1" x14ac:dyDescent="0.3">
      <c r="A154" s="7"/>
      <c r="I154" s="7"/>
      <c r="P154" s="7"/>
      <c r="X154" s="7"/>
      <c r="AF154" s="7"/>
    </row>
    <row r="155" spans="1:32" ht="15" customHeight="1" x14ac:dyDescent="0.3">
      <c r="A155" s="7"/>
      <c r="I155" s="7"/>
      <c r="P155" s="7"/>
      <c r="X155" s="7"/>
      <c r="AF155" s="7"/>
    </row>
    <row r="156" spans="1:32" ht="15" customHeight="1" x14ac:dyDescent="0.3">
      <c r="A156" s="7"/>
      <c r="I156" s="7"/>
      <c r="P156" s="7"/>
      <c r="X156" s="7"/>
      <c r="AF156" s="7"/>
    </row>
    <row r="157" spans="1:32" ht="15" customHeight="1" x14ac:dyDescent="0.3">
      <c r="A157" s="7"/>
      <c r="I157" s="7"/>
      <c r="P157" s="7"/>
      <c r="X157" s="7"/>
      <c r="AF157" s="7"/>
    </row>
    <row r="158" spans="1:32" ht="15" customHeight="1" x14ac:dyDescent="0.3">
      <c r="A158" s="7"/>
      <c r="I158" s="7"/>
      <c r="P158" s="7"/>
      <c r="X158" s="7"/>
      <c r="AF158" s="7"/>
    </row>
    <row r="159" spans="1:32" ht="15" customHeight="1" x14ac:dyDescent="0.3">
      <c r="A159" s="7"/>
      <c r="I159" s="7"/>
      <c r="P159" s="7"/>
      <c r="X159" s="7"/>
      <c r="AF159" s="7"/>
    </row>
    <row r="160" spans="1:32" ht="15" customHeight="1" x14ac:dyDescent="0.3">
      <c r="A160" s="7"/>
      <c r="I160" s="7"/>
      <c r="P160" s="7"/>
      <c r="X160" s="7"/>
      <c r="AF160" s="7"/>
    </row>
    <row r="161" spans="1:32" ht="15" customHeight="1" x14ac:dyDescent="0.3">
      <c r="A161" s="7"/>
      <c r="I161" s="7"/>
      <c r="P161" s="7"/>
      <c r="X161" s="7"/>
      <c r="AF161" s="7"/>
    </row>
    <row r="162" spans="1:32" ht="15" customHeight="1" x14ac:dyDescent="0.3">
      <c r="A162" s="7"/>
      <c r="I162" s="7"/>
      <c r="P162" s="7"/>
      <c r="X162" s="7"/>
      <c r="AF162" s="7"/>
    </row>
    <row r="163" spans="1:32" ht="15" customHeight="1" x14ac:dyDescent="0.3">
      <c r="A163" s="7"/>
      <c r="I163" s="7"/>
      <c r="P163" s="7"/>
      <c r="X163" s="7"/>
      <c r="AF163" s="7"/>
    </row>
    <row r="164" spans="1:32" ht="15" customHeight="1" x14ac:dyDescent="0.3">
      <c r="A164" s="7"/>
      <c r="I164" s="7"/>
      <c r="P164" s="7"/>
      <c r="X164" s="7"/>
      <c r="AF164" s="7"/>
    </row>
    <row r="165" spans="1:32" ht="15" customHeight="1" x14ac:dyDescent="0.3">
      <c r="A165" s="7"/>
      <c r="I165" s="7"/>
      <c r="P165" s="7"/>
      <c r="X165" s="7"/>
      <c r="AF165" s="7"/>
    </row>
    <row r="166" spans="1:32" ht="15" customHeight="1" x14ac:dyDescent="0.3">
      <c r="A166" s="7"/>
      <c r="I166" s="7"/>
      <c r="P166" s="7"/>
      <c r="X166" s="7"/>
      <c r="AF166" s="7"/>
    </row>
    <row r="167" spans="1:32" ht="15" customHeight="1" x14ac:dyDescent="0.3">
      <c r="A167" s="7"/>
      <c r="I167" s="7"/>
      <c r="P167" s="7"/>
      <c r="X167" s="7"/>
      <c r="AF167" s="7"/>
    </row>
    <row r="168" spans="1:32" ht="15" customHeight="1" x14ac:dyDescent="0.3">
      <c r="A168" s="7"/>
      <c r="I168" s="7"/>
      <c r="P168" s="7"/>
      <c r="X168" s="7"/>
      <c r="AF168" s="7"/>
    </row>
    <row r="169" spans="1:32" ht="15" customHeight="1" x14ac:dyDescent="0.3">
      <c r="A169" s="7"/>
      <c r="I169" s="7"/>
      <c r="P169" s="7"/>
      <c r="X169" s="7"/>
      <c r="AF169" s="7"/>
    </row>
    <row r="170" spans="1:32" ht="15" customHeight="1" x14ac:dyDescent="0.3">
      <c r="A170" s="7"/>
      <c r="I170" s="7"/>
      <c r="P170" s="7"/>
      <c r="X170" s="7"/>
      <c r="AF170" s="7"/>
    </row>
  </sheetData>
  <mergeCells count="30">
    <mergeCell ref="AD8:AD9"/>
    <mergeCell ref="AF8:AF9"/>
    <mergeCell ref="AG8:AH8"/>
    <mergeCell ref="X8:X9"/>
    <mergeCell ref="B7:G7"/>
    <mergeCell ref="J7:O7"/>
    <mergeCell ref="Y7:AD7"/>
    <mergeCell ref="AG7:AL7"/>
    <mergeCell ref="I8:I9"/>
    <mergeCell ref="J8:K8"/>
    <mergeCell ref="L8:L9"/>
    <mergeCell ref="M8:N8"/>
    <mergeCell ref="O8:O9"/>
    <mergeCell ref="AI8:AI9"/>
    <mergeCell ref="AJ8:AK8"/>
    <mergeCell ref="AL8:AL9"/>
    <mergeCell ref="Y8:Z8"/>
    <mergeCell ref="AA8:AA9"/>
    <mergeCell ref="AB8:AC8"/>
    <mergeCell ref="A8:A9"/>
    <mergeCell ref="B8:C8"/>
    <mergeCell ref="D8:D9"/>
    <mergeCell ref="E8:F8"/>
    <mergeCell ref="G8:G9"/>
    <mergeCell ref="Q7:V7"/>
    <mergeCell ref="P8:P9"/>
    <mergeCell ref="Q8:R8"/>
    <mergeCell ref="S8:S9"/>
    <mergeCell ref="T8:U8"/>
    <mergeCell ref="V8:V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E33" sqref="E33"/>
    </sheetView>
  </sheetViews>
  <sheetFormatPr defaultRowHeight="12.75" x14ac:dyDescent="0.2"/>
  <sheetData/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N17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31" width="12.7109375" style="6" customWidth="1"/>
    <col min="32" max="32" width="10.42578125" style="6"/>
    <col min="33" max="39" width="12.7109375" style="6" customWidth="1"/>
    <col min="40" max="40" width="10.42578125" style="6"/>
    <col min="41" max="16384" width="10.42578125" style="19"/>
  </cols>
  <sheetData>
    <row r="1" spans="1:40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  <c r="Z1" s="42"/>
      <c r="AA1" s="42"/>
      <c r="AB1" s="42"/>
      <c r="AC1" s="42"/>
      <c r="AD1" s="42"/>
      <c r="AE1" s="42"/>
      <c r="AF1" s="38" t="s">
        <v>8</v>
      </c>
      <c r="AH1" s="42"/>
      <c r="AI1" s="42"/>
      <c r="AJ1" s="42"/>
      <c r="AK1" s="42"/>
      <c r="AL1" s="42"/>
      <c r="AM1" s="42"/>
      <c r="AN1" s="38" t="s">
        <v>8</v>
      </c>
    </row>
    <row r="2" spans="1:40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  <c r="Z2" s="42"/>
      <c r="AA2" s="42"/>
      <c r="AB2" s="42"/>
      <c r="AC2" s="42"/>
      <c r="AD2" s="42"/>
      <c r="AE2" s="42"/>
      <c r="AF2" s="39" t="str">
        <f>$H$2</f>
        <v>March 2022</v>
      </c>
      <c r="AH2" s="42"/>
      <c r="AI2" s="42"/>
      <c r="AJ2" s="42"/>
      <c r="AK2" s="42"/>
      <c r="AL2" s="42"/>
      <c r="AM2" s="42"/>
      <c r="AN2" s="39" t="str">
        <f>$H$2</f>
        <v>March 2022</v>
      </c>
    </row>
    <row r="3" spans="1:40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  <c r="Y3" s="44"/>
      <c r="Z3" s="43"/>
      <c r="AA3" s="43"/>
      <c r="AB3" s="43"/>
      <c r="AC3" s="43"/>
      <c r="AD3" s="43"/>
      <c r="AE3" s="43"/>
      <c r="AF3" s="40" t="str">
        <f>$H$3</f>
        <v>Pedestrian-Cyclist Crossing Survey</v>
      </c>
      <c r="AG3" s="44"/>
      <c r="AH3" s="43"/>
      <c r="AI3" s="43"/>
      <c r="AJ3" s="43"/>
      <c r="AK3" s="43"/>
      <c r="AL3" s="43"/>
      <c r="AM3" s="43"/>
      <c r="AN3" s="40" t="str">
        <f>$H$3</f>
        <v>Pedestrian-Cyclist Crossing Survey</v>
      </c>
    </row>
    <row r="4" spans="1:40" s="1" customFormat="1" ht="12.75" customHeight="1" x14ac:dyDescent="0.2">
      <c r="A4" s="42" t="s">
        <v>0</v>
      </c>
      <c r="B4" s="41">
        <v>106</v>
      </c>
      <c r="C4" s="47"/>
      <c r="D4" s="47"/>
      <c r="E4" s="47"/>
      <c r="F4" s="47"/>
      <c r="G4" s="47"/>
      <c r="H4" s="47"/>
      <c r="I4" s="42" t="s">
        <v>0</v>
      </c>
      <c r="J4" s="41">
        <f>B4</f>
        <v>106</v>
      </c>
      <c r="K4" s="47"/>
      <c r="L4" s="47"/>
      <c r="M4" s="47"/>
      <c r="N4" s="47"/>
      <c r="O4" s="47"/>
      <c r="P4" s="47"/>
      <c r="Q4" s="42" t="s">
        <v>0</v>
      </c>
      <c r="R4" s="41">
        <f>J4</f>
        <v>106</v>
      </c>
      <c r="S4" s="47"/>
      <c r="T4" s="47"/>
      <c r="U4" s="47"/>
      <c r="V4" s="47"/>
      <c r="W4" s="47"/>
      <c r="X4" s="47"/>
      <c r="Y4" s="42" t="s">
        <v>0</v>
      </c>
      <c r="Z4" s="41">
        <f>R4</f>
        <v>106</v>
      </c>
      <c r="AA4" s="47"/>
      <c r="AB4" s="47"/>
      <c r="AC4" s="47"/>
      <c r="AD4" s="47"/>
      <c r="AE4" s="47"/>
      <c r="AF4" s="47"/>
      <c r="AG4" s="42" t="s">
        <v>0</v>
      </c>
      <c r="AH4" s="41">
        <f>Z4</f>
        <v>106</v>
      </c>
      <c r="AI4" s="47"/>
      <c r="AJ4" s="47"/>
      <c r="AK4" s="47"/>
      <c r="AL4" s="47"/>
      <c r="AM4" s="47"/>
      <c r="AN4" s="47"/>
    </row>
    <row r="5" spans="1:40" s="1" customFormat="1" ht="12.75" customHeight="1" x14ac:dyDescent="0.2">
      <c r="A5" s="42" t="s">
        <v>1</v>
      </c>
      <c r="B5" s="41" t="s">
        <v>63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A700(N) / Laurieston Pl / A700(S) / Home St / West Tollcross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A700(N) / Laurieston Pl / A700(S) / Home St / West Tollcross</v>
      </c>
      <c r="S5" s="46"/>
      <c r="T5" s="46"/>
      <c r="U5" s="46"/>
      <c r="V5" s="46"/>
      <c r="W5" s="46"/>
      <c r="X5" s="46"/>
      <c r="Y5" s="42" t="s">
        <v>1</v>
      </c>
      <c r="Z5" s="41" t="str">
        <f>R5</f>
        <v>A700(N) / Laurieston Pl / A700(S) / Home St / West Tollcross</v>
      </c>
      <c r="AA5" s="46"/>
      <c r="AB5" s="46"/>
      <c r="AC5" s="46"/>
      <c r="AD5" s="46"/>
      <c r="AE5" s="46"/>
      <c r="AF5" s="46"/>
      <c r="AG5" s="42" t="s">
        <v>1</v>
      </c>
      <c r="AH5" s="41" t="str">
        <f>Z5</f>
        <v>A700(N) / Laurieston Pl / A700(S) / Home St / West Tollcross</v>
      </c>
      <c r="AI5" s="46"/>
      <c r="AJ5" s="46"/>
      <c r="AK5" s="46"/>
      <c r="AL5" s="46"/>
      <c r="AM5" s="46"/>
      <c r="AN5" s="46"/>
    </row>
    <row r="6" spans="1:40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  <c r="Y6" s="42" t="s">
        <v>3</v>
      </c>
      <c r="Z6" s="41" t="str">
        <f>R6</f>
        <v>Tuesday 8th March 2022</v>
      </c>
      <c r="AA6" s="45"/>
      <c r="AB6" s="45"/>
      <c r="AC6" s="45"/>
      <c r="AD6" s="45"/>
      <c r="AE6" s="45"/>
      <c r="AF6" s="45"/>
      <c r="AG6" s="42" t="s">
        <v>3</v>
      </c>
      <c r="AH6" s="41" t="str">
        <f>Z6</f>
        <v>Tuesday 8th March 2022</v>
      </c>
      <c r="AI6" s="45"/>
      <c r="AJ6" s="45"/>
      <c r="AK6" s="45"/>
      <c r="AL6" s="45"/>
      <c r="AM6" s="45"/>
      <c r="AN6" s="45"/>
    </row>
    <row r="7" spans="1:40" s="1" customFormat="1" ht="12.75" customHeight="1" thickTop="1" thickBot="1" x14ac:dyDescent="0.25">
      <c r="A7" s="41"/>
      <c r="B7" s="76" t="s">
        <v>64</v>
      </c>
      <c r="C7" s="77"/>
      <c r="D7" s="77"/>
      <c r="E7" s="77"/>
      <c r="F7" s="77"/>
      <c r="G7" s="78"/>
      <c r="H7" s="45"/>
      <c r="I7" s="41"/>
      <c r="J7" s="76" t="s">
        <v>65</v>
      </c>
      <c r="K7" s="77"/>
      <c r="L7" s="77"/>
      <c r="M7" s="77"/>
      <c r="N7" s="77"/>
      <c r="O7" s="78"/>
      <c r="P7" s="45"/>
      <c r="Q7" s="41"/>
      <c r="R7" s="76" t="s">
        <v>66</v>
      </c>
      <c r="S7" s="77"/>
      <c r="T7" s="77"/>
      <c r="U7" s="77"/>
      <c r="V7" s="77"/>
      <c r="W7" s="78"/>
      <c r="X7" s="45"/>
      <c r="Y7" s="41"/>
      <c r="Z7" s="76" t="s">
        <v>67</v>
      </c>
      <c r="AA7" s="77"/>
      <c r="AB7" s="77"/>
      <c r="AC7" s="77"/>
      <c r="AD7" s="77"/>
      <c r="AE7" s="78"/>
      <c r="AF7" s="45"/>
      <c r="AG7" s="41"/>
      <c r="AH7" s="76" t="s">
        <v>68</v>
      </c>
      <c r="AI7" s="77"/>
      <c r="AJ7" s="77"/>
      <c r="AK7" s="77"/>
      <c r="AL7" s="77"/>
      <c r="AM7" s="78"/>
      <c r="AN7" s="45"/>
    </row>
    <row r="8" spans="1:40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16</v>
      </c>
      <c r="K8" s="71"/>
      <c r="L8" s="72" t="s">
        <v>5</v>
      </c>
      <c r="M8" s="70" t="s">
        <v>17</v>
      </c>
      <c r="N8" s="71"/>
      <c r="O8" s="72" t="s">
        <v>5</v>
      </c>
      <c r="P8" s="35"/>
      <c r="Q8" s="74" t="s">
        <v>2</v>
      </c>
      <c r="R8" s="70" t="s">
        <v>14</v>
      </c>
      <c r="S8" s="71"/>
      <c r="T8" s="72" t="s">
        <v>5</v>
      </c>
      <c r="U8" s="70" t="s">
        <v>15</v>
      </c>
      <c r="V8" s="71"/>
      <c r="W8" s="72" t="s">
        <v>5</v>
      </c>
      <c r="X8" s="35"/>
      <c r="Y8" s="74" t="s">
        <v>2</v>
      </c>
      <c r="Z8" s="70" t="s">
        <v>14</v>
      </c>
      <c r="AA8" s="71"/>
      <c r="AB8" s="72" t="s">
        <v>5</v>
      </c>
      <c r="AC8" s="70" t="s">
        <v>15</v>
      </c>
      <c r="AD8" s="71"/>
      <c r="AE8" s="72" t="s">
        <v>5</v>
      </c>
      <c r="AF8" s="35"/>
      <c r="AG8" s="74" t="s">
        <v>2</v>
      </c>
      <c r="AH8" s="70" t="s">
        <v>16</v>
      </c>
      <c r="AI8" s="71"/>
      <c r="AJ8" s="72" t="s">
        <v>5</v>
      </c>
      <c r="AK8" s="70" t="s">
        <v>17</v>
      </c>
      <c r="AL8" s="71"/>
      <c r="AM8" s="72" t="s">
        <v>5</v>
      </c>
      <c r="AN8" s="35"/>
    </row>
    <row r="9" spans="1:40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  <c r="Y9" s="75"/>
      <c r="Z9" s="25" t="s">
        <v>6</v>
      </c>
      <c r="AA9" s="26" t="s">
        <v>7</v>
      </c>
      <c r="AB9" s="73"/>
      <c r="AC9" s="30" t="str">
        <f>$B$9</f>
        <v>Pedestrian</v>
      </c>
      <c r="AD9" s="23" t="str">
        <f>$C$9</f>
        <v>Cycle</v>
      </c>
      <c r="AE9" s="73"/>
      <c r="AF9" s="36"/>
      <c r="AG9" s="75"/>
      <c r="AH9" s="25" t="s">
        <v>6</v>
      </c>
      <c r="AI9" s="26" t="s">
        <v>7</v>
      </c>
      <c r="AJ9" s="73"/>
      <c r="AK9" s="30" t="str">
        <f>$B$9</f>
        <v>Pedestrian</v>
      </c>
      <c r="AL9" s="23" t="str">
        <f>$C$9</f>
        <v>Cycle</v>
      </c>
      <c r="AM9" s="73"/>
      <c r="AN9" s="36"/>
    </row>
    <row r="10" spans="1:40" ht="13.5" customHeight="1" thickTop="1" x14ac:dyDescent="0.3">
      <c r="A10" s="27">
        <v>0.29166666666666669</v>
      </c>
      <c r="B10" s="2">
        <v>1</v>
      </c>
      <c r="C10" s="3">
        <v>0</v>
      </c>
      <c r="D10" s="8">
        <f t="shared" ref="D10:D73" si="0">SUM(B10:C10)</f>
        <v>1</v>
      </c>
      <c r="E10" s="31">
        <v>3</v>
      </c>
      <c r="F10" s="3">
        <v>0</v>
      </c>
      <c r="G10" s="8">
        <f t="shared" ref="G10:G73" si="1">SUM(E10:F10)</f>
        <v>3</v>
      </c>
      <c r="H10" s="37"/>
      <c r="I10" s="27">
        <f>$A$10</f>
        <v>0.29166666666666669</v>
      </c>
      <c r="J10" s="31">
        <v>8</v>
      </c>
      <c r="K10" s="3">
        <v>0</v>
      </c>
      <c r="L10" s="8">
        <f t="shared" ref="L10:L73" si="2">SUM(J10:K10)</f>
        <v>8</v>
      </c>
      <c r="M10" s="2">
        <v>1</v>
      </c>
      <c r="N10" s="3">
        <v>0</v>
      </c>
      <c r="O10" s="8">
        <f t="shared" ref="O10:O73" si="3">SUM(M10:N10)</f>
        <v>1</v>
      </c>
      <c r="P10" s="37"/>
      <c r="Q10" s="27">
        <f>$A$10</f>
        <v>0.29166666666666669</v>
      </c>
      <c r="R10" s="2">
        <v>1</v>
      </c>
      <c r="S10" s="3">
        <v>0</v>
      </c>
      <c r="T10" s="8">
        <f t="shared" ref="T10:T73" si="4">SUM(R10:S10)</f>
        <v>1</v>
      </c>
      <c r="U10" s="31">
        <v>2</v>
      </c>
      <c r="V10" s="3">
        <v>0</v>
      </c>
      <c r="W10" s="8">
        <f t="shared" ref="W10:W73" si="5">SUM(U10:V10)</f>
        <v>2</v>
      </c>
      <c r="X10" s="37"/>
      <c r="Y10" s="27">
        <f>$A$10</f>
        <v>0.29166666666666669</v>
      </c>
      <c r="Z10" s="2">
        <v>4</v>
      </c>
      <c r="AA10" s="3">
        <v>0</v>
      </c>
      <c r="AB10" s="8">
        <f t="shared" ref="AB10:AB73" si="6">SUM(Z10:AA10)</f>
        <v>4</v>
      </c>
      <c r="AC10" s="31">
        <v>6</v>
      </c>
      <c r="AD10" s="3">
        <v>0</v>
      </c>
      <c r="AE10" s="8">
        <f t="shared" ref="AE10:AE73" si="7">SUM(AC10:AD10)</f>
        <v>6</v>
      </c>
      <c r="AF10" s="37"/>
      <c r="AG10" s="27">
        <f>$A$10</f>
        <v>0.29166666666666669</v>
      </c>
      <c r="AH10" s="31">
        <v>15</v>
      </c>
      <c r="AI10" s="3">
        <v>0</v>
      </c>
      <c r="AJ10" s="8">
        <f t="shared" ref="AJ10:AJ73" si="8">SUM(AH10:AI10)</f>
        <v>15</v>
      </c>
      <c r="AK10" s="2">
        <v>9</v>
      </c>
      <c r="AL10" s="3">
        <v>0</v>
      </c>
      <c r="AM10" s="8">
        <f t="shared" ref="AM10:AM73" si="9">SUM(AK10:AL10)</f>
        <v>9</v>
      </c>
      <c r="AN10" s="37"/>
    </row>
    <row r="11" spans="1:40" ht="13.5" customHeight="1" x14ac:dyDescent="0.3">
      <c r="A11" s="10">
        <f t="shared" ref="A11:A68" si="10">A10+"00:15"</f>
        <v>0.30208333333333337</v>
      </c>
      <c r="B11" s="4">
        <v>4</v>
      </c>
      <c r="C11" s="5">
        <v>0</v>
      </c>
      <c r="D11" s="11">
        <f t="shared" si="0"/>
        <v>4</v>
      </c>
      <c r="E11" s="32">
        <v>6</v>
      </c>
      <c r="F11" s="5">
        <v>0</v>
      </c>
      <c r="G11" s="11">
        <f t="shared" si="1"/>
        <v>6</v>
      </c>
      <c r="H11" s="37"/>
      <c r="I11" s="10">
        <f t="shared" ref="I11:I68" si="11">I10+"00:15"</f>
        <v>0.30208333333333337</v>
      </c>
      <c r="J11" s="32">
        <v>9</v>
      </c>
      <c r="K11" s="5">
        <v>0</v>
      </c>
      <c r="L11" s="11">
        <f t="shared" si="2"/>
        <v>9</v>
      </c>
      <c r="M11" s="4">
        <v>7</v>
      </c>
      <c r="N11" s="5">
        <v>0</v>
      </c>
      <c r="O11" s="11">
        <f t="shared" si="3"/>
        <v>7</v>
      </c>
      <c r="P11" s="37"/>
      <c r="Q11" s="10">
        <f t="shared" ref="Q11:Q68" si="12">Q10+"00:15"</f>
        <v>0.30208333333333337</v>
      </c>
      <c r="R11" s="4">
        <v>13</v>
      </c>
      <c r="S11" s="5">
        <v>0</v>
      </c>
      <c r="T11" s="11">
        <f t="shared" si="4"/>
        <v>13</v>
      </c>
      <c r="U11" s="32">
        <v>1</v>
      </c>
      <c r="V11" s="5">
        <v>0</v>
      </c>
      <c r="W11" s="11">
        <f t="shared" si="5"/>
        <v>1</v>
      </c>
      <c r="X11" s="37"/>
      <c r="Y11" s="10">
        <f t="shared" ref="Y11:Y68" si="13">Y10+"00:15"</f>
        <v>0.30208333333333337</v>
      </c>
      <c r="Z11" s="4">
        <v>5</v>
      </c>
      <c r="AA11" s="5">
        <v>0</v>
      </c>
      <c r="AB11" s="11">
        <f t="shared" si="6"/>
        <v>5</v>
      </c>
      <c r="AC11" s="32">
        <v>10</v>
      </c>
      <c r="AD11" s="5">
        <v>0</v>
      </c>
      <c r="AE11" s="11">
        <f t="shared" si="7"/>
        <v>10</v>
      </c>
      <c r="AF11" s="37"/>
      <c r="AG11" s="10">
        <f t="shared" ref="AG11:AG68" si="14">AG10+"00:15"</f>
        <v>0.30208333333333337</v>
      </c>
      <c r="AH11" s="32">
        <v>20</v>
      </c>
      <c r="AI11" s="5">
        <v>0</v>
      </c>
      <c r="AJ11" s="11">
        <f t="shared" si="8"/>
        <v>20</v>
      </c>
      <c r="AK11" s="4">
        <v>7</v>
      </c>
      <c r="AL11" s="5">
        <v>0</v>
      </c>
      <c r="AM11" s="11">
        <f t="shared" si="9"/>
        <v>7</v>
      </c>
      <c r="AN11" s="37"/>
    </row>
    <row r="12" spans="1:40" ht="13.5" customHeight="1" x14ac:dyDescent="0.3">
      <c r="A12" s="10">
        <f t="shared" si="10"/>
        <v>0.31250000000000006</v>
      </c>
      <c r="B12" s="4">
        <v>15</v>
      </c>
      <c r="C12" s="5">
        <v>0</v>
      </c>
      <c r="D12" s="11">
        <f t="shared" si="0"/>
        <v>15</v>
      </c>
      <c r="E12" s="32">
        <v>6</v>
      </c>
      <c r="F12" s="5">
        <v>0</v>
      </c>
      <c r="G12" s="11">
        <f t="shared" si="1"/>
        <v>6</v>
      </c>
      <c r="H12" s="37"/>
      <c r="I12" s="10">
        <f t="shared" si="11"/>
        <v>0.31250000000000006</v>
      </c>
      <c r="J12" s="32">
        <v>13</v>
      </c>
      <c r="K12" s="5">
        <v>1</v>
      </c>
      <c r="L12" s="11">
        <f t="shared" si="2"/>
        <v>14</v>
      </c>
      <c r="M12" s="4">
        <v>4</v>
      </c>
      <c r="N12" s="5">
        <v>0</v>
      </c>
      <c r="O12" s="11">
        <f t="shared" si="3"/>
        <v>4</v>
      </c>
      <c r="P12" s="37"/>
      <c r="Q12" s="10">
        <f t="shared" si="12"/>
        <v>0.31250000000000006</v>
      </c>
      <c r="R12" s="4">
        <v>10</v>
      </c>
      <c r="S12" s="5">
        <v>0</v>
      </c>
      <c r="T12" s="11">
        <f t="shared" si="4"/>
        <v>10</v>
      </c>
      <c r="U12" s="32">
        <v>5</v>
      </c>
      <c r="V12" s="5">
        <v>0</v>
      </c>
      <c r="W12" s="11">
        <f t="shared" si="5"/>
        <v>5</v>
      </c>
      <c r="X12" s="37"/>
      <c r="Y12" s="10">
        <f t="shared" si="13"/>
        <v>0.31250000000000006</v>
      </c>
      <c r="Z12" s="4">
        <v>8</v>
      </c>
      <c r="AA12" s="5">
        <v>0</v>
      </c>
      <c r="AB12" s="11">
        <f t="shared" si="6"/>
        <v>8</v>
      </c>
      <c r="AC12" s="32">
        <v>17</v>
      </c>
      <c r="AD12" s="5">
        <v>0</v>
      </c>
      <c r="AE12" s="11">
        <f t="shared" si="7"/>
        <v>17</v>
      </c>
      <c r="AF12" s="37"/>
      <c r="AG12" s="10">
        <f t="shared" si="14"/>
        <v>0.31250000000000006</v>
      </c>
      <c r="AH12" s="32">
        <v>57</v>
      </c>
      <c r="AI12" s="5">
        <v>0</v>
      </c>
      <c r="AJ12" s="11">
        <f t="shared" si="8"/>
        <v>57</v>
      </c>
      <c r="AK12" s="4">
        <v>22</v>
      </c>
      <c r="AL12" s="5">
        <v>0</v>
      </c>
      <c r="AM12" s="11">
        <f t="shared" si="9"/>
        <v>22</v>
      </c>
      <c r="AN12" s="37"/>
    </row>
    <row r="13" spans="1:40" ht="13.5" customHeight="1" x14ac:dyDescent="0.3">
      <c r="A13" s="14">
        <f t="shared" si="10"/>
        <v>0.32291666666666674</v>
      </c>
      <c r="B13" s="15">
        <v>28</v>
      </c>
      <c r="C13" s="16">
        <v>0</v>
      </c>
      <c r="D13" s="17">
        <f t="shared" si="0"/>
        <v>28</v>
      </c>
      <c r="E13" s="33">
        <v>10</v>
      </c>
      <c r="F13" s="16">
        <v>0</v>
      </c>
      <c r="G13" s="17">
        <f t="shared" si="1"/>
        <v>10</v>
      </c>
      <c r="H13" s="37"/>
      <c r="I13" s="14">
        <f t="shared" si="11"/>
        <v>0.32291666666666674</v>
      </c>
      <c r="J13" s="33">
        <v>19</v>
      </c>
      <c r="K13" s="16">
        <v>0</v>
      </c>
      <c r="L13" s="17">
        <f t="shared" si="2"/>
        <v>19</v>
      </c>
      <c r="M13" s="15">
        <v>15</v>
      </c>
      <c r="N13" s="16">
        <v>0</v>
      </c>
      <c r="O13" s="17">
        <f t="shared" si="3"/>
        <v>15</v>
      </c>
      <c r="P13" s="37"/>
      <c r="Q13" s="14">
        <f t="shared" si="12"/>
        <v>0.32291666666666674</v>
      </c>
      <c r="R13" s="15">
        <v>16</v>
      </c>
      <c r="S13" s="16">
        <v>0</v>
      </c>
      <c r="T13" s="17">
        <f t="shared" si="4"/>
        <v>16</v>
      </c>
      <c r="U13" s="33">
        <v>7</v>
      </c>
      <c r="V13" s="16">
        <v>0</v>
      </c>
      <c r="W13" s="17">
        <f t="shared" si="5"/>
        <v>7</v>
      </c>
      <c r="X13" s="37"/>
      <c r="Y13" s="14">
        <f t="shared" si="13"/>
        <v>0.32291666666666674</v>
      </c>
      <c r="Z13" s="15">
        <v>12</v>
      </c>
      <c r="AA13" s="16">
        <v>0</v>
      </c>
      <c r="AB13" s="17">
        <f t="shared" si="6"/>
        <v>12</v>
      </c>
      <c r="AC13" s="33">
        <v>28</v>
      </c>
      <c r="AD13" s="16">
        <v>0</v>
      </c>
      <c r="AE13" s="17">
        <f t="shared" si="7"/>
        <v>28</v>
      </c>
      <c r="AF13" s="37"/>
      <c r="AG13" s="14">
        <f t="shared" si="14"/>
        <v>0.32291666666666674</v>
      </c>
      <c r="AH13" s="33">
        <v>65</v>
      </c>
      <c r="AI13" s="16">
        <v>0</v>
      </c>
      <c r="AJ13" s="17">
        <f t="shared" si="8"/>
        <v>65</v>
      </c>
      <c r="AK13" s="15">
        <v>13</v>
      </c>
      <c r="AL13" s="16">
        <v>0</v>
      </c>
      <c r="AM13" s="17">
        <f t="shared" si="9"/>
        <v>13</v>
      </c>
      <c r="AN13" s="37"/>
    </row>
    <row r="14" spans="1:40" ht="13.5" customHeight="1" x14ac:dyDescent="0.3">
      <c r="A14" s="20" t="s">
        <v>4</v>
      </c>
      <c r="B14" s="21">
        <f>SUM(B10:B13)</f>
        <v>48</v>
      </c>
      <c r="C14" s="22">
        <f t="shared" ref="C14" si="15">SUM(C10:C13)</f>
        <v>0</v>
      </c>
      <c r="D14" s="29">
        <f t="shared" si="0"/>
        <v>48</v>
      </c>
      <c r="E14" s="34">
        <f>SUM(E10:E13)</f>
        <v>25</v>
      </c>
      <c r="F14" s="22">
        <f>SUM(F10:F13)</f>
        <v>0</v>
      </c>
      <c r="G14" s="29">
        <f t="shared" si="1"/>
        <v>25</v>
      </c>
      <c r="H14" s="37"/>
      <c r="I14" s="20" t="s">
        <v>4</v>
      </c>
      <c r="J14" s="34">
        <f>SUM(J10:J13)</f>
        <v>49</v>
      </c>
      <c r="K14" s="22">
        <f>SUM(K10:K13)</f>
        <v>1</v>
      </c>
      <c r="L14" s="29">
        <f t="shared" si="2"/>
        <v>50</v>
      </c>
      <c r="M14" s="21">
        <f>SUM(M10:M13)</f>
        <v>27</v>
      </c>
      <c r="N14" s="22">
        <f t="shared" ref="N14" si="16">SUM(N10:N13)</f>
        <v>0</v>
      </c>
      <c r="O14" s="29">
        <f t="shared" si="3"/>
        <v>27</v>
      </c>
      <c r="P14" s="37"/>
      <c r="Q14" s="20" t="s">
        <v>4</v>
      </c>
      <c r="R14" s="21">
        <f>SUM(R10:R13)</f>
        <v>40</v>
      </c>
      <c r="S14" s="22">
        <f t="shared" ref="S14" si="17">SUM(S10:S13)</f>
        <v>0</v>
      </c>
      <c r="T14" s="29">
        <f t="shared" si="4"/>
        <v>40</v>
      </c>
      <c r="U14" s="34">
        <f>SUM(U10:U13)</f>
        <v>15</v>
      </c>
      <c r="V14" s="22">
        <f>SUM(V10:V13)</f>
        <v>0</v>
      </c>
      <c r="W14" s="29">
        <f t="shared" si="5"/>
        <v>15</v>
      </c>
      <c r="X14" s="37"/>
      <c r="Y14" s="20" t="s">
        <v>4</v>
      </c>
      <c r="Z14" s="21">
        <f>SUM(Z10:Z13)</f>
        <v>29</v>
      </c>
      <c r="AA14" s="22">
        <f t="shared" ref="AA14" si="18">SUM(AA10:AA13)</f>
        <v>0</v>
      </c>
      <c r="AB14" s="29">
        <f t="shared" si="6"/>
        <v>29</v>
      </c>
      <c r="AC14" s="34">
        <f>SUM(AC10:AC13)</f>
        <v>61</v>
      </c>
      <c r="AD14" s="22">
        <f>SUM(AD10:AD13)</f>
        <v>0</v>
      </c>
      <c r="AE14" s="29">
        <f t="shared" si="7"/>
        <v>61</v>
      </c>
      <c r="AF14" s="37"/>
      <c r="AG14" s="20" t="s">
        <v>4</v>
      </c>
      <c r="AH14" s="34">
        <f>SUM(AH10:AH13)</f>
        <v>157</v>
      </c>
      <c r="AI14" s="22">
        <f>SUM(AI10:AI13)</f>
        <v>0</v>
      </c>
      <c r="AJ14" s="29">
        <f t="shared" si="8"/>
        <v>157</v>
      </c>
      <c r="AK14" s="21">
        <f>SUM(AK10:AK13)</f>
        <v>51</v>
      </c>
      <c r="AL14" s="22">
        <f t="shared" ref="AL14" si="19">SUM(AL10:AL13)</f>
        <v>0</v>
      </c>
      <c r="AM14" s="29">
        <f t="shared" si="9"/>
        <v>51</v>
      </c>
      <c r="AN14" s="37"/>
    </row>
    <row r="15" spans="1:40" ht="13.5" customHeight="1" x14ac:dyDescent="0.3">
      <c r="A15" s="9">
        <f>A13+"00:15"</f>
        <v>0.33333333333333343</v>
      </c>
      <c r="B15" s="2">
        <v>45</v>
      </c>
      <c r="C15" s="3">
        <v>0</v>
      </c>
      <c r="D15" s="8">
        <f t="shared" si="0"/>
        <v>45</v>
      </c>
      <c r="E15" s="31">
        <v>7</v>
      </c>
      <c r="F15" s="3">
        <v>0</v>
      </c>
      <c r="G15" s="8">
        <f t="shared" si="1"/>
        <v>7</v>
      </c>
      <c r="H15" s="37"/>
      <c r="I15" s="9">
        <f>I13+"00:15"</f>
        <v>0.33333333333333343</v>
      </c>
      <c r="J15" s="31">
        <v>19</v>
      </c>
      <c r="K15" s="3">
        <v>0</v>
      </c>
      <c r="L15" s="8">
        <f t="shared" si="2"/>
        <v>19</v>
      </c>
      <c r="M15" s="2">
        <v>8</v>
      </c>
      <c r="N15" s="3">
        <v>0</v>
      </c>
      <c r="O15" s="8">
        <f t="shared" si="3"/>
        <v>8</v>
      </c>
      <c r="P15" s="37"/>
      <c r="Q15" s="9">
        <f>Q13+"00:15"</f>
        <v>0.33333333333333343</v>
      </c>
      <c r="R15" s="2">
        <v>38</v>
      </c>
      <c r="S15" s="3">
        <v>0</v>
      </c>
      <c r="T15" s="8">
        <f t="shared" si="4"/>
        <v>38</v>
      </c>
      <c r="U15" s="31">
        <v>4</v>
      </c>
      <c r="V15" s="3">
        <v>0</v>
      </c>
      <c r="W15" s="8">
        <f t="shared" si="5"/>
        <v>4</v>
      </c>
      <c r="X15" s="37"/>
      <c r="Y15" s="9">
        <f>Y13+"00:15"</f>
        <v>0.33333333333333343</v>
      </c>
      <c r="Z15" s="2">
        <v>27</v>
      </c>
      <c r="AA15" s="3">
        <v>0</v>
      </c>
      <c r="AB15" s="8">
        <f t="shared" si="6"/>
        <v>27</v>
      </c>
      <c r="AC15" s="31">
        <v>40</v>
      </c>
      <c r="AD15" s="3">
        <v>0</v>
      </c>
      <c r="AE15" s="8">
        <f t="shared" si="7"/>
        <v>40</v>
      </c>
      <c r="AF15" s="37"/>
      <c r="AG15" s="9">
        <f>AG13+"00:15"</f>
        <v>0.33333333333333343</v>
      </c>
      <c r="AH15" s="31">
        <v>107</v>
      </c>
      <c r="AI15" s="3">
        <v>0</v>
      </c>
      <c r="AJ15" s="8">
        <f t="shared" si="8"/>
        <v>107</v>
      </c>
      <c r="AK15" s="2">
        <v>24</v>
      </c>
      <c r="AL15" s="3">
        <v>0</v>
      </c>
      <c r="AM15" s="8">
        <f t="shared" si="9"/>
        <v>24</v>
      </c>
      <c r="AN15" s="37"/>
    </row>
    <row r="16" spans="1:40" ht="13.5" customHeight="1" x14ac:dyDescent="0.3">
      <c r="A16" s="10">
        <f t="shared" si="10"/>
        <v>0.34375000000000011</v>
      </c>
      <c r="B16" s="4">
        <v>32</v>
      </c>
      <c r="C16" s="5">
        <v>0</v>
      </c>
      <c r="D16" s="11">
        <f t="shared" si="0"/>
        <v>32</v>
      </c>
      <c r="E16" s="32">
        <v>19</v>
      </c>
      <c r="F16" s="5">
        <v>0</v>
      </c>
      <c r="G16" s="11">
        <f t="shared" si="1"/>
        <v>19</v>
      </c>
      <c r="H16" s="37"/>
      <c r="I16" s="10">
        <f t="shared" si="11"/>
        <v>0.34375000000000011</v>
      </c>
      <c r="J16" s="32">
        <v>38</v>
      </c>
      <c r="K16" s="5">
        <v>0</v>
      </c>
      <c r="L16" s="11">
        <f t="shared" si="2"/>
        <v>38</v>
      </c>
      <c r="M16" s="4">
        <v>17</v>
      </c>
      <c r="N16" s="5">
        <v>1</v>
      </c>
      <c r="O16" s="11">
        <f t="shared" si="3"/>
        <v>18</v>
      </c>
      <c r="P16" s="37"/>
      <c r="Q16" s="10">
        <f t="shared" si="12"/>
        <v>0.34375000000000011</v>
      </c>
      <c r="R16" s="4">
        <v>30</v>
      </c>
      <c r="S16" s="5">
        <v>0</v>
      </c>
      <c r="T16" s="11">
        <f t="shared" si="4"/>
        <v>30</v>
      </c>
      <c r="U16" s="32">
        <v>9</v>
      </c>
      <c r="V16" s="5">
        <v>0</v>
      </c>
      <c r="W16" s="11">
        <f t="shared" si="5"/>
        <v>9</v>
      </c>
      <c r="X16" s="37"/>
      <c r="Y16" s="10">
        <f t="shared" si="13"/>
        <v>0.34375000000000011</v>
      </c>
      <c r="Z16" s="4">
        <v>29</v>
      </c>
      <c r="AA16" s="5">
        <v>0</v>
      </c>
      <c r="AB16" s="11">
        <f t="shared" si="6"/>
        <v>29</v>
      </c>
      <c r="AC16" s="32">
        <v>38</v>
      </c>
      <c r="AD16" s="5">
        <v>0</v>
      </c>
      <c r="AE16" s="11">
        <f t="shared" si="7"/>
        <v>38</v>
      </c>
      <c r="AF16" s="37"/>
      <c r="AG16" s="10">
        <f t="shared" si="14"/>
        <v>0.34375000000000011</v>
      </c>
      <c r="AH16" s="32">
        <v>93</v>
      </c>
      <c r="AI16" s="5">
        <v>0</v>
      </c>
      <c r="AJ16" s="11">
        <f t="shared" si="8"/>
        <v>93</v>
      </c>
      <c r="AK16" s="4">
        <v>45</v>
      </c>
      <c r="AL16" s="5">
        <v>0</v>
      </c>
      <c r="AM16" s="11">
        <f t="shared" si="9"/>
        <v>45</v>
      </c>
      <c r="AN16" s="37"/>
    </row>
    <row r="17" spans="1:40" ht="13.5" customHeight="1" x14ac:dyDescent="0.3">
      <c r="A17" s="10">
        <f t="shared" si="10"/>
        <v>0.3541666666666668</v>
      </c>
      <c r="B17" s="4">
        <v>42</v>
      </c>
      <c r="C17" s="5">
        <v>0</v>
      </c>
      <c r="D17" s="11">
        <f t="shared" si="0"/>
        <v>42</v>
      </c>
      <c r="E17" s="32">
        <v>37</v>
      </c>
      <c r="F17" s="5">
        <v>0</v>
      </c>
      <c r="G17" s="11">
        <f t="shared" si="1"/>
        <v>37</v>
      </c>
      <c r="H17" s="37"/>
      <c r="I17" s="10">
        <f t="shared" si="11"/>
        <v>0.3541666666666668</v>
      </c>
      <c r="J17" s="32">
        <v>32</v>
      </c>
      <c r="K17" s="5">
        <v>0</v>
      </c>
      <c r="L17" s="11">
        <f t="shared" si="2"/>
        <v>32</v>
      </c>
      <c r="M17" s="4">
        <v>19</v>
      </c>
      <c r="N17" s="5">
        <v>0</v>
      </c>
      <c r="O17" s="11">
        <f t="shared" si="3"/>
        <v>19</v>
      </c>
      <c r="P17" s="37"/>
      <c r="Q17" s="10">
        <f t="shared" si="12"/>
        <v>0.3541666666666668</v>
      </c>
      <c r="R17" s="4">
        <v>32</v>
      </c>
      <c r="S17" s="5">
        <v>1</v>
      </c>
      <c r="T17" s="11">
        <f t="shared" si="4"/>
        <v>33</v>
      </c>
      <c r="U17" s="32">
        <v>20</v>
      </c>
      <c r="V17" s="5">
        <v>0</v>
      </c>
      <c r="W17" s="11">
        <f t="shared" si="5"/>
        <v>20</v>
      </c>
      <c r="X17" s="37"/>
      <c r="Y17" s="10">
        <f t="shared" si="13"/>
        <v>0.3541666666666668</v>
      </c>
      <c r="Z17" s="4">
        <v>18</v>
      </c>
      <c r="AA17" s="5">
        <v>0</v>
      </c>
      <c r="AB17" s="11">
        <f t="shared" si="6"/>
        <v>18</v>
      </c>
      <c r="AC17" s="32">
        <v>48</v>
      </c>
      <c r="AD17" s="5">
        <v>0</v>
      </c>
      <c r="AE17" s="11">
        <f t="shared" si="7"/>
        <v>48</v>
      </c>
      <c r="AF17" s="37"/>
      <c r="AG17" s="10">
        <f t="shared" si="14"/>
        <v>0.3541666666666668</v>
      </c>
      <c r="AH17" s="32">
        <v>101</v>
      </c>
      <c r="AI17" s="5">
        <v>0</v>
      </c>
      <c r="AJ17" s="11">
        <f t="shared" si="8"/>
        <v>101</v>
      </c>
      <c r="AK17" s="4">
        <v>41</v>
      </c>
      <c r="AL17" s="5">
        <v>0</v>
      </c>
      <c r="AM17" s="11">
        <f t="shared" si="9"/>
        <v>41</v>
      </c>
      <c r="AN17" s="37"/>
    </row>
    <row r="18" spans="1:40" ht="13.5" customHeight="1" x14ac:dyDescent="0.3">
      <c r="A18" s="14">
        <f t="shared" si="10"/>
        <v>0.36458333333333348</v>
      </c>
      <c r="B18" s="15">
        <v>65</v>
      </c>
      <c r="C18" s="16">
        <v>1</v>
      </c>
      <c r="D18" s="17">
        <f t="shared" si="0"/>
        <v>66</v>
      </c>
      <c r="E18" s="33">
        <v>67</v>
      </c>
      <c r="F18" s="16">
        <v>0</v>
      </c>
      <c r="G18" s="17">
        <f t="shared" si="1"/>
        <v>67</v>
      </c>
      <c r="H18" s="37"/>
      <c r="I18" s="14">
        <f t="shared" si="11"/>
        <v>0.36458333333333348</v>
      </c>
      <c r="J18" s="33">
        <v>61</v>
      </c>
      <c r="K18" s="16">
        <v>1</v>
      </c>
      <c r="L18" s="17">
        <f t="shared" si="2"/>
        <v>62</v>
      </c>
      <c r="M18" s="15">
        <v>18</v>
      </c>
      <c r="N18" s="16">
        <v>2</v>
      </c>
      <c r="O18" s="17">
        <f t="shared" si="3"/>
        <v>20</v>
      </c>
      <c r="P18" s="37"/>
      <c r="Q18" s="14">
        <f t="shared" si="12"/>
        <v>0.36458333333333348</v>
      </c>
      <c r="R18" s="15">
        <v>47</v>
      </c>
      <c r="S18" s="16">
        <v>1</v>
      </c>
      <c r="T18" s="17">
        <f t="shared" si="4"/>
        <v>48</v>
      </c>
      <c r="U18" s="33">
        <v>22</v>
      </c>
      <c r="V18" s="16">
        <v>2</v>
      </c>
      <c r="W18" s="17">
        <f t="shared" si="5"/>
        <v>24</v>
      </c>
      <c r="X18" s="37"/>
      <c r="Y18" s="14">
        <f t="shared" si="13"/>
        <v>0.36458333333333348</v>
      </c>
      <c r="Z18" s="15">
        <v>34</v>
      </c>
      <c r="AA18" s="16">
        <v>0</v>
      </c>
      <c r="AB18" s="17">
        <f t="shared" si="6"/>
        <v>34</v>
      </c>
      <c r="AC18" s="33">
        <v>67</v>
      </c>
      <c r="AD18" s="16">
        <v>0</v>
      </c>
      <c r="AE18" s="17">
        <f t="shared" si="7"/>
        <v>67</v>
      </c>
      <c r="AF18" s="37"/>
      <c r="AG18" s="14">
        <f t="shared" si="14"/>
        <v>0.36458333333333348</v>
      </c>
      <c r="AH18" s="33">
        <v>113</v>
      </c>
      <c r="AI18" s="16">
        <v>0</v>
      </c>
      <c r="AJ18" s="17">
        <f t="shared" si="8"/>
        <v>113</v>
      </c>
      <c r="AK18" s="15">
        <v>56</v>
      </c>
      <c r="AL18" s="16">
        <v>0</v>
      </c>
      <c r="AM18" s="17">
        <f t="shared" si="9"/>
        <v>56</v>
      </c>
      <c r="AN18" s="37"/>
    </row>
    <row r="19" spans="1:40" ht="13.5" customHeight="1" x14ac:dyDescent="0.3">
      <c r="A19" s="20" t="s">
        <v>4</v>
      </c>
      <c r="B19" s="21">
        <f t="shared" ref="B19:C19" si="20">SUM(B15:B18)</f>
        <v>184</v>
      </c>
      <c r="C19" s="22">
        <f t="shared" si="20"/>
        <v>1</v>
      </c>
      <c r="D19" s="29">
        <f t="shared" si="0"/>
        <v>185</v>
      </c>
      <c r="E19" s="34">
        <f>SUM(E15:E18)</f>
        <v>130</v>
      </c>
      <c r="F19" s="22">
        <f>SUM(F15:F18)</f>
        <v>0</v>
      </c>
      <c r="G19" s="29">
        <f t="shared" si="1"/>
        <v>130</v>
      </c>
      <c r="H19" s="37"/>
      <c r="I19" s="20" t="s">
        <v>4</v>
      </c>
      <c r="J19" s="34">
        <f>SUM(J15:J18)</f>
        <v>150</v>
      </c>
      <c r="K19" s="22">
        <f>SUM(K15:K18)</f>
        <v>1</v>
      </c>
      <c r="L19" s="29">
        <f t="shared" si="2"/>
        <v>151</v>
      </c>
      <c r="M19" s="21">
        <f t="shared" ref="M19:N19" si="21">SUM(M15:M18)</f>
        <v>62</v>
      </c>
      <c r="N19" s="22">
        <f t="shared" si="21"/>
        <v>3</v>
      </c>
      <c r="O19" s="29">
        <f t="shared" si="3"/>
        <v>65</v>
      </c>
      <c r="P19" s="37"/>
      <c r="Q19" s="20" t="s">
        <v>4</v>
      </c>
      <c r="R19" s="21">
        <f t="shared" ref="R19:S19" si="22">SUM(R15:R18)</f>
        <v>147</v>
      </c>
      <c r="S19" s="22">
        <f t="shared" si="22"/>
        <v>2</v>
      </c>
      <c r="T19" s="29">
        <f t="shared" si="4"/>
        <v>149</v>
      </c>
      <c r="U19" s="34">
        <f>SUM(U15:U18)</f>
        <v>55</v>
      </c>
      <c r="V19" s="22">
        <f>SUM(V15:V18)</f>
        <v>2</v>
      </c>
      <c r="W19" s="29">
        <f t="shared" si="5"/>
        <v>57</v>
      </c>
      <c r="X19" s="37"/>
      <c r="Y19" s="20" t="s">
        <v>4</v>
      </c>
      <c r="Z19" s="21">
        <f t="shared" ref="Z19:AA19" si="23">SUM(Z15:Z18)</f>
        <v>108</v>
      </c>
      <c r="AA19" s="22">
        <f t="shared" si="23"/>
        <v>0</v>
      </c>
      <c r="AB19" s="29">
        <f t="shared" si="6"/>
        <v>108</v>
      </c>
      <c r="AC19" s="34">
        <f>SUM(AC15:AC18)</f>
        <v>193</v>
      </c>
      <c r="AD19" s="22">
        <f>SUM(AD15:AD18)</f>
        <v>0</v>
      </c>
      <c r="AE19" s="29">
        <f t="shared" si="7"/>
        <v>193</v>
      </c>
      <c r="AF19" s="37"/>
      <c r="AG19" s="20" t="s">
        <v>4</v>
      </c>
      <c r="AH19" s="34">
        <f>SUM(AH15:AH18)</f>
        <v>414</v>
      </c>
      <c r="AI19" s="22">
        <f>SUM(AI15:AI18)</f>
        <v>0</v>
      </c>
      <c r="AJ19" s="29">
        <f t="shared" si="8"/>
        <v>414</v>
      </c>
      <c r="AK19" s="21">
        <f t="shared" ref="AK19:AL19" si="24">SUM(AK15:AK18)</f>
        <v>166</v>
      </c>
      <c r="AL19" s="22">
        <f t="shared" si="24"/>
        <v>0</v>
      </c>
      <c r="AM19" s="29">
        <f t="shared" si="9"/>
        <v>166</v>
      </c>
      <c r="AN19" s="37"/>
    </row>
    <row r="20" spans="1:40" ht="13.5" customHeight="1" x14ac:dyDescent="0.3">
      <c r="A20" s="9">
        <f>A18+"00:15"</f>
        <v>0.37500000000000017</v>
      </c>
      <c r="B20" s="2">
        <v>50</v>
      </c>
      <c r="C20" s="3">
        <v>0</v>
      </c>
      <c r="D20" s="8">
        <f t="shared" si="0"/>
        <v>50</v>
      </c>
      <c r="E20" s="31">
        <v>21</v>
      </c>
      <c r="F20" s="3">
        <v>0</v>
      </c>
      <c r="G20" s="8">
        <f t="shared" si="1"/>
        <v>21</v>
      </c>
      <c r="H20" s="37"/>
      <c r="I20" s="9">
        <f>I18+"00:15"</f>
        <v>0.37500000000000017</v>
      </c>
      <c r="J20" s="31">
        <v>31</v>
      </c>
      <c r="K20" s="3">
        <v>0</v>
      </c>
      <c r="L20" s="8">
        <f t="shared" si="2"/>
        <v>31</v>
      </c>
      <c r="M20" s="2">
        <v>18</v>
      </c>
      <c r="N20" s="3">
        <v>0</v>
      </c>
      <c r="O20" s="8">
        <f t="shared" si="3"/>
        <v>18</v>
      </c>
      <c r="P20" s="37"/>
      <c r="Q20" s="9">
        <f>Q18+"00:15"</f>
        <v>0.37500000000000017</v>
      </c>
      <c r="R20" s="2">
        <v>30</v>
      </c>
      <c r="S20" s="3">
        <v>0</v>
      </c>
      <c r="T20" s="8">
        <f t="shared" si="4"/>
        <v>30</v>
      </c>
      <c r="U20" s="31">
        <v>6</v>
      </c>
      <c r="V20" s="3">
        <v>0</v>
      </c>
      <c r="W20" s="8">
        <f t="shared" si="5"/>
        <v>6</v>
      </c>
      <c r="X20" s="37"/>
      <c r="Y20" s="9">
        <f>Y18+"00:15"</f>
        <v>0.37500000000000017</v>
      </c>
      <c r="Z20" s="2">
        <v>27</v>
      </c>
      <c r="AA20" s="3">
        <v>0</v>
      </c>
      <c r="AB20" s="8">
        <f t="shared" si="6"/>
        <v>27</v>
      </c>
      <c r="AC20" s="31">
        <v>29</v>
      </c>
      <c r="AD20" s="3">
        <v>0</v>
      </c>
      <c r="AE20" s="8">
        <f t="shared" si="7"/>
        <v>29</v>
      </c>
      <c r="AF20" s="37"/>
      <c r="AG20" s="9">
        <f>AG18+"00:15"</f>
        <v>0.37500000000000017</v>
      </c>
      <c r="AH20" s="31">
        <v>84</v>
      </c>
      <c r="AI20" s="3">
        <v>0</v>
      </c>
      <c r="AJ20" s="8">
        <f t="shared" si="8"/>
        <v>84</v>
      </c>
      <c r="AK20" s="2">
        <v>35</v>
      </c>
      <c r="AL20" s="3">
        <v>0</v>
      </c>
      <c r="AM20" s="8">
        <f t="shared" si="9"/>
        <v>35</v>
      </c>
      <c r="AN20" s="37"/>
    </row>
    <row r="21" spans="1:40" ht="13.5" customHeight="1" x14ac:dyDescent="0.3">
      <c r="A21" s="10">
        <f t="shared" si="10"/>
        <v>0.38541666666666685</v>
      </c>
      <c r="B21" s="4">
        <v>36</v>
      </c>
      <c r="C21" s="5">
        <v>0</v>
      </c>
      <c r="D21" s="11">
        <f t="shared" si="0"/>
        <v>36</v>
      </c>
      <c r="E21" s="32">
        <v>25</v>
      </c>
      <c r="F21" s="5">
        <v>1</v>
      </c>
      <c r="G21" s="11">
        <f t="shared" si="1"/>
        <v>26</v>
      </c>
      <c r="H21" s="37"/>
      <c r="I21" s="10">
        <f t="shared" si="11"/>
        <v>0.38541666666666685</v>
      </c>
      <c r="J21" s="32">
        <v>21</v>
      </c>
      <c r="K21" s="5">
        <v>0</v>
      </c>
      <c r="L21" s="11">
        <f t="shared" si="2"/>
        <v>21</v>
      </c>
      <c r="M21" s="4">
        <v>12</v>
      </c>
      <c r="N21" s="5">
        <v>0</v>
      </c>
      <c r="O21" s="11">
        <f t="shared" si="3"/>
        <v>12</v>
      </c>
      <c r="P21" s="37"/>
      <c r="Q21" s="10">
        <f t="shared" si="12"/>
        <v>0.38541666666666685</v>
      </c>
      <c r="R21" s="4">
        <v>27</v>
      </c>
      <c r="S21" s="5">
        <v>0</v>
      </c>
      <c r="T21" s="11">
        <f t="shared" si="4"/>
        <v>27</v>
      </c>
      <c r="U21" s="32">
        <v>7</v>
      </c>
      <c r="V21" s="5">
        <v>0</v>
      </c>
      <c r="W21" s="11">
        <f t="shared" si="5"/>
        <v>7</v>
      </c>
      <c r="X21" s="37"/>
      <c r="Y21" s="10">
        <f t="shared" si="13"/>
        <v>0.38541666666666685</v>
      </c>
      <c r="Z21" s="4">
        <v>22</v>
      </c>
      <c r="AA21" s="5">
        <v>0</v>
      </c>
      <c r="AB21" s="11">
        <f t="shared" si="6"/>
        <v>22</v>
      </c>
      <c r="AC21" s="32">
        <v>30</v>
      </c>
      <c r="AD21" s="5">
        <v>0</v>
      </c>
      <c r="AE21" s="11">
        <f t="shared" si="7"/>
        <v>30</v>
      </c>
      <c r="AF21" s="37"/>
      <c r="AG21" s="10">
        <f t="shared" si="14"/>
        <v>0.38541666666666685</v>
      </c>
      <c r="AH21" s="32">
        <v>71</v>
      </c>
      <c r="AI21" s="5">
        <v>0</v>
      </c>
      <c r="AJ21" s="11">
        <f t="shared" si="8"/>
        <v>71</v>
      </c>
      <c r="AK21" s="4">
        <v>34</v>
      </c>
      <c r="AL21" s="5">
        <v>1</v>
      </c>
      <c r="AM21" s="11">
        <f t="shared" si="9"/>
        <v>35</v>
      </c>
      <c r="AN21" s="37"/>
    </row>
    <row r="22" spans="1:40" ht="13.5" customHeight="1" x14ac:dyDescent="0.3">
      <c r="A22" s="10">
        <f t="shared" si="10"/>
        <v>0.39583333333333354</v>
      </c>
      <c r="B22" s="4">
        <v>42</v>
      </c>
      <c r="C22" s="5">
        <v>0</v>
      </c>
      <c r="D22" s="11">
        <f t="shared" si="0"/>
        <v>42</v>
      </c>
      <c r="E22" s="32">
        <v>16</v>
      </c>
      <c r="F22" s="5">
        <v>0</v>
      </c>
      <c r="G22" s="11">
        <f t="shared" si="1"/>
        <v>16</v>
      </c>
      <c r="H22" s="37"/>
      <c r="I22" s="10">
        <f t="shared" si="11"/>
        <v>0.39583333333333354</v>
      </c>
      <c r="J22" s="32">
        <v>23</v>
      </c>
      <c r="K22" s="5">
        <v>0</v>
      </c>
      <c r="L22" s="11">
        <f t="shared" si="2"/>
        <v>23</v>
      </c>
      <c r="M22" s="4">
        <v>18</v>
      </c>
      <c r="N22" s="5">
        <v>0</v>
      </c>
      <c r="O22" s="11">
        <f t="shared" si="3"/>
        <v>18</v>
      </c>
      <c r="P22" s="37"/>
      <c r="Q22" s="10">
        <f t="shared" si="12"/>
        <v>0.39583333333333354</v>
      </c>
      <c r="R22" s="4">
        <v>28</v>
      </c>
      <c r="S22" s="5">
        <v>0</v>
      </c>
      <c r="T22" s="11">
        <f t="shared" si="4"/>
        <v>28</v>
      </c>
      <c r="U22" s="32">
        <v>12</v>
      </c>
      <c r="V22" s="5">
        <v>0</v>
      </c>
      <c r="W22" s="11">
        <f t="shared" si="5"/>
        <v>12</v>
      </c>
      <c r="X22" s="37"/>
      <c r="Y22" s="10">
        <f t="shared" si="13"/>
        <v>0.39583333333333354</v>
      </c>
      <c r="Z22" s="4">
        <v>25</v>
      </c>
      <c r="AA22" s="5">
        <v>0</v>
      </c>
      <c r="AB22" s="11">
        <f t="shared" si="6"/>
        <v>25</v>
      </c>
      <c r="AC22" s="32">
        <v>20</v>
      </c>
      <c r="AD22" s="5">
        <v>0</v>
      </c>
      <c r="AE22" s="11">
        <f t="shared" si="7"/>
        <v>20</v>
      </c>
      <c r="AF22" s="37"/>
      <c r="AG22" s="10">
        <f t="shared" si="14"/>
        <v>0.39583333333333354</v>
      </c>
      <c r="AH22" s="32">
        <v>56</v>
      </c>
      <c r="AI22" s="5">
        <v>0</v>
      </c>
      <c r="AJ22" s="11">
        <f t="shared" si="8"/>
        <v>56</v>
      </c>
      <c r="AK22" s="4">
        <v>42</v>
      </c>
      <c r="AL22" s="5">
        <v>0</v>
      </c>
      <c r="AM22" s="11">
        <f t="shared" si="9"/>
        <v>42</v>
      </c>
      <c r="AN22" s="37"/>
    </row>
    <row r="23" spans="1:40" ht="13.5" customHeight="1" x14ac:dyDescent="0.3">
      <c r="A23" s="14">
        <f t="shared" si="10"/>
        <v>0.40625000000000022</v>
      </c>
      <c r="B23" s="15">
        <v>43</v>
      </c>
      <c r="C23" s="16">
        <v>0</v>
      </c>
      <c r="D23" s="17">
        <f t="shared" si="0"/>
        <v>43</v>
      </c>
      <c r="E23" s="33">
        <v>12</v>
      </c>
      <c r="F23" s="16">
        <v>0</v>
      </c>
      <c r="G23" s="17">
        <f t="shared" si="1"/>
        <v>12</v>
      </c>
      <c r="H23" s="37"/>
      <c r="I23" s="14">
        <f t="shared" si="11"/>
        <v>0.40625000000000022</v>
      </c>
      <c r="J23" s="33">
        <v>23</v>
      </c>
      <c r="K23" s="16">
        <v>0</v>
      </c>
      <c r="L23" s="17">
        <f t="shared" si="2"/>
        <v>23</v>
      </c>
      <c r="M23" s="15">
        <v>23</v>
      </c>
      <c r="N23" s="16">
        <v>0</v>
      </c>
      <c r="O23" s="17">
        <f t="shared" si="3"/>
        <v>23</v>
      </c>
      <c r="P23" s="37"/>
      <c r="Q23" s="14">
        <f t="shared" si="12"/>
        <v>0.40625000000000022</v>
      </c>
      <c r="R23" s="15">
        <v>35</v>
      </c>
      <c r="S23" s="16">
        <v>0</v>
      </c>
      <c r="T23" s="17">
        <f t="shared" si="4"/>
        <v>35</v>
      </c>
      <c r="U23" s="33">
        <v>14</v>
      </c>
      <c r="V23" s="16">
        <v>0</v>
      </c>
      <c r="W23" s="17">
        <f t="shared" si="5"/>
        <v>14</v>
      </c>
      <c r="X23" s="37"/>
      <c r="Y23" s="14">
        <f t="shared" si="13"/>
        <v>0.40625000000000022</v>
      </c>
      <c r="Z23" s="15">
        <v>19</v>
      </c>
      <c r="AA23" s="16">
        <v>0</v>
      </c>
      <c r="AB23" s="17">
        <f t="shared" si="6"/>
        <v>19</v>
      </c>
      <c r="AC23" s="33">
        <v>23</v>
      </c>
      <c r="AD23" s="16">
        <v>0</v>
      </c>
      <c r="AE23" s="17">
        <f t="shared" si="7"/>
        <v>23</v>
      </c>
      <c r="AF23" s="37"/>
      <c r="AG23" s="14">
        <f t="shared" si="14"/>
        <v>0.40625000000000022</v>
      </c>
      <c r="AH23" s="33">
        <v>58</v>
      </c>
      <c r="AI23" s="16">
        <v>0</v>
      </c>
      <c r="AJ23" s="17">
        <f t="shared" si="8"/>
        <v>58</v>
      </c>
      <c r="AK23" s="15">
        <v>30</v>
      </c>
      <c r="AL23" s="16">
        <v>0</v>
      </c>
      <c r="AM23" s="17">
        <f t="shared" si="9"/>
        <v>30</v>
      </c>
      <c r="AN23" s="37"/>
    </row>
    <row r="24" spans="1:40" ht="13.5" customHeight="1" x14ac:dyDescent="0.3">
      <c r="A24" s="20" t="s">
        <v>4</v>
      </c>
      <c r="B24" s="21">
        <f t="shared" ref="B24:C24" si="25">SUM(B20:B23)</f>
        <v>171</v>
      </c>
      <c r="C24" s="22">
        <f t="shared" si="25"/>
        <v>0</v>
      </c>
      <c r="D24" s="29">
        <f t="shared" si="0"/>
        <v>171</v>
      </c>
      <c r="E24" s="34">
        <f>SUM(E20:E23)</f>
        <v>74</v>
      </c>
      <c r="F24" s="22">
        <f>SUM(F20:F23)</f>
        <v>1</v>
      </c>
      <c r="G24" s="29">
        <f t="shared" si="1"/>
        <v>75</v>
      </c>
      <c r="H24" s="37"/>
      <c r="I24" s="20" t="s">
        <v>4</v>
      </c>
      <c r="J24" s="34">
        <f>SUM(J20:J23)</f>
        <v>98</v>
      </c>
      <c r="K24" s="22">
        <f>SUM(K20:K23)</f>
        <v>0</v>
      </c>
      <c r="L24" s="29">
        <f t="shared" si="2"/>
        <v>98</v>
      </c>
      <c r="M24" s="21">
        <f t="shared" ref="M24:N24" si="26">SUM(M20:M23)</f>
        <v>71</v>
      </c>
      <c r="N24" s="22">
        <f t="shared" si="26"/>
        <v>0</v>
      </c>
      <c r="O24" s="29">
        <f t="shared" si="3"/>
        <v>71</v>
      </c>
      <c r="P24" s="37"/>
      <c r="Q24" s="20" t="s">
        <v>4</v>
      </c>
      <c r="R24" s="21">
        <f t="shared" ref="R24:S24" si="27">SUM(R20:R23)</f>
        <v>120</v>
      </c>
      <c r="S24" s="22">
        <f t="shared" si="27"/>
        <v>0</v>
      </c>
      <c r="T24" s="29">
        <f t="shared" si="4"/>
        <v>120</v>
      </c>
      <c r="U24" s="34">
        <f>SUM(U20:U23)</f>
        <v>39</v>
      </c>
      <c r="V24" s="22">
        <f>SUM(V20:V23)</f>
        <v>0</v>
      </c>
      <c r="W24" s="29">
        <f t="shared" si="5"/>
        <v>39</v>
      </c>
      <c r="X24" s="37"/>
      <c r="Y24" s="20" t="s">
        <v>4</v>
      </c>
      <c r="Z24" s="21">
        <f t="shared" ref="Z24:AA24" si="28">SUM(Z20:Z23)</f>
        <v>93</v>
      </c>
      <c r="AA24" s="22">
        <f t="shared" si="28"/>
        <v>0</v>
      </c>
      <c r="AB24" s="29">
        <f t="shared" si="6"/>
        <v>93</v>
      </c>
      <c r="AC24" s="34">
        <f>SUM(AC20:AC23)</f>
        <v>102</v>
      </c>
      <c r="AD24" s="22">
        <f>SUM(AD20:AD23)</f>
        <v>0</v>
      </c>
      <c r="AE24" s="29">
        <f t="shared" si="7"/>
        <v>102</v>
      </c>
      <c r="AF24" s="37"/>
      <c r="AG24" s="20" t="s">
        <v>4</v>
      </c>
      <c r="AH24" s="34">
        <f>SUM(AH20:AH23)</f>
        <v>269</v>
      </c>
      <c r="AI24" s="22">
        <f>SUM(AI20:AI23)</f>
        <v>0</v>
      </c>
      <c r="AJ24" s="29">
        <f t="shared" si="8"/>
        <v>269</v>
      </c>
      <c r="AK24" s="21">
        <f t="shared" ref="AK24:AL24" si="29">SUM(AK20:AK23)</f>
        <v>141</v>
      </c>
      <c r="AL24" s="22">
        <f t="shared" si="29"/>
        <v>1</v>
      </c>
      <c r="AM24" s="29">
        <f t="shared" si="9"/>
        <v>142</v>
      </c>
      <c r="AN24" s="37"/>
    </row>
    <row r="25" spans="1:40" ht="13.5" customHeight="1" x14ac:dyDescent="0.3">
      <c r="A25" s="9">
        <f>A23+"00:15"</f>
        <v>0.41666666666666691</v>
      </c>
      <c r="B25" s="2">
        <v>21</v>
      </c>
      <c r="C25" s="3">
        <v>0</v>
      </c>
      <c r="D25" s="8">
        <f t="shared" si="0"/>
        <v>21</v>
      </c>
      <c r="E25" s="31">
        <v>13</v>
      </c>
      <c r="F25" s="3">
        <v>0</v>
      </c>
      <c r="G25" s="8">
        <f t="shared" si="1"/>
        <v>13</v>
      </c>
      <c r="H25" s="37"/>
      <c r="I25" s="9">
        <f>I23+"00:15"</f>
        <v>0.41666666666666691</v>
      </c>
      <c r="J25" s="31">
        <v>23</v>
      </c>
      <c r="K25" s="3">
        <v>0</v>
      </c>
      <c r="L25" s="8">
        <f t="shared" si="2"/>
        <v>23</v>
      </c>
      <c r="M25" s="2">
        <v>14</v>
      </c>
      <c r="N25" s="3">
        <v>0</v>
      </c>
      <c r="O25" s="8">
        <f t="shared" si="3"/>
        <v>14</v>
      </c>
      <c r="P25" s="37"/>
      <c r="Q25" s="9">
        <f>Q23+"00:15"</f>
        <v>0.41666666666666691</v>
      </c>
      <c r="R25" s="2">
        <v>20</v>
      </c>
      <c r="S25" s="3">
        <v>0</v>
      </c>
      <c r="T25" s="8">
        <f t="shared" si="4"/>
        <v>20</v>
      </c>
      <c r="U25" s="31">
        <v>22</v>
      </c>
      <c r="V25" s="3">
        <v>0</v>
      </c>
      <c r="W25" s="8">
        <f t="shared" si="5"/>
        <v>22</v>
      </c>
      <c r="X25" s="37"/>
      <c r="Y25" s="9">
        <f>Y23+"00:15"</f>
        <v>0.41666666666666691</v>
      </c>
      <c r="Z25" s="2">
        <v>22</v>
      </c>
      <c r="AA25" s="3">
        <v>0</v>
      </c>
      <c r="AB25" s="8">
        <f t="shared" si="6"/>
        <v>22</v>
      </c>
      <c r="AC25" s="31">
        <v>18</v>
      </c>
      <c r="AD25" s="3">
        <v>0</v>
      </c>
      <c r="AE25" s="8">
        <f t="shared" si="7"/>
        <v>18</v>
      </c>
      <c r="AF25" s="37"/>
      <c r="AG25" s="9">
        <f>AG23+"00:15"</f>
        <v>0.41666666666666691</v>
      </c>
      <c r="AH25" s="31">
        <v>51</v>
      </c>
      <c r="AI25" s="3">
        <v>0</v>
      </c>
      <c r="AJ25" s="8">
        <f t="shared" si="8"/>
        <v>51</v>
      </c>
      <c r="AK25" s="2">
        <v>31</v>
      </c>
      <c r="AL25" s="3">
        <v>0</v>
      </c>
      <c r="AM25" s="8">
        <f t="shared" si="9"/>
        <v>31</v>
      </c>
      <c r="AN25" s="37"/>
    </row>
    <row r="26" spans="1:40" ht="13.5" customHeight="1" x14ac:dyDescent="0.3">
      <c r="A26" s="10">
        <f t="shared" si="10"/>
        <v>0.42708333333333359</v>
      </c>
      <c r="B26" s="4">
        <v>25</v>
      </c>
      <c r="C26" s="5">
        <v>0</v>
      </c>
      <c r="D26" s="11">
        <f t="shared" si="0"/>
        <v>25</v>
      </c>
      <c r="E26" s="32">
        <v>22</v>
      </c>
      <c r="F26" s="5">
        <v>1</v>
      </c>
      <c r="G26" s="11">
        <f t="shared" si="1"/>
        <v>23</v>
      </c>
      <c r="H26" s="37"/>
      <c r="I26" s="10">
        <f t="shared" si="11"/>
        <v>0.42708333333333359</v>
      </c>
      <c r="J26" s="32">
        <v>37</v>
      </c>
      <c r="K26" s="5">
        <v>1</v>
      </c>
      <c r="L26" s="11">
        <f t="shared" si="2"/>
        <v>38</v>
      </c>
      <c r="M26" s="4">
        <v>26</v>
      </c>
      <c r="N26" s="5">
        <v>0</v>
      </c>
      <c r="O26" s="11">
        <f t="shared" si="3"/>
        <v>26</v>
      </c>
      <c r="P26" s="37"/>
      <c r="Q26" s="10">
        <f t="shared" si="12"/>
        <v>0.42708333333333359</v>
      </c>
      <c r="R26" s="4">
        <v>24</v>
      </c>
      <c r="S26" s="5">
        <v>1</v>
      </c>
      <c r="T26" s="11">
        <f t="shared" si="4"/>
        <v>25</v>
      </c>
      <c r="U26" s="32">
        <v>20</v>
      </c>
      <c r="V26" s="5">
        <v>0</v>
      </c>
      <c r="W26" s="11">
        <f t="shared" si="5"/>
        <v>20</v>
      </c>
      <c r="X26" s="37"/>
      <c r="Y26" s="10">
        <f t="shared" si="13"/>
        <v>0.42708333333333359</v>
      </c>
      <c r="Z26" s="4">
        <v>17</v>
      </c>
      <c r="AA26" s="5">
        <v>0</v>
      </c>
      <c r="AB26" s="11">
        <f t="shared" si="6"/>
        <v>17</v>
      </c>
      <c r="AC26" s="32">
        <v>14</v>
      </c>
      <c r="AD26" s="5">
        <v>0</v>
      </c>
      <c r="AE26" s="11">
        <f t="shared" si="7"/>
        <v>14</v>
      </c>
      <c r="AF26" s="37"/>
      <c r="AG26" s="10">
        <f t="shared" si="14"/>
        <v>0.42708333333333359</v>
      </c>
      <c r="AH26" s="32">
        <v>59</v>
      </c>
      <c r="AI26" s="5">
        <v>0</v>
      </c>
      <c r="AJ26" s="11">
        <f t="shared" si="8"/>
        <v>59</v>
      </c>
      <c r="AK26" s="4">
        <v>29</v>
      </c>
      <c r="AL26" s="5">
        <v>0</v>
      </c>
      <c r="AM26" s="11">
        <f t="shared" si="9"/>
        <v>29</v>
      </c>
      <c r="AN26" s="37"/>
    </row>
    <row r="27" spans="1:40" ht="13.5" customHeight="1" x14ac:dyDescent="0.3">
      <c r="A27" s="10">
        <f t="shared" si="10"/>
        <v>0.43750000000000028</v>
      </c>
      <c r="B27" s="4">
        <v>29</v>
      </c>
      <c r="C27" s="5">
        <v>0</v>
      </c>
      <c r="D27" s="11">
        <f t="shared" si="0"/>
        <v>29</v>
      </c>
      <c r="E27" s="32">
        <v>25</v>
      </c>
      <c r="F27" s="5">
        <v>0</v>
      </c>
      <c r="G27" s="11">
        <f t="shared" si="1"/>
        <v>25</v>
      </c>
      <c r="H27" s="37"/>
      <c r="I27" s="10">
        <f t="shared" si="11"/>
        <v>0.43750000000000028</v>
      </c>
      <c r="J27" s="32">
        <v>27</v>
      </c>
      <c r="K27" s="5">
        <v>0</v>
      </c>
      <c r="L27" s="11">
        <f t="shared" si="2"/>
        <v>27</v>
      </c>
      <c r="M27" s="4">
        <v>19</v>
      </c>
      <c r="N27" s="5">
        <v>1</v>
      </c>
      <c r="O27" s="11">
        <f t="shared" si="3"/>
        <v>20</v>
      </c>
      <c r="P27" s="37"/>
      <c r="Q27" s="10">
        <f t="shared" si="12"/>
        <v>0.43750000000000028</v>
      </c>
      <c r="R27" s="4">
        <v>28</v>
      </c>
      <c r="S27" s="5">
        <v>0</v>
      </c>
      <c r="T27" s="11">
        <f t="shared" si="4"/>
        <v>28</v>
      </c>
      <c r="U27" s="32">
        <v>10</v>
      </c>
      <c r="V27" s="5">
        <v>0</v>
      </c>
      <c r="W27" s="11">
        <f t="shared" si="5"/>
        <v>10</v>
      </c>
      <c r="X27" s="37"/>
      <c r="Y27" s="10">
        <f t="shared" si="13"/>
        <v>0.43750000000000028</v>
      </c>
      <c r="Z27" s="4">
        <v>24</v>
      </c>
      <c r="AA27" s="5">
        <v>0</v>
      </c>
      <c r="AB27" s="11">
        <f t="shared" si="6"/>
        <v>24</v>
      </c>
      <c r="AC27" s="32">
        <v>16</v>
      </c>
      <c r="AD27" s="5">
        <v>0</v>
      </c>
      <c r="AE27" s="11">
        <f t="shared" si="7"/>
        <v>16</v>
      </c>
      <c r="AF27" s="37"/>
      <c r="AG27" s="10">
        <f t="shared" si="14"/>
        <v>0.43750000000000028</v>
      </c>
      <c r="AH27" s="32">
        <v>35</v>
      </c>
      <c r="AI27" s="5">
        <v>0</v>
      </c>
      <c r="AJ27" s="11">
        <f t="shared" si="8"/>
        <v>35</v>
      </c>
      <c r="AK27" s="4">
        <v>34</v>
      </c>
      <c r="AL27" s="5">
        <v>0</v>
      </c>
      <c r="AM27" s="11">
        <f t="shared" si="9"/>
        <v>34</v>
      </c>
      <c r="AN27" s="37"/>
    </row>
    <row r="28" spans="1:40" ht="13.5" customHeight="1" x14ac:dyDescent="0.3">
      <c r="A28" s="14">
        <f t="shared" si="10"/>
        <v>0.44791666666666696</v>
      </c>
      <c r="B28" s="15">
        <v>32</v>
      </c>
      <c r="C28" s="16">
        <v>0</v>
      </c>
      <c r="D28" s="17">
        <f t="shared" si="0"/>
        <v>32</v>
      </c>
      <c r="E28" s="33">
        <v>24</v>
      </c>
      <c r="F28" s="16">
        <v>0</v>
      </c>
      <c r="G28" s="17">
        <f t="shared" si="1"/>
        <v>24</v>
      </c>
      <c r="H28" s="37"/>
      <c r="I28" s="14">
        <f t="shared" si="11"/>
        <v>0.44791666666666696</v>
      </c>
      <c r="J28" s="33">
        <v>42</v>
      </c>
      <c r="K28" s="16">
        <v>0</v>
      </c>
      <c r="L28" s="17">
        <f t="shared" si="2"/>
        <v>42</v>
      </c>
      <c r="M28" s="15">
        <v>31</v>
      </c>
      <c r="N28" s="16">
        <v>0</v>
      </c>
      <c r="O28" s="17">
        <f t="shared" si="3"/>
        <v>31</v>
      </c>
      <c r="P28" s="37"/>
      <c r="Q28" s="14">
        <f t="shared" si="12"/>
        <v>0.44791666666666696</v>
      </c>
      <c r="R28" s="15">
        <v>31</v>
      </c>
      <c r="S28" s="16">
        <v>0</v>
      </c>
      <c r="T28" s="17">
        <f t="shared" si="4"/>
        <v>31</v>
      </c>
      <c r="U28" s="33">
        <v>21</v>
      </c>
      <c r="V28" s="16">
        <v>0</v>
      </c>
      <c r="W28" s="17">
        <f t="shared" si="5"/>
        <v>21</v>
      </c>
      <c r="X28" s="37"/>
      <c r="Y28" s="14">
        <f t="shared" si="13"/>
        <v>0.44791666666666696</v>
      </c>
      <c r="Z28" s="15">
        <v>27</v>
      </c>
      <c r="AA28" s="16">
        <v>0</v>
      </c>
      <c r="AB28" s="17">
        <f t="shared" si="6"/>
        <v>27</v>
      </c>
      <c r="AC28" s="33">
        <v>19</v>
      </c>
      <c r="AD28" s="16">
        <v>0</v>
      </c>
      <c r="AE28" s="17">
        <f t="shared" si="7"/>
        <v>19</v>
      </c>
      <c r="AF28" s="37"/>
      <c r="AG28" s="14">
        <f t="shared" si="14"/>
        <v>0.44791666666666696</v>
      </c>
      <c r="AH28" s="33">
        <v>65</v>
      </c>
      <c r="AI28" s="16">
        <v>0</v>
      </c>
      <c r="AJ28" s="17">
        <f t="shared" si="8"/>
        <v>65</v>
      </c>
      <c r="AK28" s="15">
        <v>35</v>
      </c>
      <c r="AL28" s="16">
        <v>0</v>
      </c>
      <c r="AM28" s="17">
        <f t="shared" si="9"/>
        <v>35</v>
      </c>
      <c r="AN28" s="37"/>
    </row>
    <row r="29" spans="1:40" ht="13.5" customHeight="1" x14ac:dyDescent="0.3">
      <c r="A29" s="20" t="s">
        <v>4</v>
      </c>
      <c r="B29" s="21">
        <f t="shared" ref="B29:C29" si="30">SUM(B25:B28)</f>
        <v>107</v>
      </c>
      <c r="C29" s="22">
        <f t="shared" si="30"/>
        <v>0</v>
      </c>
      <c r="D29" s="29">
        <f t="shared" si="0"/>
        <v>107</v>
      </c>
      <c r="E29" s="34">
        <f>SUM(E25:E28)</f>
        <v>84</v>
      </c>
      <c r="F29" s="22">
        <f>SUM(F25:F28)</f>
        <v>1</v>
      </c>
      <c r="G29" s="29">
        <f t="shared" si="1"/>
        <v>85</v>
      </c>
      <c r="H29" s="37"/>
      <c r="I29" s="20" t="s">
        <v>4</v>
      </c>
      <c r="J29" s="34">
        <f>SUM(J25:J28)</f>
        <v>129</v>
      </c>
      <c r="K29" s="22">
        <f>SUM(K25:K28)</f>
        <v>1</v>
      </c>
      <c r="L29" s="29">
        <f t="shared" si="2"/>
        <v>130</v>
      </c>
      <c r="M29" s="21">
        <f t="shared" ref="M29:N29" si="31">SUM(M25:M28)</f>
        <v>90</v>
      </c>
      <c r="N29" s="22">
        <f t="shared" si="31"/>
        <v>1</v>
      </c>
      <c r="O29" s="29">
        <f t="shared" si="3"/>
        <v>91</v>
      </c>
      <c r="P29" s="37"/>
      <c r="Q29" s="20" t="s">
        <v>4</v>
      </c>
      <c r="R29" s="21">
        <f t="shared" ref="R29:S29" si="32">SUM(R25:R28)</f>
        <v>103</v>
      </c>
      <c r="S29" s="22">
        <f t="shared" si="32"/>
        <v>1</v>
      </c>
      <c r="T29" s="29">
        <f t="shared" si="4"/>
        <v>104</v>
      </c>
      <c r="U29" s="34">
        <f>SUM(U25:U28)</f>
        <v>73</v>
      </c>
      <c r="V29" s="22">
        <f>SUM(V25:V28)</f>
        <v>0</v>
      </c>
      <c r="W29" s="29">
        <f t="shared" si="5"/>
        <v>73</v>
      </c>
      <c r="X29" s="37"/>
      <c r="Y29" s="20" t="s">
        <v>4</v>
      </c>
      <c r="Z29" s="21">
        <f t="shared" ref="Z29:AA29" si="33">SUM(Z25:Z28)</f>
        <v>90</v>
      </c>
      <c r="AA29" s="22">
        <f t="shared" si="33"/>
        <v>0</v>
      </c>
      <c r="AB29" s="29">
        <f t="shared" si="6"/>
        <v>90</v>
      </c>
      <c r="AC29" s="34">
        <f>SUM(AC25:AC28)</f>
        <v>67</v>
      </c>
      <c r="AD29" s="22">
        <f>SUM(AD25:AD28)</f>
        <v>0</v>
      </c>
      <c r="AE29" s="29">
        <f t="shared" si="7"/>
        <v>67</v>
      </c>
      <c r="AF29" s="37"/>
      <c r="AG29" s="20" t="s">
        <v>4</v>
      </c>
      <c r="AH29" s="34">
        <f>SUM(AH25:AH28)</f>
        <v>210</v>
      </c>
      <c r="AI29" s="22">
        <f>SUM(AI25:AI28)</f>
        <v>0</v>
      </c>
      <c r="AJ29" s="29">
        <f t="shared" si="8"/>
        <v>210</v>
      </c>
      <c r="AK29" s="21">
        <f t="shared" ref="AK29:AL29" si="34">SUM(AK25:AK28)</f>
        <v>129</v>
      </c>
      <c r="AL29" s="22">
        <f t="shared" si="34"/>
        <v>0</v>
      </c>
      <c r="AM29" s="29">
        <f t="shared" si="9"/>
        <v>129</v>
      </c>
      <c r="AN29" s="37"/>
    </row>
    <row r="30" spans="1:40" ht="13.5" customHeight="1" x14ac:dyDescent="0.3">
      <c r="A30" s="9">
        <f>A28+"00:15"</f>
        <v>0.45833333333333365</v>
      </c>
      <c r="B30" s="2">
        <v>16</v>
      </c>
      <c r="C30" s="3">
        <v>0</v>
      </c>
      <c r="D30" s="8">
        <f t="shared" si="0"/>
        <v>16</v>
      </c>
      <c r="E30" s="31">
        <v>21</v>
      </c>
      <c r="F30" s="3">
        <v>0</v>
      </c>
      <c r="G30" s="8">
        <f t="shared" si="1"/>
        <v>21</v>
      </c>
      <c r="H30" s="37"/>
      <c r="I30" s="9">
        <f>I28+"00:15"</f>
        <v>0.45833333333333365</v>
      </c>
      <c r="J30" s="31">
        <v>32</v>
      </c>
      <c r="K30" s="3">
        <v>0</v>
      </c>
      <c r="L30" s="8">
        <f t="shared" si="2"/>
        <v>32</v>
      </c>
      <c r="M30" s="2">
        <v>24</v>
      </c>
      <c r="N30" s="3">
        <v>0</v>
      </c>
      <c r="O30" s="8">
        <f t="shared" si="3"/>
        <v>24</v>
      </c>
      <c r="P30" s="37"/>
      <c r="Q30" s="9">
        <f>Q28+"00:15"</f>
        <v>0.45833333333333365</v>
      </c>
      <c r="R30" s="2">
        <v>26</v>
      </c>
      <c r="S30" s="3">
        <v>0</v>
      </c>
      <c r="T30" s="8">
        <f t="shared" si="4"/>
        <v>26</v>
      </c>
      <c r="U30" s="31">
        <v>29</v>
      </c>
      <c r="V30" s="3">
        <v>0</v>
      </c>
      <c r="W30" s="8">
        <f t="shared" si="5"/>
        <v>29</v>
      </c>
      <c r="X30" s="37"/>
      <c r="Y30" s="9">
        <f>Y28+"00:15"</f>
        <v>0.45833333333333365</v>
      </c>
      <c r="Z30" s="2">
        <v>36</v>
      </c>
      <c r="AA30" s="3">
        <v>0</v>
      </c>
      <c r="AB30" s="8">
        <f t="shared" si="6"/>
        <v>36</v>
      </c>
      <c r="AC30" s="31">
        <v>33</v>
      </c>
      <c r="AD30" s="3">
        <v>0</v>
      </c>
      <c r="AE30" s="8">
        <f t="shared" si="7"/>
        <v>33</v>
      </c>
      <c r="AF30" s="37"/>
      <c r="AG30" s="9">
        <f>AG28+"00:15"</f>
        <v>0.45833333333333365</v>
      </c>
      <c r="AH30" s="31">
        <v>45</v>
      </c>
      <c r="AI30" s="3">
        <v>0</v>
      </c>
      <c r="AJ30" s="8">
        <f t="shared" si="8"/>
        <v>45</v>
      </c>
      <c r="AK30" s="2">
        <v>43</v>
      </c>
      <c r="AL30" s="3">
        <v>0</v>
      </c>
      <c r="AM30" s="8">
        <f t="shared" si="9"/>
        <v>43</v>
      </c>
      <c r="AN30" s="37"/>
    </row>
    <row r="31" spans="1:40" ht="13.5" customHeight="1" x14ac:dyDescent="0.3">
      <c r="A31" s="10">
        <f t="shared" si="10"/>
        <v>0.46875000000000033</v>
      </c>
      <c r="B31" s="4">
        <v>27</v>
      </c>
      <c r="C31" s="5">
        <v>0</v>
      </c>
      <c r="D31" s="11">
        <f t="shared" si="0"/>
        <v>27</v>
      </c>
      <c r="E31" s="32">
        <v>25</v>
      </c>
      <c r="F31" s="5">
        <v>0</v>
      </c>
      <c r="G31" s="11">
        <f t="shared" si="1"/>
        <v>25</v>
      </c>
      <c r="H31" s="37"/>
      <c r="I31" s="10">
        <f t="shared" si="11"/>
        <v>0.46875000000000033</v>
      </c>
      <c r="J31" s="32">
        <v>26</v>
      </c>
      <c r="K31" s="5">
        <v>0</v>
      </c>
      <c r="L31" s="11">
        <f t="shared" si="2"/>
        <v>26</v>
      </c>
      <c r="M31" s="4">
        <v>27</v>
      </c>
      <c r="N31" s="5">
        <v>0</v>
      </c>
      <c r="O31" s="11">
        <f t="shared" si="3"/>
        <v>27</v>
      </c>
      <c r="P31" s="37"/>
      <c r="Q31" s="10">
        <f t="shared" si="12"/>
        <v>0.46875000000000033</v>
      </c>
      <c r="R31" s="4">
        <v>28</v>
      </c>
      <c r="S31" s="5">
        <v>0</v>
      </c>
      <c r="T31" s="11">
        <f t="shared" si="4"/>
        <v>28</v>
      </c>
      <c r="U31" s="32">
        <v>20</v>
      </c>
      <c r="V31" s="5">
        <v>0</v>
      </c>
      <c r="W31" s="11">
        <f t="shared" si="5"/>
        <v>20</v>
      </c>
      <c r="X31" s="37"/>
      <c r="Y31" s="10">
        <f t="shared" si="13"/>
        <v>0.46875000000000033</v>
      </c>
      <c r="Z31" s="4">
        <v>27</v>
      </c>
      <c r="AA31" s="5">
        <v>0</v>
      </c>
      <c r="AB31" s="11">
        <f t="shared" si="6"/>
        <v>27</v>
      </c>
      <c r="AC31" s="32">
        <v>23</v>
      </c>
      <c r="AD31" s="5">
        <v>0</v>
      </c>
      <c r="AE31" s="11">
        <f t="shared" si="7"/>
        <v>23</v>
      </c>
      <c r="AF31" s="37"/>
      <c r="AG31" s="10">
        <f t="shared" si="14"/>
        <v>0.46875000000000033</v>
      </c>
      <c r="AH31" s="32">
        <v>57</v>
      </c>
      <c r="AI31" s="5">
        <v>0</v>
      </c>
      <c r="AJ31" s="11">
        <f t="shared" si="8"/>
        <v>57</v>
      </c>
      <c r="AK31" s="4">
        <v>38</v>
      </c>
      <c r="AL31" s="5">
        <v>0</v>
      </c>
      <c r="AM31" s="11">
        <f t="shared" si="9"/>
        <v>38</v>
      </c>
      <c r="AN31" s="37"/>
    </row>
    <row r="32" spans="1:40" ht="13.5" customHeight="1" x14ac:dyDescent="0.3">
      <c r="A32" s="10">
        <f t="shared" si="10"/>
        <v>0.47916666666666702</v>
      </c>
      <c r="B32" s="4">
        <v>30</v>
      </c>
      <c r="C32" s="5">
        <v>1</v>
      </c>
      <c r="D32" s="11">
        <f t="shared" si="0"/>
        <v>31</v>
      </c>
      <c r="E32" s="32">
        <v>28</v>
      </c>
      <c r="F32" s="5">
        <v>0</v>
      </c>
      <c r="G32" s="11">
        <f t="shared" si="1"/>
        <v>28</v>
      </c>
      <c r="H32" s="37"/>
      <c r="I32" s="10">
        <f t="shared" si="11"/>
        <v>0.47916666666666702</v>
      </c>
      <c r="J32" s="32">
        <v>17</v>
      </c>
      <c r="K32" s="5">
        <v>0</v>
      </c>
      <c r="L32" s="11">
        <f t="shared" si="2"/>
        <v>17</v>
      </c>
      <c r="M32" s="4">
        <v>23</v>
      </c>
      <c r="N32" s="5">
        <v>0</v>
      </c>
      <c r="O32" s="11">
        <f t="shared" si="3"/>
        <v>23</v>
      </c>
      <c r="P32" s="37"/>
      <c r="Q32" s="10">
        <f t="shared" si="12"/>
        <v>0.47916666666666702</v>
      </c>
      <c r="R32" s="4">
        <v>19</v>
      </c>
      <c r="S32" s="5">
        <v>0</v>
      </c>
      <c r="T32" s="11">
        <f t="shared" si="4"/>
        <v>19</v>
      </c>
      <c r="U32" s="32">
        <v>13</v>
      </c>
      <c r="V32" s="5">
        <v>0</v>
      </c>
      <c r="W32" s="11">
        <f t="shared" si="5"/>
        <v>13</v>
      </c>
      <c r="X32" s="37"/>
      <c r="Y32" s="10">
        <f t="shared" si="13"/>
        <v>0.47916666666666702</v>
      </c>
      <c r="Z32" s="4">
        <v>23</v>
      </c>
      <c r="AA32" s="5">
        <v>0</v>
      </c>
      <c r="AB32" s="11">
        <f t="shared" si="6"/>
        <v>23</v>
      </c>
      <c r="AC32" s="32">
        <v>18</v>
      </c>
      <c r="AD32" s="5">
        <v>2</v>
      </c>
      <c r="AE32" s="11">
        <f t="shared" si="7"/>
        <v>20</v>
      </c>
      <c r="AF32" s="37"/>
      <c r="AG32" s="10">
        <f t="shared" si="14"/>
        <v>0.47916666666666702</v>
      </c>
      <c r="AH32" s="32">
        <v>62</v>
      </c>
      <c r="AI32" s="5">
        <v>1</v>
      </c>
      <c r="AJ32" s="11">
        <f t="shared" si="8"/>
        <v>63</v>
      </c>
      <c r="AK32" s="4">
        <v>40</v>
      </c>
      <c r="AL32" s="5">
        <v>0</v>
      </c>
      <c r="AM32" s="11">
        <f t="shared" si="9"/>
        <v>40</v>
      </c>
      <c r="AN32" s="37"/>
    </row>
    <row r="33" spans="1:40" ht="13.5" customHeight="1" x14ac:dyDescent="0.3">
      <c r="A33" s="14">
        <f t="shared" si="10"/>
        <v>0.4895833333333337</v>
      </c>
      <c r="B33" s="15">
        <v>36</v>
      </c>
      <c r="C33" s="16">
        <v>0</v>
      </c>
      <c r="D33" s="17">
        <f t="shared" si="0"/>
        <v>36</v>
      </c>
      <c r="E33" s="33">
        <v>19</v>
      </c>
      <c r="F33" s="16">
        <v>0</v>
      </c>
      <c r="G33" s="17">
        <f t="shared" si="1"/>
        <v>19</v>
      </c>
      <c r="H33" s="37"/>
      <c r="I33" s="14">
        <f t="shared" si="11"/>
        <v>0.4895833333333337</v>
      </c>
      <c r="J33" s="33">
        <v>31</v>
      </c>
      <c r="K33" s="16">
        <v>0</v>
      </c>
      <c r="L33" s="17">
        <f t="shared" si="2"/>
        <v>31</v>
      </c>
      <c r="M33" s="15">
        <v>26</v>
      </c>
      <c r="N33" s="16">
        <v>0</v>
      </c>
      <c r="O33" s="17">
        <f t="shared" si="3"/>
        <v>26</v>
      </c>
      <c r="P33" s="37"/>
      <c r="Q33" s="14">
        <f t="shared" si="12"/>
        <v>0.4895833333333337</v>
      </c>
      <c r="R33" s="15">
        <v>26</v>
      </c>
      <c r="S33" s="16">
        <v>0</v>
      </c>
      <c r="T33" s="17">
        <f t="shared" si="4"/>
        <v>26</v>
      </c>
      <c r="U33" s="33">
        <v>20</v>
      </c>
      <c r="V33" s="16">
        <v>0</v>
      </c>
      <c r="W33" s="17">
        <f t="shared" si="5"/>
        <v>20</v>
      </c>
      <c r="X33" s="37"/>
      <c r="Y33" s="14">
        <f t="shared" si="13"/>
        <v>0.4895833333333337</v>
      </c>
      <c r="Z33" s="15">
        <v>24</v>
      </c>
      <c r="AA33" s="16">
        <v>0</v>
      </c>
      <c r="AB33" s="17">
        <f t="shared" si="6"/>
        <v>24</v>
      </c>
      <c r="AC33" s="33">
        <v>33</v>
      </c>
      <c r="AD33" s="16">
        <v>0</v>
      </c>
      <c r="AE33" s="17">
        <f t="shared" si="7"/>
        <v>33</v>
      </c>
      <c r="AF33" s="37"/>
      <c r="AG33" s="14">
        <f t="shared" si="14"/>
        <v>0.4895833333333337</v>
      </c>
      <c r="AH33" s="33">
        <v>55</v>
      </c>
      <c r="AI33" s="16">
        <v>0</v>
      </c>
      <c r="AJ33" s="17">
        <f t="shared" si="8"/>
        <v>55</v>
      </c>
      <c r="AK33" s="15">
        <v>56</v>
      </c>
      <c r="AL33" s="16">
        <v>0</v>
      </c>
      <c r="AM33" s="17">
        <f t="shared" si="9"/>
        <v>56</v>
      </c>
      <c r="AN33" s="37"/>
    </row>
    <row r="34" spans="1:40" ht="13.5" customHeight="1" x14ac:dyDescent="0.3">
      <c r="A34" s="20" t="s">
        <v>4</v>
      </c>
      <c r="B34" s="21">
        <f t="shared" ref="B34:C34" si="35">SUM(B30:B33)</f>
        <v>109</v>
      </c>
      <c r="C34" s="22">
        <f t="shared" si="35"/>
        <v>1</v>
      </c>
      <c r="D34" s="29">
        <f t="shared" si="0"/>
        <v>110</v>
      </c>
      <c r="E34" s="34">
        <f>SUM(E30:E33)</f>
        <v>93</v>
      </c>
      <c r="F34" s="22">
        <f>SUM(F30:F33)</f>
        <v>0</v>
      </c>
      <c r="G34" s="29">
        <f t="shared" si="1"/>
        <v>93</v>
      </c>
      <c r="H34" s="37"/>
      <c r="I34" s="20" t="s">
        <v>4</v>
      </c>
      <c r="J34" s="34">
        <f>SUM(J30:J33)</f>
        <v>106</v>
      </c>
      <c r="K34" s="22">
        <f>SUM(K30:K33)</f>
        <v>0</v>
      </c>
      <c r="L34" s="29">
        <f t="shared" si="2"/>
        <v>106</v>
      </c>
      <c r="M34" s="21">
        <f t="shared" ref="M34:N34" si="36">SUM(M30:M33)</f>
        <v>100</v>
      </c>
      <c r="N34" s="22">
        <f t="shared" si="36"/>
        <v>0</v>
      </c>
      <c r="O34" s="29">
        <f t="shared" si="3"/>
        <v>100</v>
      </c>
      <c r="P34" s="37"/>
      <c r="Q34" s="20" t="s">
        <v>4</v>
      </c>
      <c r="R34" s="21">
        <f t="shared" ref="R34:S34" si="37">SUM(R30:R33)</f>
        <v>99</v>
      </c>
      <c r="S34" s="22">
        <f t="shared" si="37"/>
        <v>0</v>
      </c>
      <c r="T34" s="29">
        <f t="shared" si="4"/>
        <v>99</v>
      </c>
      <c r="U34" s="34">
        <f>SUM(U30:U33)</f>
        <v>82</v>
      </c>
      <c r="V34" s="22">
        <f>SUM(V30:V33)</f>
        <v>0</v>
      </c>
      <c r="W34" s="29">
        <f t="shared" si="5"/>
        <v>82</v>
      </c>
      <c r="X34" s="37"/>
      <c r="Y34" s="20" t="s">
        <v>4</v>
      </c>
      <c r="Z34" s="21">
        <f t="shared" ref="Z34:AA34" si="38">SUM(Z30:Z33)</f>
        <v>110</v>
      </c>
      <c r="AA34" s="22">
        <f t="shared" si="38"/>
        <v>0</v>
      </c>
      <c r="AB34" s="29">
        <f t="shared" si="6"/>
        <v>110</v>
      </c>
      <c r="AC34" s="34">
        <f>SUM(AC30:AC33)</f>
        <v>107</v>
      </c>
      <c r="AD34" s="22">
        <f>SUM(AD30:AD33)</f>
        <v>2</v>
      </c>
      <c r="AE34" s="29">
        <f t="shared" si="7"/>
        <v>109</v>
      </c>
      <c r="AF34" s="37"/>
      <c r="AG34" s="20" t="s">
        <v>4</v>
      </c>
      <c r="AH34" s="34">
        <f>SUM(AH30:AH33)</f>
        <v>219</v>
      </c>
      <c r="AI34" s="22">
        <f>SUM(AI30:AI33)</f>
        <v>1</v>
      </c>
      <c r="AJ34" s="29">
        <f t="shared" si="8"/>
        <v>220</v>
      </c>
      <c r="AK34" s="21">
        <f t="shared" ref="AK34:AL34" si="39">SUM(AK30:AK33)</f>
        <v>177</v>
      </c>
      <c r="AL34" s="22">
        <f t="shared" si="39"/>
        <v>0</v>
      </c>
      <c r="AM34" s="29">
        <f t="shared" si="9"/>
        <v>177</v>
      </c>
      <c r="AN34" s="37"/>
    </row>
    <row r="35" spans="1:40" ht="13.5" customHeight="1" x14ac:dyDescent="0.3">
      <c r="A35" s="9">
        <f>A33+"00:15"</f>
        <v>0.50000000000000033</v>
      </c>
      <c r="B35" s="2">
        <v>36</v>
      </c>
      <c r="C35" s="3">
        <v>0</v>
      </c>
      <c r="D35" s="8">
        <f t="shared" si="0"/>
        <v>36</v>
      </c>
      <c r="E35" s="31">
        <v>33</v>
      </c>
      <c r="F35" s="3">
        <v>0</v>
      </c>
      <c r="G35" s="8">
        <f t="shared" si="1"/>
        <v>33</v>
      </c>
      <c r="H35" s="37"/>
      <c r="I35" s="9">
        <f>I33+"00:15"</f>
        <v>0.50000000000000033</v>
      </c>
      <c r="J35" s="31">
        <v>37</v>
      </c>
      <c r="K35" s="3">
        <v>0</v>
      </c>
      <c r="L35" s="8">
        <f t="shared" si="2"/>
        <v>37</v>
      </c>
      <c r="M35" s="2">
        <v>43</v>
      </c>
      <c r="N35" s="3">
        <v>0</v>
      </c>
      <c r="O35" s="8">
        <f t="shared" si="3"/>
        <v>43</v>
      </c>
      <c r="P35" s="37"/>
      <c r="Q35" s="9">
        <f>Q33+"00:15"</f>
        <v>0.50000000000000033</v>
      </c>
      <c r="R35" s="2">
        <v>26</v>
      </c>
      <c r="S35" s="3">
        <v>0</v>
      </c>
      <c r="T35" s="8">
        <f t="shared" si="4"/>
        <v>26</v>
      </c>
      <c r="U35" s="31">
        <v>26</v>
      </c>
      <c r="V35" s="3">
        <v>0</v>
      </c>
      <c r="W35" s="8">
        <f t="shared" si="5"/>
        <v>26</v>
      </c>
      <c r="X35" s="37"/>
      <c r="Y35" s="9">
        <f>Y33+"00:15"</f>
        <v>0.50000000000000033</v>
      </c>
      <c r="Z35" s="2">
        <v>30</v>
      </c>
      <c r="AA35" s="3">
        <v>0</v>
      </c>
      <c r="AB35" s="8">
        <f t="shared" si="6"/>
        <v>30</v>
      </c>
      <c r="AC35" s="31">
        <v>25</v>
      </c>
      <c r="AD35" s="3">
        <v>0</v>
      </c>
      <c r="AE35" s="8">
        <f t="shared" si="7"/>
        <v>25</v>
      </c>
      <c r="AF35" s="37"/>
      <c r="AG35" s="9">
        <f>AG33+"00:15"</f>
        <v>0.50000000000000033</v>
      </c>
      <c r="AH35" s="31">
        <v>66</v>
      </c>
      <c r="AI35" s="3">
        <v>0</v>
      </c>
      <c r="AJ35" s="8">
        <f t="shared" si="8"/>
        <v>66</v>
      </c>
      <c r="AK35" s="2">
        <v>39</v>
      </c>
      <c r="AL35" s="3">
        <v>0</v>
      </c>
      <c r="AM35" s="8">
        <f t="shared" si="9"/>
        <v>39</v>
      </c>
      <c r="AN35" s="37"/>
    </row>
    <row r="36" spans="1:40" ht="13.5" customHeight="1" x14ac:dyDescent="0.3">
      <c r="A36" s="10">
        <f t="shared" si="10"/>
        <v>0.51041666666666696</v>
      </c>
      <c r="B36" s="4">
        <v>28</v>
      </c>
      <c r="C36" s="5">
        <v>1</v>
      </c>
      <c r="D36" s="11">
        <f t="shared" si="0"/>
        <v>29</v>
      </c>
      <c r="E36" s="32">
        <v>30</v>
      </c>
      <c r="F36" s="5">
        <v>0</v>
      </c>
      <c r="G36" s="11">
        <f t="shared" si="1"/>
        <v>30</v>
      </c>
      <c r="H36" s="37"/>
      <c r="I36" s="10">
        <f t="shared" si="11"/>
        <v>0.51041666666666696</v>
      </c>
      <c r="J36" s="32">
        <v>41</v>
      </c>
      <c r="K36" s="5">
        <v>0</v>
      </c>
      <c r="L36" s="11">
        <f t="shared" si="2"/>
        <v>41</v>
      </c>
      <c r="M36" s="4">
        <v>32</v>
      </c>
      <c r="N36" s="5">
        <v>0</v>
      </c>
      <c r="O36" s="11">
        <f t="shared" si="3"/>
        <v>32</v>
      </c>
      <c r="P36" s="37"/>
      <c r="Q36" s="10">
        <f t="shared" si="12"/>
        <v>0.51041666666666696</v>
      </c>
      <c r="R36" s="4">
        <v>30</v>
      </c>
      <c r="S36" s="5">
        <v>0</v>
      </c>
      <c r="T36" s="11">
        <f t="shared" si="4"/>
        <v>30</v>
      </c>
      <c r="U36" s="32">
        <v>32</v>
      </c>
      <c r="V36" s="5">
        <v>0</v>
      </c>
      <c r="W36" s="11">
        <f t="shared" si="5"/>
        <v>32</v>
      </c>
      <c r="X36" s="37"/>
      <c r="Y36" s="10">
        <f t="shared" si="13"/>
        <v>0.51041666666666696</v>
      </c>
      <c r="Z36" s="4">
        <v>28</v>
      </c>
      <c r="AA36" s="5">
        <v>0</v>
      </c>
      <c r="AB36" s="11">
        <f t="shared" si="6"/>
        <v>28</v>
      </c>
      <c r="AC36" s="32">
        <v>27</v>
      </c>
      <c r="AD36" s="5">
        <v>0</v>
      </c>
      <c r="AE36" s="11">
        <f t="shared" si="7"/>
        <v>27</v>
      </c>
      <c r="AF36" s="37"/>
      <c r="AG36" s="10">
        <f t="shared" si="14"/>
        <v>0.51041666666666696</v>
      </c>
      <c r="AH36" s="32">
        <v>82</v>
      </c>
      <c r="AI36" s="5">
        <v>1</v>
      </c>
      <c r="AJ36" s="11">
        <f t="shared" si="8"/>
        <v>83</v>
      </c>
      <c r="AK36" s="4">
        <v>43</v>
      </c>
      <c r="AL36" s="5">
        <v>0</v>
      </c>
      <c r="AM36" s="11">
        <f t="shared" si="9"/>
        <v>43</v>
      </c>
      <c r="AN36" s="37"/>
    </row>
    <row r="37" spans="1:40" ht="13.5" customHeight="1" x14ac:dyDescent="0.3">
      <c r="A37" s="10">
        <f t="shared" si="10"/>
        <v>0.52083333333333359</v>
      </c>
      <c r="B37" s="4">
        <v>32</v>
      </c>
      <c r="C37" s="5">
        <v>0</v>
      </c>
      <c r="D37" s="11">
        <f t="shared" si="0"/>
        <v>32</v>
      </c>
      <c r="E37" s="32">
        <v>35</v>
      </c>
      <c r="F37" s="5">
        <v>0</v>
      </c>
      <c r="G37" s="11">
        <f t="shared" si="1"/>
        <v>35</v>
      </c>
      <c r="H37" s="37"/>
      <c r="I37" s="10">
        <f t="shared" si="11"/>
        <v>0.52083333333333359</v>
      </c>
      <c r="J37" s="32">
        <v>47</v>
      </c>
      <c r="K37" s="5">
        <v>0</v>
      </c>
      <c r="L37" s="11">
        <f t="shared" si="2"/>
        <v>47</v>
      </c>
      <c r="M37" s="4">
        <v>46</v>
      </c>
      <c r="N37" s="5">
        <v>0</v>
      </c>
      <c r="O37" s="11">
        <f t="shared" si="3"/>
        <v>46</v>
      </c>
      <c r="P37" s="37"/>
      <c r="Q37" s="10">
        <f t="shared" si="12"/>
        <v>0.52083333333333359</v>
      </c>
      <c r="R37" s="4">
        <v>45</v>
      </c>
      <c r="S37" s="5">
        <v>0</v>
      </c>
      <c r="T37" s="11">
        <f t="shared" si="4"/>
        <v>45</v>
      </c>
      <c r="U37" s="32">
        <v>34</v>
      </c>
      <c r="V37" s="5">
        <v>0</v>
      </c>
      <c r="W37" s="11">
        <f t="shared" si="5"/>
        <v>34</v>
      </c>
      <c r="X37" s="37"/>
      <c r="Y37" s="10">
        <f t="shared" si="13"/>
        <v>0.52083333333333359</v>
      </c>
      <c r="Z37" s="4">
        <v>32</v>
      </c>
      <c r="AA37" s="5">
        <v>0</v>
      </c>
      <c r="AB37" s="11">
        <f t="shared" si="6"/>
        <v>32</v>
      </c>
      <c r="AC37" s="32">
        <v>30</v>
      </c>
      <c r="AD37" s="5">
        <v>0</v>
      </c>
      <c r="AE37" s="11">
        <f t="shared" si="7"/>
        <v>30</v>
      </c>
      <c r="AF37" s="37"/>
      <c r="AG37" s="10">
        <f t="shared" si="14"/>
        <v>0.52083333333333359</v>
      </c>
      <c r="AH37" s="32">
        <v>65</v>
      </c>
      <c r="AI37" s="5">
        <v>0</v>
      </c>
      <c r="AJ37" s="11">
        <f t="shared" si="8"/>
        <v>65</v>
      </c>
      <c r="AK37" s="4">
        <v>51</v>
      </c>
      <c r="AL37" s="5">
        <v>0</v>
      </c>
      <c r="AM37" s="11">
        <f t="shared" si="9"/>
        <v>51</v>
      </c>
      <c r="AN37" s="37"/>
    </row>
    <row r="38" spans="1:40" ht="13.5" customHeight="1" x14ac:dyDescent="0.3">
      <c r="A38" s="14">
        <f t="shared" si="10"/>
        <v>0.53125000000000022</v>
      </c>
      <c r="B38" s="15">
        <v>41</v>
      </c>
      <c r="C38" s="16">
        <v>0</v>
      </c>
      <c r="D38" s="17">
        <f t="shared" si="0"/>
        <v>41</v>
      </c>
      <c r="E38" s="33">
        <v>46</v>
      </c>
      <c r="F38" s="16">
        <v>0</v>
      </c>
      <c r="G38" s="17">
        <f t="shared" si="1"/>
        <v>46</v>
      </c>
      <c r="H38" s="37"/>
      <c r="I38" s="14">
        <f t="shared" si="11"/>
        <v>0.53125000000000022</v>
      </c>
      <c r="J38" s="33">
        <v>53</v>
      </c>
      <c r="K38" s="16">
        <v>0</v>
      </c>
      <c r="L38" s="17">
        <f t="shared" si="2"/>
        <v>53</v>
      </c>
      <c r="M38" s="15">
        <v>42</v>
      </c>
      <c r="N38" s="16">
        <v>0</v>
      </c>
      <c r="O38" s="17">
        <f t="shared" si="3"/>
        <v>42</v>
      </c>
      <c r="P38" s="37"/>
      <c r="Q38" s="14">
        <f t="shared" si="12"/>
        <v>0.53125000000000022</v>
      </c>
      <c r="R38" s="15">
        <v>47</v>
      </c>
      <c r="S38" s="16">
        <v>0</v>
      </c>
      <c r="T38" s="17">
        <f t="shared" si="4"/>
        <v>47</v>
      </c>
      <c r="U38" s="33">
        <v>38</v>
      </c>
      <c r="V38" s="16">
        <v>0</v>
      </c>
      <c r="W38" s="17">
        <f t="shared" si="5"/>
        <v>38</v>
      </c>
      <c r="X38" s="37"/>
      <c r="Y38" s="14">
        <f t="shared" si="13"/>
        <v>0.53125000000000022</v>
      </c>
      <c r="Z38" s="15">
        <v>40</v>
      </c>
      <c r="AA38" s="16">
        <v>0</v>
      </c>
      <c r="AB38" s="17">
        <f t="shared" si="6"/>
        <v>40</v>
      </c>
      <c r="AC38" s="33">
        <v>38</v>
      </c>
      <c r="AD38" s="16">
        <v>0</v>
      </c>
      <c r="AE38" s="17">
        <f t="shared" si="7"/>
        <v>38</v>
      </c>
      <c r="AF38" s="37"/>
      <c r="AG38" s="14">
        <f t="shared" si="14"/>
        <v>0.53125000000000022</v>
      </c>
      <c r="AH38" s="33">
        <v>75</v>
      </c>
      <c r="AI38" s="16">
        <v>0</v>
      </c>
      <c r="AJ38" s="17">
        <f t="shared" si="8"/>
        <v>75</v>
      </c>
      <c r="AK38" s="15">
        <v>61</v>
      </c>
      <c r="AL38" s="16">
        <v>0</v>
      </c>
      <c r="AM38" s="17">
        <f t="shared" si="9"/>
        <v>61</v>
      </c>
      <c r="AN38" s="37"/>
    </row>
    <row r="39" spans="1:40" ht="13.5" customHeight="1" x14ac:dyDescent="0.3">
      <c r="A39" s="20" t="s">
        <v>4</v>
      </c>
      <c r="B39" s="21">
        <f t="shared" ref="B39:C39" si="40">SUM(B35:B38)</f>
        <v>137</v>
      </c>
      <c r="C39" s="22">
        <f t="shared" si="40"/>
        <v>1</v>
      </c>
      <c r="D39" s="29">
        <f t="shared" si="0"/>
        <v>138</v>
      </c>
      <c r="E39" s="34">
        <f>SUM(E35:E38)</f>
        <v>144</v>
      </c>
      <c r="F39" s="22">
        <f>SUM(F35:F38)</f>
        <v>0</v>
      </c>
      <c r="G39" s="29">
        <f t="shared" si="1"/>
        <v>144</v>
      </c>
      <c r="H39" s="37"/>
      <c r="I39" s="20" t="s">
        <v>4</v>
      </c>
      <c r="J39" s="34">
        <f>SUM(J35:J38)</f>
        <v>178</v>
      </c>
      <c r="K39" s="22">
        <f>SUM(K35:K38)</f>
        <v>0</v>
      </c>
      <c r="L39" s="29">
        <f t="shared" si="2"/>
        <v>178</v>
      </c>
      <c r="M39" s="21">
        <f t="shared" ref="M39:N39" si="41">SUM(M35:M38)</f>
        <v>163</v>
      </c>
      <c r="N39" s="22">
        <f t="shared" si="41"/>
        <v>0</v>
      </c>
      <c r="O39" s="29">
        <f t="shared" si="3"/>
        <v>163</v>
      </c>
      <c r="P39" s="37"/>
      <c r="Q39" s="20" t="s">
        <v>4</v>
      </c>
      <c r="R39" s="21">
        <f t="shared" ref="R39:S39" si="42">SUM(R35:R38)</f>
        <v>148</v>
      </c>
      <c r="S39" s="22">
        <f t="shared" si="42"/>
        <v>0</v>
      </c>
      <c r="T39" s="29">
        <f t="shared" si="4"/>
        <v>148</v>
      </c>
      <c r="U39" s="34">
        <f>SUM(U35:U38)</f>
        <v>130</v>
      </c>
      <c r="V39" s="22">
        <f>SUM(V35:V38)</f>
        <v>0</v>
      </c>
      <c r="W39" s="29">
        <f t="shared" si="5"/>
        <v>130</v>
      </c>
      <c r="X39" s="37"/>
      <c r="Y39" s="20" t="s">
        <v>4</v>
      </c>
      <c r="Z39" s="21">
        <f t="shared" ref="Z39:AA39" si="43">SUM(Z35:Z38)</f>
        <v>130</v>
      </c>
      <c r="AA39" s="22">
        <f t="shared" si="43"/>
        <v>0</v>
      </c>
      <c r="AB39" s="29">
        <f t="shared" si="6"/>
        <v>130</v>
      </c>
      <c r="AC39" s="34">
        <f>SUM(AC35:AC38)</f>
        <v>120</v>
      </c>
      <c r="AD39" s="22">
        <f>SUM(AD35:AD38)</f>
        <v>0</v>
      </c>
      <c r="AE39" s="29">
        <f t="shared" si="7"/>
        <v>120</v>
      </c>
      <c r="AF39" s="37"/>
      <c r="AG39" s="20" t="s">
        <v>4</v>
      </c>
      <c r="AH39" s="34">
        <f>SUM(AH35:AH38)</f>
        <v>288</v>
      </c>
      <c r="AI39" s="22">
        <f>SUM(AI35:AI38)</f>
        <v>1</v>
      </c>
      <c r="AJ39" s="29">
        <f t="shared" si="8"/>
        <v>289</v>
      </c>
      <c r="AK39" s="21">
        <f t="shared" ref="AK39:AL39" si="44">SUM(AK35:AK38)</f>
        <v>194</v>
      </c>
      <c r="AL39" s="22">
        <f t="shared" si="44"/>
        <v>0</v>
      </c>
      <c r="AM39" s="29">
        <f t="shared" si="9"/>
        <v>194</v>
      </c>
      <c r="AN39" s="37"/>
    </row>
    <row r="40" spans="1:40" ht="13.5" customHeight="1" x14ac:dyDescent="0.3">
      <c r="A40" s="9">
        <f>A38+"00:15"</f>
        <v>0.54166666666666685</v>
      </c>
      <c r="B40" s="2">
        <v>57</v>
      </c>
      <c r="C40" s="3">
        <v>0</v>
      </c>
      <c r="D40" s="8">
        <f t="shared" si="0"/>
        <v>57</v>
      </c>
      <c r="E40" s="31">
        <v>61</v>
      </c>
      <c r="F40" s="3">
        <v>0</v>
      </c>
      <c r="G40" s="8">
        <f t="shared" si="1"/>
        <v>61</v>
      </c>
      <c r="H40" s="37"/>
      <c r="I40" s="9">
        <f>I38+"00:15"</f>
        <v>0.54166666666666685</v>
      </c>
      <c r="J40" s="31">
        <v>60</v>
      </c>
      <c r="K40" s="3">
        <v>0</v>
      </c>
      <c r="L40" s="8">
        <f t="shared" si="2"/>
        <v>60</v>
      </c>
      <c r="M40" s="2">
        <v>61</v>
      </c>
      <c r="N40" s="3">
        <v>0</v>
      </c>
      <c r="O40" s="8">
        <f t="shared" si="3"/>
        <v>61</v>
      </c>
      <c r="P40" s="37"/>
      <c r="Q40" s="9">
        <f>Q38+"00:15"</f>
        <v>0.54166666666666685</v>
      </c>
      <c r="R40" s="2">
        <v>17</v>
      </c>
      <c r="S40" s="3">
        <v>0</v>
      </c>
      <c r="T40" s="8">
        <f t="shared" si="4"/>
        <v>17</v>
      </c>
      <c r="U40" s="31">
        <v>31</v>
      </c>
      <c r="V40" s="3">
        <v>0</v>
      </c>
      <c r="W40" s="8">
        <f t="shared" si="5"/>
        <v>31</v>
      </c>
      <c r="X40" s="37"/>
      <c r="Y40" s="9">
        <f>Y38+"00:15"</f>
        <v>0.54166666666666685</v>
      </c>
      <c r="Z40" s="2">
        <v>45</v>
      </c>
      <c r="AA40" s="3">
        <v>0</v>
      </c>
      <c r="AB40" s="8">
        <f t="shared" si="6"/>
        <v>45</v>
      </c>
      <c r="AC40" s="31">
        <v>43</v>
      </c>
      <c r="AD40" s="3">
        <v>0</v>
      </c>
      <c r="AE40" s="8">
        <f t="shared" si="7"/>
        <v>43</v>
      </c>
      <c r="AF40" s="37"/>
      <c r="AG40" s="9">
        <f>AG38+"00:15"</f>
        <v>0.54166666666666685</v>
      </c>
      <c r="AH40" s="31">
        <v>73</v>
      </c>
      <c r="AI40" s="3">
        <v>0</v>
      </c>
      <c r="AJ40" s="8">
        <f t="shared" si="8"/>
        <v>73</v>
      </c>
      <c r="AK40" s="2">
        <v>82</v>
      </c>
      <c r="AL40" s="3">
        <v>0</v>
      </c>
      <c r="AM40" s="8">
        <f t="shared" si="9"/>
        <v>82</v>
      </c>
      <c r="AN40" s="37"/>
    </row>
    <row r="41" spans="1:40" ht="13.5" customHeight="1" x14ac:dyDescent="0.3">
      <c r="A41" s="10">
        <f t="shared" si="10"/>
        <v>0.55208333333333348</v>
      </c>
      <c r="B41" s="4">
        <v>74</v>
      </c>
      <c r="C41" s="5">
        <v>0</v>
      </c>
      <c r="D41" s="11">
        <f t="shared" si="0"/>
        <v>74</v>
      </c>
      <c r="E41" s="32">
        <v>117</v>
      </c>
      <c r="F41" s="5">
        <v>0</v>
      </c>
      <c r="G41" s="11">
        <f t="shared" si="1"/>
        <v>117</v>
      </c>
      <c r="H41" s="37"/>
      <c r="I41" s="10">
        <f t="shared" si="11"/>
        <v>0.55208333333333348</v>
      </c>
      <c r="J41" s="32">
        <v>107</v>
      </c>
      <c r="K41" s="5">
        <v>0</v>
      </c>
      <c r="L41" s="11">
        <f t="shared" si="2"/>
        <v>107</v>
      </c>
      <c r="M41" s="4">
        <v>48</v>
      </c>
      <c r="N41" s="5">
        <v>0</v>
      </c>
      <c r="O41" s="11">
        <f t="shared" si="3"/>
        <v>48</v>
      </c>
      <c r="P41" s="37"/>
      <c r="Q41" s="10">
        <f t="shared" si="12"/>
        <v>0.55208333333333348</v>
      </c>
      <c r="R41" s="4">
        <v>43</v>
      </c>
      <c r="S41" s="5">
        <v>0</v>
      </c>
      <c r="T41" s="11">
        <f t="shared" si="4"/>
        <v>43</v>
      </c>
      <c r="U41" s="32">
        <v>34</v>
      </c>
      <c r="V41" s="5">
        <v>0</v>
      </c>
      <c r="W41" s="11">
        <f t="shared" si="5"/>
        <v>34</v>
      </c>
      <c r="X41" s="37"/>
      <c r="Y41" s="10">
        <f t="shared" si="13"/>
        <v>0.55208333333333348</v>
      </c>
      <c r="Z41" s="4">
        <v>33</v>
      </c>
      <c r="AA41" s="5">
        <v>0</v>
      </c>
      <c r="AB41" s="11">
        <f t="shared" si="6"/>
        <v>33</v>
      </c>
      <c r="AC41" s="32">
        <v>18</v>
      </c>
      <c r="AD41" s="5">
        <v>0</v>
      </c>
      <c r="AE41" s="11">
        <f t="shared" si="7"/>
        <v>18</v>
      </c>
      <c r="AF41" s="37"/>
      <c r="AG41" s="10">
        <f t="shared" si="14"/>
        <v>0.55208333333333348</v>
      </c>
      <c r="AH41" s="32">
        <v>78</v>
      </c>
      <c r="AI41" s="5">
        <v>0</v>
      </c>
      <c r="AJ41" s="11">
        <f t="shared" si="8"/>
        <v>78</v>
      </c>
      <c r="AK41" s="4">
        <v>68</v>
      </c>
      <c r="AL41" s="5">
        <v>0</v>
      </c>
      <c r="AM41" s="11">
        <f t="shared" si="9"/>
        <v>68</v>
      </c>
      <c r="AN41" s="37"/>
    </row>
    <row r="42" spans="1:40" ht="13.5" customHeight="1" x14ac:dyDescent="0.3">
      <c r="A42" s="10">
        <f t="shared" si="10"/>
        <v>0.56250000000000011</v>
      </c>
      <c r="B42" s="4">
        <v>59</v>
      </c>
      <c r="C42" s="5">
        <v>0</v>
      </c>
      <c r="D42" s="11">
        <f t="shared" si="0"/>
        <v>59</v>
      </c>
      <c r="E42" s="32">
        <v>42</v>
      </c>
      <c r="F42" s="5">
        <v>0</v>
      </c>
      <c r="G42" s="11">
        <f t="shared" si="1"/>
        <v>42</v>
      </c>
      <c r="H42" s="37"/>
      <c r="I42" s="10">
        <f t="shared" si="11"/>
        <v>0.56250000000000011</v>
      </c>
      <c r="J42" s="32">
        <v>44</v>
      </c>
      <c r="K42" s="5">
        <v>0</v>
      </c>
      <c r="L42" s="11">
        <f t="shared" si="2"/>
        <v>44</v>
      </c>
      <c r="M42" s="4">
        <v>39</v>
      </c>
      <c r="N42" s="5">
        <v>0</v>
      </c>
      <c r="O42" s="11">
        <f t="shared" si="3"/>
        <v>39</v>
      </c>
      <c r="P42" s="37"/>
      <c r="Q42" s="10">
        <f t="shared" si="12"/>
        <v>0.56250000000000011</v>
      </c>
      <c r="R42" s="4">
        <v>49</v>
      </c>
      <c r="S42" s="5">
        <v>0</v>
      </c>
      <c r="T42" s="11">
        <f t="shared" si="4"/>
        <v>49</v>
      </c>
      <c r="U42" s="32">
        <v>26</v>
      </c>
      <c r="V42" s="5">
        <v>0</v>
      </c>
      <c r="W42" s="11">
        <f t="shared" si="5"/>
        <v>26</v>
      </c>
      <c r="X42" s="37"/>
      <c r="Y42" s="10">
        <f t="shared" si="13"/>
        <v>0.56250000000000011</v>
      </c>
      <c r="Z42" s="4">
        <v>42</v>
      </c>
      <c r="AA42" s="5">
        <v>0</v>
      </c>
      <c r="AB42" s="11">
        <f t="shared" si="6"/>
        <v>42</v>
      </c>
      <c r="AC42" s="32">
        <v>34</v>
      </c>
      <c r="AD42" s="5">
        <v>0</v>
      </c>
      <c r="AE42" s="11">
        <f t="shared" si="7"/>
        <v>34</v>
      </c>
      <c r="AF42" s="37"/>
      <c r="AG42" s="10">
        <f t="shared" si="14"/>
        <v>0.56250000000000011</v>
      </c>
      <c r="AH42" s="32">
        <v>96</v>
      </c>
      <c r="AI42" s="5">
        <v>0</v>
      </c>
      <c r="AJ42" s="11">
        <f t="shared" si="8"/>
        <v>96</v>
      </c>
      <c r="AK42" s="4">
        <v>55</v>
      </c>
      <c r="AL42" s="5">
        <v>0</v>
      </c>
      <c r="AM42" s="11">
        <f t="shared" si="9"/>
        <v>55</v>
      </c>
      <c r="AN42" s="37"/>
    </row>
    <row r="43" spans="1:40" ht="13.5" customHeight="1" x14ac:dyDescent="0.3">
      <c r="A43" s="14">
        <f t="shared" si="10"/>
        <v>0.57291666666666674</v>
      </c>
      <c r="B43" s="15">
        <v>55</v>
      </c>
      <c r="C43" s="16">
        <v>0</v>
      </c>
      <c r="D43" s="17">
        <f t="shared" si="0"/>
        <v>55</v>
      </c>
      <c r="E43" s="33">
        <v>27</v>
      </c>
      <c r="F43" s="16">
        <v>0</v>
      </c>
      <c r="G43" s="17">
        <f t="shared" si="1"/>
        <v>27</v>
      </c>
      <c r="H43" s="37"/>
      <c r="I43" s="14">
        <f t="shared" si="11"/>
        <v>0.57291666666666674</v>
      </c>
      <c r="J43" s="33">
        <v>47</v>
      </c>
      <c r="K43" s="16">
        <v>1</v>
      </c>
      <c r="L43" s="17">
        <f t="shared" si="2"/>
        <v>48</v>
      </c>
      <c r="M43" s="15">
        <v>49</v>
      </c>
      <c r="N43" s="16">
        <v>0</v>
      </c>
      <c r="O43" s="17">
        <f t="shared" si="3"/>
        <v>49</v>
      </c>
      <c r="P43" s="37"/>
      <c r="Q43" s="14">
        <f t="shared" si="12"/>
        <v>0.57291666666666674</v>
      </c>
      <c r="R43" s="15">
        <v>36</v>
      </c>
      <c r="S43" s="16">
        <v>0</v>
      </c>
      <c r="T43" s="17">
        <f t="shared" si="4"/>
        <v>36</v>
      </c>
      <c r="U43" s="33">
        <v>20</v>
      </c>
      <c r="V43" s="16">
        <v>0</v>
      </c>
      <c r="W43" s="17">
        <f t="shared" si="5"/>
        <v>20</v>
      </c>
      <c r="X43" s="37"/>
      <c r="Y43" s="14">
        <f t="shared" si="13"/>
        <v>0.57291666666666674</v>
      </c>
      <c r="Z43" s="15">
        <v>45</v>
      </c>
      <c r="AA43" s="16">
        <v>0</v>
      </c>
      <c r="AB43" s="17">
        <f t="shared" si="6"/>
        <v>45</v>
      </c>
      <c r="AC43" s="33">
        <v>29</v>
      </c>
      <c r="AD43" s="16">
        <v>0</v>
      </c>
      <c r="AE43" s="17">
        <f t="shared" si="7"/>
        <v>29</v>
      </c>
      <c r="AF43" s="37"/>
      <c r="AG43" s="14">
        <f t="shared" si="14"/>
        <v>0.57291666666666674</v>
      </c>
      <c r="AH43" s="33">
        <v>67</v>
      </c>
      <c r="AI43" s="16">
        <v>0</v>
      </c>
      <c r="AJ43" s="17">
        <f t="shared" si="8"/>
        <v>67</v>
      </c>
      <c r="AK43" s="15">
        <v>72</v>
      </c>
      <c r="AL43" s="16">
        <v>0</v>
      </c>
      <c r="AM43" s="17">
        <f t="shared" si="9"/>
        <v>72</v>
      </c>
      <c r="AN43" s="37"/>
    </row>
    <row r="44" spans="1:40" ht="13.5" customHeight="1" x14ac:dyDescent="0.3">
      <c r="A44" s="20" t="s">
        <v>4</v>
      </c>
      <c r="B44" s="21">
        <f t="shared" ref="B44:C44" si="45">SUM(B40:B43)</f>
        <v>245</v>
      </c>
      <c r="C44" s="22">
        <f t="shared" si="45"/>
        <v>0</v>
      </c>
      <c r="D44" s="29">
        <f t="shared" si="0"/>
        <v>245</v>
      </c>
      <c r="E44" s="34">
        <f>SUM(E40:E43)</f>
        <v>247</v>
      </c>
      <c r="F44" s="22">
        <f>SUM(F40:F43)</f>
        <v>0</v>
      </c>
      <c r="G44" s="29">
        <f t="shared" si="1"/>
        <v>247</v>
      </c>
      <c r="H44" s="37"/>
      <c r="I44" s="20" t="s">
        <v>4</v>
      </c>
      <c r="J44" s="34">
        <f>SUM(J40:J43)</f>
        <v>258</v>
      </c>
      <c r="K44" s="22">
        <f>SUM(K40:K43)</f>
        <v>1</v>
      </c>
      <c r="L44" s="29">
        <f t="shared" si="2"/>
        <v>259</v>
      </c>
      <c r="M44" s="21">
        <f t="shared" ref="M44:N44" si="46">SUM(M40:M43)</f>
        <v>197</v>
      </c>
      <c r="N44" s="22">
        <f t="shared" si="46"/>
        <v>0</v>
      </c>
      <c r="O44" s="29">
        <f t="shared" si="3"/>
        <v>197</v>
      </c>
      <c r="P44" s="37"/>
      <c r="Q44" s="20" t="s">
        <v>4</v>
      </c>
      <c r="R44" s="21">
        <f t="shared" ref="R44:S44" si="47">SUM(R40:R43)</f>
        <v>145</v>
      </c>
      <c r="S44" s="22">
        <f t="shared" si="47"/>
        <v>0</v>
      </c>
      <c r="T44" s="29">
        <f t="shared" si="4"/>
        <v>145</v>
      </c>
      <c r="U44" s="34">
        <f>SUM(U40:U43)</f>
        <v>111</v>
      </c>
      <c r="V44" s="22">
        <f>SUM(V40:V43)</f>
        <v>0</v>
      </c>
      <c r="W44" s="29">
        <f t="shared" si="5"/>
        <v>111</v>
      </c>
      <c r="X44" s="37"/>
      <c r="Y44" s="20" t="s">
        <v>4</v>
      </c>
      <c r="Z44" s="21">
        <f t="shared" ref="Z44:AA44" si="48">SUM(Z40:Z43)</f>
        <v>165</v>
      </c>
      <c r="AA44" s="22">
        <f t="shared" si="48"/>
        <v>0</v>
      </c>
      <c r="AB44" s="29">
        <f t="shared" si="6"/>
        <v>165</v>
      </c>
      <c r="AC44" s="34">
        <f>SUM(AC40:AC43)</f>
        <v>124</v>
      </c>
      <c r="AD44" s="22">
        <f>SUM(AD40:AD43)</f>
        <v>0</v>
      </c>
      <c r="AE44" s="29">
        <f t="shared" si="7"/>
        <v>124</v>
      </c>
      <c r="AF44" s="37"/>
      <c r="AG44" s="20" t="s">
        <v>4</v>
      </c>
      <c r="AH44" s="34">
        <f>SUM(AH40:AH43)</f>
        <v>314</v>
      </c>
      <c r="AI44" s="22">
        <f>SUM(AI40:AI43)</f>
        <v>0</v>
      </c>
      <c r="AJ44" s="29">
        <f t="shared" si="8"/>
        <v>314</v>
      </c>
      <c r="AK44" s="21">
        <f t="shared" ref="AK44:AL44" si="49">SUM(AK40:AK43)</f>
        <v>277</v>
      </c>
      <c r="AL44" s="22">
        <f t="shared" si="49"/>
        <v>0</v>
      </c>
      <c r="AM44" s="29">
        <f t="shared" si="9"/>
        <v>277</v>
      </c>
      <c r="AN44" s="37"/>
    </row>
    <row r="45" spans="1:40" ht="13.5" customHeight="1" x14ac:dyDescent="0.3">
      <c r="A45" s="9">
        <f>A43+"00:15"</f>
        <v>0.58333333333333337</v>
      </c>
      <c r="B45" s="2">
        <v>25</v>
      </c>
      <c r="C45" s="3">
        <v>0</v>
      </c>
      <c r="D45" s="8">
        <f t="shared" si="0"/>
        <v>25</v>
      </c>
      <c r="E45" s="31">
        <v>30</v>
      </c>
      <c r="F45" s="3">
        <v>0</v>
      </c>
      <c r="G45" s="8">
        <f t="shared" si="1"/>
        <v>30</v>
      </c>
      <c r="H45" s="37"/>
      <c r="I45" s="9">
        <f>I43+"00:15"</f>
        <v>0.58333333333333337</v>
      </c>
      <c r="J45" s="31">
        <v>29</v>
      </c>
      <c r="K45" s="3">
        <v>1</v>
      </c>
      <c r="L45" s="8">
        <f t="shared" si="2"/>
        <v>30</v>
      </c>
      <c r="M45" s="2">
        <v>51</v>
      </c>
      <c r="N45" s="3">
        <v>0</v>
      </c>
      <c r="O45" s="8">
        <f t="shared" si="3"/>
        <v>51</v>
      </c>
      <c r="P45" s="37"/>
      <c r="Q45" s="9">
        <f>Q43+"00:15"</f>
        <v>0.58333333333333337</v>
      </c>
      <c r="R45" s="2">
        <v>47</v>
      </c>
      <c r="S45" s="3">
        <v>0</v>
      </c>
      <c r="T45" s="8">
        <f t="shared" si="4"/>
        <v>47</v>
      </c>
      <c r="U45" s="31">
        <v>13</v>
      </c>
      <c r="V45" s="3">
        <v>0</v>
      </c>
      <c r="W45" s="8">
        <f t="shared" si="5"/>
        <v>13</v>
      </c>
      <c r="X45" s="37"/>
      <c r="Y45" s="9">
        <f>Y43+"00:15"</f>
        <v>0.58333333333333337</v>
      </c>
      <c r="Z45" s="2">
        <v>20</v>
      </c>
      <c r="AA45" s="3">
        <v>0</v>
      </c>
      <c r="AB45" s="8">
        <f t="shared" si="6"/>
        <v>20</v>
      </c>
      <c r="AC45" s="31">
        <v>38</v>
      </c>
      <c r="AD45" s="3">
        <v>0</v>
      </c>
      <c r="AE45" s="8">
        <f t="shared" si="7"/>
        <v>38</v>
      </c>
      <c r="AF45" s="37"/>
      <c r="AG45" s="9">
        <f>AG43+"00:15"</f>
        <v>0.58333333333333337</v>
      </c>
      <c r="AH45" s="31">
        <v>71</v>
      </c>
      <c r="AI45" s="3">
        <v>0</v>
      </c>
      <c r="AJ45" s="8">
        <f t="shared" si="8"/>
        <v>71</v>
      </c>
      <c r="AK45" s="2">
        <v>49</v>
      </c>
      <c r="AL45" s="3">
        <v>0</v>
      </c>
      <c r="AM45" s="8">
        <f t="shared" si="9"/>
        <v>49</v>
      </c>
      <c r="AN45" s="37"/>
    </row>
    <row r="46" spans="1:40" ht="13.5" customHeight="1" x14ac:dyDescent="0.3">
      <c r="A46" s="10">
        <f t="shared" si="10"/>
        <v>0.59375</v>
      </c>
      <c r="B46" s="4">
        <v>43</v>
      </c>
      <c r="C46" s="5">
        <v>1</v>
      </c>
      <c r="D46" s="11">
        <f t="shared" si="0"/>
        <v>44</v>
      </c>
      <c r="E46" s="32">
        <v>29</v>
      </c>
      <c r="F46" s="5">
        <v>0</v>
      </c>
      <c r="G46" s="11">
        <f t="shared" si="1"/>
        <v>29</v>
      </c>
      <c r="H46" s="37"/>
      <c r="I46" s="10">
        <f t="shared" si="11"/>
        <v>0.59375</v>
      </c>
      <c r="J46" s="32">
        <v>27</v>
      </c>
      <c r="K46" s="5">
        <v>1</v>
      </c>
      <c r="L46" s="11">
        <f t="shared" si="2"/>
        <v>28</v>
      </c>
      <c r="M46" s="4">
        <v>36</v>
      </c>
      <c r="N46" s="5">
        <v>0</v>
      </c>
      <c r="O46" s="11">
        <f t="shared" si="3"/>
        <v>36</v>
      </c>
      <c r="P46" s="37"/>
      <c r="Q46" s="10">
        <f t="shared" si="12"/>
        <v>0.59375</v>
      </c>
      <c r="R46" s="4">
        <v>26</v>
      </c>
      <c r="S46" s="5">
        <v>0</v>
      </c>
      <c r="T46" s="11">
        <f t="shared" si="4"/>
        <v>26</v>
      </c>
      <c r="U46" s="32">
        <v>35</v>
      </c>
      <c r="V46" s="5">
        <v>0</v>
      </c>
      <c r="W46" s="11">
        <f t="shared" si="5"/>
        <v>35</v>
      </c>
      <c r="X46" s="37"/>
      <c r="Y46" s="10">
        <f t="shared" si="13"/>
        <v>0.59375</v>
      </c>
      <c r="Z46" s="4">
        <v>29</v>
      </c>
      <c r="AA46" s="5">
        <v>0</v>
      </c>
      <c r="AB46" s="11">
        <f t="shared" si="6"/>
        <v>29</v>
      </c>
      <c r="AC46" s="32">
        <v>35</v>
      </c>
      <c r="AD46" s="5">
        <v>0</v>
      </c>
      <c r="AE46" s="11">
        <f t="shared" si="7"/>
        <v>35</v>
      </c>
      <c r="AF46" s="37"/>
      <c r="AG46" s="10">
        <f t="shared" si="14"/>
        <v>0.59375</v>
      </c>
      <c r="AH46" s="32">
        <v>55</v>
      </c>
      <c r="AI46" s="5">
        <v>0</v>
      </c>
      <c r="AJ46" s="11">
        <f t="shared" si="8"/>
        <v>55</v>
      </c>
      <c r="AK46" s="4">
        <v>46</v>
      </c>
      <c r="AL46" s="5">
        <v>0</v>
      </c>
      <c r="AM46" s="11">
        <f t="shared" si="9"/>
        <v>46</v>
      </c>
      <c r="AN46" s="37"/>
    </row>
    <row r="47" spans="1:40" ht="13.5" customHeight="1" x14ac:dyDescent="0.3">
      <c r="A47" s="10">
        <f t="shared" si="10"/>
        <v>0.60416666666666663</v>
      </c>
      <c r="B47" s="4">
        <v>31</v>
      </c>
      <c r="C47" s="5">
        <v>1</v>
      </c>
      <c r="D47" s="11">
        <f t="shared" si="0"/>
        <v>32</v>
      </c>
      <c r="E47" s="32">
        <v>36</v>
      </c>
      <c r="F47" s="5">
        <v>0</v>
      </c>
      <c r="G47" s="11">
        <f t="shared" si="1"/>
        <v>36</v>
      </c>
      <c r="H47" s="37"/>
      <c r="I47" s="10">
        <f t="shared" si="11"/>
        <v>0.60416666666666663</v>
      </c>
      <c r="J47" s="32">
        <v>45</v>
      </c>
      <c r="K47" s="5">
        <v>0</v>
      </c>
      <c r="L47" s="11">
        <f t="shared" si="2"/>
        <v>45</v>
      </c>
      <c r="M47" s="4">
        <v>40</v>
      </c>
      <c r="N47" s="5">
        <v>0</v>
      </c>
      <c r="O47" s="11">
        <f t="shared" si="3"/>
        <v>40</v>
      </c>
      <c r="P47" s="37"/>
      <c r="Q47" s="10">
        <f t="shared" si="12"/>
        <v>0.60416666666666663</v>
      </c>
      <c r="R47" s="4">
        <v>25</v>
      </c>
      <c r="S47" s="5">
        <v>0</v>
      </c>
      <c r="T47" s="11">
        <f t="shared" si="4"/>
        <v>25</v>
      </c>
      <c r="U47" s="32">
        <v>27</v>
      </c>
      <c r="V47" s="5">
        <v>0</v>
      </c>
      <c r="W47" s="11">
        <f t="shared" si="5"/>
        <v>27</v>
      </c>
      <c r="X47" s="37"/>
      <c r="Y47" s="10">
        <f t="shared" si="13"/>
        <v>0.60416666666666663</v>
      </c>
      <c r="Z47" s="4">
        <v>34</v>
      </c>
      <c r="AA47" s="5">
        <v>0</v>
      </c>
      <c r="AB47" s="11">
        <f t="shared" si="6"/>
        <v>34</v>
      </c>
      <c r="AC47" s="32">
        <v>30</v>
      </c>
      <c r="AD47" s="5">
        <v>0</v>
      </c>
      <c r="AE47" s="11">
        <f t="shared" si="7"/>
        <v>30</v>
      </c>
      <c r="AF47" s="37"/>
      <c r="AG47" s="10">
        <f t="shared" si="14"/>
        <v>0.60416666666666663</v>
      </c>
      <c r="AH47" s="32">
        <v>74</v>
      </c>
      <c r="AI47" s="5">
        <v>0</v>
      </c>
      <c r="AJ47" s="11">
        <f t="shared" si="8"/>
        <v>74</v>
      </c>
      <c r="AK47" s="4">
        <v>59</v>
      </c>
      <c r="AL47" s="5">
        <v>0</v>
      </c>
      <c r="AM47" s="11">
        <f t="shared" si="9"/>
        <v>59</v>
      </c>
      <c r="AN47" s="37"/>
    </row>
    <row r="48" spans="1:40" ht="13.5" customHeight="1" x14ac:dyDescent="0.3">
      <c r="A48" s="14">
        <f t="shared" si="10"/>
        <v>0.61458333333333326</v>
      </c>
      <c r="B48" s="15">
        <v>37</v>
      </c>
      <c r="C48" s="16">
        <v>0</v>
      </c>
      <c r="D48" s="17">
        <f t="shared" si="0"/>
        <v>37</v>
      </c>
      <c r="E48" s="33">
        <v>36</v>
      </c>
      <c r="F48" s="16">
        <v>0</v>
      </c>
      <c r="G48" s="17">
        <f t="shared" si="1"/>
        <v>36</v>
      </c>
      <c r="H48" s="37"/>
      <c r="I48" s="14">
        <f t="shared" si="11"/>
        <v>0.61458333333333326</v>
      </c>
      <c r="J48" s="33">
        <v>31</v>
      </c>
      <c r="K48" s="16">
        <v>0</v>
      </c>
      <c r="L48" s="17">
        <f t="shared" si="2"/>
        <v>31</v>
      </c>
      <c r="M48" s="15">
        <v>28</v>
      </c>
      <c r="N48" s="16">
        <v>0</v>
      </c>
      <c r="O48" s="17">
        <f t="shared" si="3"/>
        <v>28</v>
      </c>
      <c r="P48" s="37"/>
      <c r="Q48" s="14">
        <f t="shared" si="12"/>
        <v>0.61458333333333326</v>
      </c>
      <c r="R48" s="15">
        <v>29</v>
      </c>
      <c r="S48" s="16">
        <v>0</v>
      </c>
      <c r="T48" s="17">
        <f t="shared" si="4"/>
        <v>29</v>
      </c>
      <c r="U48" s="33">
        <v>43</v>
      </c>
      <c r="V48" s="16">
        <v>0</v>
      </c>
      <c r="W48" s="17">
        <f t="shared" si="5"/>
        <v>43</v>
      </c>
      <c r="X48" s="37"/>
      <c r="Y48" s="14">
        <f t="shared" si="13"/>
        <v>0.61458333333333326</v>
      </c>
      <c r="Z48" s="15">
        <v>21</v>
      </c>
      <c r="AA48" s="16">
        <v>0</v>
      </c>
      <c r="AB48" s="17">
        <f t="shared" si="6"/>
        <v>21</v>
      </c>
      <c r="AC48" s="33">
        <v>28</v>
      </c>
      <c r="AD48" s="16">
        <v>0</v>
      </c>
      <c r="AE48" s="17">
        <f t="shared" si="7"/>
        <v>28</v>
      </c>
      <c r="AF48" s="37"/>
      <c r="AG48" s="14">
        <f t="shared" si="14"/>
        <v>0.61458333333333326</v>
      </c>
      <c r="AH48" s="33">
        <v>72</v>
      </c>
      <c r="AI48" s="16">
        <v>0</v>
      </c>
      <c r="AJ48" s="17">
        <f t="shared" si="8"/>
        <v>72</v>
      </c>
      <c r="AK48" s="15">
        <v>51</v>
      </c>
      <c r="AL48" s="16">
        <v>0</v>
      </c>
      <c r="AM48" s="17">
        <f t="shared" si="9"/>
        <v>51</v>
      </c>
      <c r="AN48" s="37"/>
    </row>
    <row r="49" spans="1:40" ht="13.5" customHeight="1" x14ac:dyDescent="0.3">
      <c r="A49" s="20" t="s">
        <v>4</v>
      </c>
      <c r="B49" s="21">
        <f t="shared" ref="B49:C49" si="50">SUM(B45:B48)</f>
        <v>136</v>
      </c>
      <c r="C49" s="22">
        <f t="shared" si="50"/>
        <v>2</v>
      </c>
      <c r="D49" s="29">
        <f t="shared" si="0"/>
        <v>138</v>
      </c>
      <c r="E49" s="34">
        <f>SUM(E45:E48)</f>
        <v>131</v>
      </c>
      <c r="F49" s="22">
        <f>SUM(F45:F48)</f>
        <v>0</v>
      </c>
      <c r="G49" s="29">
        <f t="shared" si="1"/>
        <v>131</v>
      </c>
      <c r="H49" s="37"/>
      <c r="I49" s="20" t="s">
        <v>4</v>
      </c>
      <c r="J49" s="34">
        <f>SUM(J45:J48)</f>
        <v>132</v>
      </c>
      <c r="K49" s="22">
        <f>SUM(K45:K48)</f>
        <v>2</v>
      </c>
      <c r="L49" s="29">
        <f t="shared" si="2"/>
        <v>134</v>
      </c>
      <c r="M49" s="21">
        <f t="shared" ref="M49:N49" si="51">SUM(M45:M48)</f>
        <v>155</v>
      </c>
      <c r="N49" s="22">
        <f t="shared" si="51"/>
        <v>0</v>
      </c>
      <c r="O49" s="29">
        <f t="shared" si="3"/>
        <v>155</v>
      </c>
      <c r="P49" s="37"/>
      <c r="Q49" s="20" t="s">
        <v>4</v>
      </c>
      <c r="R49" s="21">
        <f t="shared" ref="R49:S49" si="52">SUM(R45:R48)</f>
        <v>127</v>
      </c>
      <c r="S49" s="22">
        <f t="shared" si="52"/>
        <v>0</v>
      </c>
      <c r="T49" s="29">
        <f t="shared" si="4"/>
        <v>127</v>
      </c>
      <c r="U49" s="34">
        <f>SUM(U45:U48)</f>
        <v>118</v>
      </c>
      <c r="V49" s="22">
        <f>SUM(V45:V48)</f>
        <v>0</v>
      </c>
      <c r="W49" s="29">
        <f t="shared" si="5"/>
        <v>118</v>
      </c>
      <c r="X49" s="37"/>
      <c r="Y49" s="20" t="s">
        <v>4</v>
      </c>
      <c r="Z49" s="21">
        <f t="shared" ref="Z49:AA49" si="53">SUM(Z45:Z48)</f>
        <v>104</v>
      </c>
      <c r="AA49" s="22">
        <f t="shared" si="53"/>
        <v>0</v>
      </c>
      <c r="AB49" s="29">
        <f t="shared" si="6"/>
        <v>104</v>
      </c>
      <c r="AC49" s="34">
        <f>SUM(AC45:AC48)</f>
        <v>131</v>
      </c>
      <c r="AD49" s="22">
        <f>SUM(AD45:AD48)</f>
        <v>0</v>
      </c>
      <c r="AE49" s="29">
        <f t="shared" si="7"/>
        <v>131</v>
      </c>
      <c r="AF49" s="37"/>
      <c r="AG49" s="20" t="s">
        <v>4</v>
      </c>
      <c r="AH49" s="34">
        <f>SUM(AH45:AH48)</f>
        <v>272</v>
      </c>
      <c r="AI49" s="22">
        <f>SUM(AI45:AI48)</f>
        <v>0</v>
      </c>
      <c r="AJ49" s="29">
        <f t="shared" si="8"/>
        <v>272</v>
      </c>
      <c r="AK49" s="21">
        <f t="shared" ref="AK49:AL49" si="54">SUM(AK45:AK48)</f>
        <v>205</v>
      </c>
      <c r="AL49" s="22">
        <f t="shared" si="54"/>
        <v>0</v>
      </c>
      <c r="AM49" s="29">
        <f t="shared" si="9"/>
        <v>205</v>
      </c>
      <c r="AN49" s="37"/>
    </row>
    <row r="50" spans="1:40" ht="13.5" customHeight="1" x14ac:dyDescent="0.3">
      <c r="A50" s="9">
        <f>A48+"00:15"</f>
        <v>0.62499999999999989</v>
      </c>
      <c r="B50" s="2">
        <v>33</v>
      </c>
      <c r="C50" s="3">
        <v>0</v>
      </c>
      <c r="D50" s="8">
        <f t="shared" si="0"/>
        <v>33</v>
      </c>
      <c r="E50" s="31">
        <v>42</v>
      </c>
      <c r="F50" s="3">
        <v>0</v>
      </c>
      <c r="G50" s="8">
        <f t="shared" si="1"/>
        <v>42</v>
      </c>
      <c r="H50" s="37"/>
      <c r="I50" s="9">
        <f>I48+"00:15"</f>
        <v>0.62499999999999989</v>
      </c>
      <c r="J50" s="31">
        <v>45</v>
      </c>
      <c r="K50" s="3">
        <v>0</v>
      </c>
      <c r="L50" s="8">
        <f t="shared" si="2"/>
        <v>45</v>
      </c>
      <c r="M50" s="2">
        <v>36</v>
      </c>
      <c r="N50" s="3">
        <v>0</v>
      </c>
      <c r="O50" s="8">
        <f t="shared" si="3"/>
        <v>36</v>
      </c>
      <c r="P50" s="37"/>
      <c r="Q50" s="9">
        <f>Q48+"00:15"</f>
        <v>0.62499999999999989</v>
      </c>
      <c r="R50" s="2">
        <v>28</v>
      </c>
      <c r="S50" s="3">
        <v>0</v>
      </c>
      <c r="T50" s="8">
        <f t="shared" si="4"/>
        <v>28</v>
      </c>
      <c r="U50" s="31">
        <v>35</v>
      </c>
      <c r="V50" s="3">
        <v>0</v>
      </c>
      <c r="W50" s="8">
        <f t="shared" si="5"/>
        <v>35</v>
      </c>
      <c r="X50" s="37"/>
      <c r="Y50" s="9">
        <f>Y48+"00:15"</f>
        <v>0.62499999999999989</v>
      </c>
      <c r="Z50" s="2">
        <v>31</v>
      </c>
      <c r="AA50" s="3">
        <v>0</v>
      </c>
      <c r="AB50" s="8">
        <f t="shared" si="6"/>
        <v>31</v>
      </c>
      <c r="AC50" s="31">
        <v>23</v>
      </c>
      <c r="AD50" s="3">
        <v>0</v>
      </c>
      <c r="AE50" s="8">
        <f t="shared" si="7"/>
        <v>23</v>
      </c>
      <c r="AF50" s="37"/>
      <c r="AG50" s="9">
        <f>AG48+"00:15"</f>
        <v>0.62499999999999989</v>
      </c>
      <c r="AH50" s="31">
        <v>38</v>
      </c>
      <c r="AI50" s="3">
        <v>0</v>
      </c>
      <c r="AJ50" s="8">
        <f t="shared" si="8"/>
        <v>38</v>
      </c>
      <c r="AK50" s="2">
        <v>64</v>
      </c>
      <c r="AL50" s="3">
        <v>0</v>
      </c>
      <c r="AM50" s="8">
        <f t="shared" si="9"/>
        <v>64</v>
      </c>
      <c r="AN50" s="37"/>
    </row>
    <row r="51" spans="1:40" ht="13.5" customHeight="1" x14ac:dyDescent="0.3">
      <c r="A51" s="10">
        <f t="shared" si="10"/>
        <v>0.63541666666666652</v>
      </c>
      <c r="B51" s="4">
        <v>54</v>
      </c>
      <c r="C51" s="5">
        <v>0</v>
      </c>
      <c r="D51" s="11">
        <f t="shared" si="0"/>
        <v>54</v>
      </c>
      <c r="E51" s="32">
        <v>51</v>
      </c>
      <c r="F51" s="5">
        <v>0</v>
      </c>
      <c r="G51" s="11">
        <f t="shared" si="1"/>
        <v>51</v>
      </c>
      <c r="H51" s="37"/>
      <c r="I51" s="10">
        <f t="shared" si="11"/>
        <v>0.63541666666666652</v>
      </c>
      <c r="J51" s="32">
        <v>58</v>
      </c>
      <c r="K51" s="5">
        <v>0</v>
      </c>
      <c r="L51" s="11">
        <f t="shared" si="2"/>
        <v>58</v>
      </c>
      <c r="M51" s="4">
        <v>45</v>
      </c>
      <c r="N51" s="5">
        <v>0</v>
      </c>
      <c r="O51" s="11">
        <f t="shared" si="3"/>
        <v>45</v>
      </c>
      <c r="P51" s="37"/>
      <c r="Q51" s="10">
        <f t="shared" si="12"/>
        <v>0.63541666666666652</v>
      </c>
      <c r="R51" s="4">
        <v>38</v>
      </c>
      <c r="S51" s="5">
        <v>1</v>
      </c>
      <c r="T51" s="11">
        <f t="shared" si="4"/>
        <v>39</v>
      </c>
      <c r="U51" s="32">
        <v>56</v>
      </c>
      <c r="V51" s="5">
        <v>0</v>
      </c>
      <c r="W51" s="11">
        <f t="shared" si="5"/>
        <v>56</v>
      </c>
      <c r="X51" s="37"/>
      <c r="Y51" s="10">
        <f t="shared" si="13"/>
        <v>0.63541666666666652</v>
      </c>
      <c r="Z51" s="4">
        <v>36</v>
      </c>
      <c r="AA51" s="5">
        <v>0</v>
      </c>
      <c r="AB51" s="11">
        <f t="shared" si="6"/>
        <v>36</v>
      </c>
      <c r="AC51" s="32">
        <v>42</v>
      </c>
      <c r="AD51" s="5">
        <v>0</v>
      </c>
      <c r="AE51" s="11">
        <f t="shared" si="7"/>
        <v>42</v>
      </c>
      <c r="AF51" s="37"/>
      <c r="AG51" s="10">
        <f t="shared" si="14"/>
        <v>0.63541666666666652</v>
      </c>
      <c r="AH51" s="32">
        <v>102</v>
      </c>
      <c r="AI51" s="5">
        <v>0</v>
      </c>
      <c r="AJ51" s="11">
        <f t="shared" si="8"/>
        <v>102</v>
      </c>
      <c r="AK51" s="4">
        <v>57</v>
      </c>
      <c r="AL51" s="5">
        <v>0</v>
      </c>
      <c r="AM51" s="11">
        <f t="shared" si="9"/>
        <v>57</v>
      </c>
      <c r="AN51" s="37"/>
    </row>
    <row r="52" spans="1:40" ht="13.5" customHeight="1" x14ac:dyDescent="0.3">
      <c r="A52" s="10">
        <f t="shared" si="10"/>
        <v>0.64583333333333315</v>
      </c>
      <c r="B52" s="4">
        <v>44</v>
      </c>
      <c r="C52" s="5">
        <v>0</v>
      </c>
      <c r="D52" s="11">
        <f t="shared" si="0"/>
        <v>44</v>
      </c>
      <c r="E52" s="32">
        <v>68</v>
      </c>
      <c r="F52" s="5">
        <v>0</v>
      </c>
      <c r="G52" s="11">
        <f t="shared" si="1"/>
        <v>68</v>
      </c>
      <c r="H52" s="37"/>
      <c r="I52" s="10">
        <f t="shared" si="11"/>
        <v>0.64583333333333315</v>
      </c>
      <c r="J52" s="32">
        <v>72</v>
      </c>
      <c r="K52" s="5">
        <v>0</v>
      </c>
      <c r="L52" s="11">
        <f t="shared" si="2"/>
        <v>72</v>
      </c>
      <c r="M52" s="4">
        <v>46</v>
      </c>
      <c r="N52" s="5">
        <v>0</v>
      </c>
      <c r="O52" s="11">
        <f t="shared" si="3"/>
        <v>46</v>
      </c>
      <c r="P52" s="37"/>
      <c r="Q52" s="10">
        <f t="shared" si="12"/>
        <v>0.64583333333333315</v>
      </c>
      <c r="R52" s="4">
        <v>38</v>
      </c>
      <c r="S52" s="5">
        <v>0</v>
      </c>
      <c r="T52" s="11">
        <f t="shared" si="4"/>
        <v>38</v>
      </c>
      <c r="U52" s="32">
        <v>67</v>
      </c>
      <c r="V52" s="5">
        <v>0</v>
      </c>
      <c r="W52" s="11">
        <f t="shared" si="5"/>
        <v>67</v>
      </c>
      <c r="X52" s="37"/>
      <c r="Y52" s="10">
        <f t="shared" si="13"/>
        <v>0.64583333333333315</v>
      </c>
      <c r="Z52" s="4">
        <v>46</v>
      </c>
      <c r="AA52" s="5">
        <v>2</v>
      </c>
      <c r="AB52" s="11">
        <f t="shared" si="6"/>
        <v>48</v>
      </c>
      <c r="AC52" s="32">
        <v>49</v>
      </c>
      <c r="AD52" s="5">
        <v>0</v>
      </c>
      <c r="AE52" s="11">
        <f t="shared" si="7"/>
        <v>49</v>
      </c>
      <c r="AF52" s="37"/>
      <c r="AG52" s="10">
        <f t="shared" si="14"/>
        <v>0.64583333333333315</v>
      </c>
      <c r="AH52" s="32">
        <v>71</v>
      </c>
      <c r="AI52" s="5">
        <v>0</v>
      </c>
      <c r="AJ52" s="11">
        <f t="shared" si="8"/>
        <v>71</v>
      </c>
      <c r="AK52" s="4">
        <v>59</v>
      </c>
      <c r="AL52" s="5">
        <v>1</v>
      </c>
      <c r="AM52" s="11">
        <f t="shared" si="9"/>
        <v>60</v>
      </c>
      <c r="AN52" s="37"/>
    </row>
    <row r="53" spans="1:40" ht="13.5" customHeight="1" x14ac:dyDescent="0.3">
      <c r="A53" s="14">
        <f t="shared" si="10"/>
        <v>0.65624999999999978</v>
      </c>
      <c r="B53" s="15">
        <v>37</v>
      </c>
      <c r="C53" s="16">
        <v>0</v>
      </c>
      <c r="D53" s="17">
        <f t="shared" si="0"/>
        <v>37</v>
      </c>
      <c r="E53" s="33">
        <v>43</v>
      </c>
      <c r="F53" s="16">
        <v>0</v>
      </c>
      <c r="G53" s="17">
        <f t="shared" si="1"/>
        <v>43</v>
      </c>
      <c r="H53" s="37"/>
      <c r="I53" s="14">
        <f t="shared" si="11"/>
        <v>0.65624999999999978</v>
      </c>
      <c r="J53" s="33">
        <v>65</v>
      </c>
      <c r="K53" s="16">
        <v>1</v>
      </c>
      <c r="L53" s="17">
        <f t="shared" si="2"/>
        <v>66</v>
      </c>
      <c r="M53" s="15">
        <v>41</v>
      </c>
      <c r="N53" s="16">
        <v>0</v>
      </c>
      <c r="O53" s="17">
        <f t="shared" si="3"/>
        <v>41</v>
      </c>
      <c r="P53" s="37"/>
      <c r="Q53" s="14">
        <f t="shared" si="12"/>
        <v>0.65624999999999978</v>
      </c>
      <c r="R53" s="15">
        <v>49</v>
      </c>
      <c r="S53" s="16">
        <v>0</v>
      </c>
      <c r="T53" s="17">
        <f t="shared" si="4"/>
        <v>49</v>
      </c>
      <c r="U53" s="33">
        <v>66</v>
      </c>
      <c r="V53" s="16">
        <v>0</v>
      </c>
      <c r="W53" s="17">
        <f t="shared" si="5"/>
        <v>66</v>
      </c>
      <c r="X53" s="37"/>
      <c r="Y53" s="14">
        <f t="shared" si="13"/>
        <v>0.65624999999999978</v>
      </c>
      <c r="Z53" s="15">
        <v>40</v>
      </c>
      <c r="AA53" s="16">
        <v>0</v>
      </c>
      <c r="AB53" s="17">
        <f t="shared" si="6"/>
        <v>40</v>
      </c>
      <c r="AC53" s="33">
        <v>35</v>
      </c>
      <c r="AD53" s="16">
        <v>0</v>
      </c>
      <c r="AE53" s="17">
        <f t="shared" si="7"/>
        <v>35</v>
      </c>
      <c r="AF53" s="37"/>
      <c r="AG53" s="14">
        <f t="shared" si="14"/>
        <v>0.65624999999999978</v>
      </c>
      <c r="AH53" s="33">
        <v>81</v>
      </c>
      <c r="AI53" s="16">
        <v>0</v>
      </c>
      <c r="AJ53" s="17">
        <f t="shared" si="8"/>
        <v>81</v>
      </c>
      <c r="AK53" s="15">
        <v>64</v>
      </c>
      <c r="AL53" s="16">
        <v>0</v>
      </c>
      <c r="AM53" s="17">
        <f t="shared" si="9"/>
        <v>64</v>
      </c>
      <c r="AN53" s="37"/>
    </row>
    <row r="54" spans="1:40" ht="13.5" customHeight="1" x14ac:dyDescent="0.3">
      <c r="A54" s="20" t="s">
        <v>4</v>
      </c>
      <c r="B54" s="21">
        <f t="shared" ref="B54:C54" si="55">SUM(B50:B53)</f>
        <v>168</v>
      </c>
      <c r="C54" s="22">
        <f t="shared" si="55"/>
        <v>0</v>
      </c>
      <c r="D54" s="29">
        <f t="shared" si="0"/>
        <v>168</v>
      </c>
      <c r="E54" s="34">
        <f>SUM(E50:E53)</f>
        <v>204</v>
      </c>
      <c r="F54" s="22">
        <f>SUM(F50:F53)</f>
        <v>0</v>
      </c>
      <c r="G54" s="29">
        <f t="shared" si="1"/>
        <v>204</v>
      </c>
      <c r="H54" s="37"/>
      <c r="I54" s="20" t="s">
        <v>4</v>
      </c>
      <c r="J54" s="34">
        <f>SUM(J50:J53)</f>
        <v>240</v>
      </c>
      <c r="K54" s="22">
        <f>SUM(K50:K53)</f>
        <v>1</v>
      </c>
      <c r="L54" s="29">
        <f t="shared" si="2"/>
        <v>241</v>
      </c>
      <c r="M54" s="21">
        <f t="shared" ref="M54:N54" si="56">SUM(M50:M53)</f>
        <v>168</v>
      </c>
      <c r="N54" s="22">
        <f t="shared" si="56"/>
        <v>0</v>
      </c>
      <c r="O54" s="29">
        <f t="shared" si="3"/>
        <v>168</v>
      </c>
      <c r="P54" s="37"/>
      <c r="Q54" s="20" t="s">
        <v>4</v>
      </c>
      <c r="R54" s="21">
        <f t="shared" ref="R54:S54" si="57">SUM(R50:R53)</f>
        <v>153</v>
      </c>
      <c r="S54" s="22">
        <f t="shared" si="57"/>
        <v>1</v>
      </c>
      <c r="T54" s="29">
        <f t="shared" si="4"/>
        <v>154</v>
      </c>
      <c r="U54" s="34">
        <f>SUM(U50:U53)</f>
        <v>224</v>
      </c>
      <c r="V54" s="22">
        <f>SUM(V50:V53)</f>
        <v>0</v>
      </c>
      <c r="W54" s="29">
        <f t="shared" si="5"/>
        <v>224</v>
      </c>
      <c r="X54" s="37"/>
      <c r="Y54" s="20" t="s">
        <v>4</v>
      </c>
      <c r="Z54" s="21">
        <f t="shared" ref="Z54:AA54" si="58">SUM(Z50:Z53)</f>
        <v>153</v>
      </c>
      <c r="AA54" s="22">
        <f t="shared" si="58"/>
        <v>2</v>
      </c>
      <c r="AB54" s="29">
        <f t="shared" si="6"/>
        <v>155</v>
      </c>
      <c r="AC54" s="34">
        <f>SUM(AC50:AC53)</f>
        <v>149</v>
      </c>
      <c r="AD54" s="22">
        <f>SUM(AD50:AD53)</f>
        <v>0</v>
      </c>
      <c r="AE54" s="29">
        <f t="shared" si="7"/>
        <v>149</v>
      </c>
      <c r="AF54" s="37"/>
      <c r="AG54" s="20" t="s">
        <v>4</v>
      </c>
      <c r="AH54" s="34">
        <f>SUM(AH50:AH53)</f>
        <v>292</v>
      </c>
      <c r="AI54" s="22">
        <f>SUM(AI50:AI53)</f>
        <v>0</v>
      </c>
      <c r="AJ54" s="29">
        <f t="shared" si="8"/>
        <v>292</v>
      </c>
      <c r="AK54" s="21">
        <f t="shared" ref="AK54:AL54" si="59">SUM(AK50:AK53)</f>
        <v>244</v>
      </c>
      <c r="AL54" s="22">
        <f t="shared" si="59"/>
        <v>1</v>
      </c>
      <c r="AM54" s="29">
        <f t="shared" si="9"/>
        <v>245</v>
      </c>
      <c r="AN54" s="37"/>
    </row>
    <row r="55" spans="1:40" ht="13.5" customHeight="1" x14ac:dyDescent="0.3">
      <c r="A55" s="9">
        <f>A53+"00:15"</f>
        <v>0.66666666666666641</v>
      </c>
      <c r="B55" s="2">
        <v>33</v>
      </c>
      <c r="C55" s="3">
        <v>0</v>
      </c>
      <c r="D55" s="8">
        <f t="shared" si="0"/>
        <v>33</v>
      </c>
      <c r="E55" s="31">
        <v>68</v>
      </c>
      <c r="F55" s="3">
        <v>0</v>
      </c>
      <c r="G55" s="8">
        <f t="shared" si="1"/>
        <v>68</v>
      </c>
      <c r="H55" s="37"/>
      <c r="I55" s="9">
        <f>I53+"00:15"</f>
        <v>0.66666666666666641</v>
      </c>
      <c r="J55" s="31">
        <v>52</v>
      </c>
      <c r="K55" s="3">
        <v>0</v>
      </c>
      <c r="L55" s="8">
        <f t="shared" si="2"/>
        <v>52</v>
      </c>
      <c r="M55" s="2">
        <v>37</v>
      </c>
      <c r="N55" s="3">
        <v>0</v>
      </c>
      <c r="O55" s="8">
        <f t="shared" si="3"/>
        <v>37</v>
      </c>
      <c r="P55" s="37"/>
      <c r="Q55" s="9">
        <f>Q53+"00:15"</f>
        <v>0.66666666666666641</v>
      </c>
      <c r="R55" s="2">
        <v>29</v>
      </c>
      <c r="S55" s="3">
        <v>0</v>
      </c>
      <c r="T55" s="8">
        <f t="shared" si="4"/>
        <v>29</v>
      </c>
      <c r="U55" s="31">
        <v>30</v>
      </c>
      <c r="V55" s="3">
        <v>0</v>
      </c>
      <c r="W55" s="8">
        <f t="shared" si="5"/>
        <v>30</v>
      </c>
      <c r="X55" s="37"/>
      <c r="Y55" s="9">
        <f>Y53+"00:15"</f>
        <v>0.66666666666666641</v>
      </c>
      <c r="Z55" s="2">
        <v>25</v>
      </c>
      <c r="AA55" s="3">
        <v>0</v>
      </c>
      <c r="AB55" s="8">
        <f t="shared" si="6"/>
        <v>25</v>
      </c>
      <c r="AC55" s="31">
        <v>44</v>
      </c>
      <c r="AD55" s="3">
        <v>0</v>
      </c>
      <c r="AE55" s="8">
        <f t="shared" si="7"/>
        <v>44</v>
      </c>
      <c r="AF55" s="37"/>
      <c r="AG55" s="9">
        <f>AG53+"00:15"</f>
        <v>0.66666666666666641</v>
      </c>
      <c r="AH55" s="31">
        <v>69</v>
      </c>
      <c r="AI55" s="3">
        <v>0</v>
      </c>
      <c r="AJ55" s="8">
        <f t="shared" si="8"/>
        <v>69</v>
      </c>
      <c r="AK55" s="2">
        <v>71</v>
      </c>
      <c r="AL55" s="3">
        <v>0</v>
      </c>
      <c r="AM55" s="8">
        <f t="shared" si="9"/>
        <v>71</v>
      </c>
      <c r="AN55" s="37"/>
    </row>
    <row r="56" spans="1:40" ht="13.5" customHeight="1" x14ac:dyDescent="0.3">
      <c r="A56" s="10">
        <f t="shared" si="10"/>
        <v>0.67708333333333304</v>
      </c>
      <c r="B56" s="4">
        <v>51</v>
      </c>
      <c r="C56" s="5">
        <v>0</v>
      </c>
      <c r="D56" s="11">
        <f t="shared" si="0"/>
        <v>51</v>
      </c>
      <c r="E56" s="32">
        <v>52</v>
      </c>
      <c r="F56" s="5">
        <v>1</v>
      </c>
      <c r="G56" s="11">
        <f t="shared" si="1"/>
        <v>53</v>
      </c>
      <c r="H56" s="37"/>
      <c r="I56" s="10">
        <f t="shared" si="11"/>
        <v>0.67708333333333304</v>
      </c>
      <c r="J56" s="32">
        <v>68</v>
      </c>
      <c r="K56" s="5">
        <v>0</v>
      </c>
      <c r="L56" s="11">
        <f t="shared" si="2"/>
        <v>68</v>
      </c>
      <c r="M56" s="4">
        <v>49</v>
      </c>
      <c r="N56" s="5">
        <v>1</v>
      </c>
      <c r="O56" s="11">
        <f t="shared" si="3"/>
        <v>50</v>
      </c>
      <c r="P56" s="37"/>
      <c r="Q56" s="10">
        <f t="shared" si="12"/>
        <v>0.67708333333333304</v>
      </c>
      <c r="R56" s="4">
        <v>37</v>
      </c>
      <c r="S56" s="5">
        <v>0</v>
      </c>
      <c r="T56" s="11">
        <f t="shared" si="4"/>
        <v>37</v>
      </c>
      <c r="U56" s="32">
        <v>45</v>
      </c>
      <c r="V56" s="5">
        <v>0</v>
      </c>
      <c r="W56" s="11">
        <f t="shared" si="5"/>
        <v>45</v>
      </c>
      <c r="X56" s="37"/>
      <c r="Y56" s="10">
        <f t="shared" si="13"/>
        <v>0.67708333333333304</v>
      </c>
      <c r="Z56" s="4">
        <v>42</v>
      </c>
      <c r="AA56" s="5">
        <v>0</v>
      </c>
      <c r="AB56" s="11">
        <f t="shared" si="6"/>
        <v>42</v>
      </c>
      <c r="AC56" s="32">
        <v>45</v>
      </c>
      <c r="AD56" s="5">
        <v>0</v>
      </c>
      <c r="AE56" s="11">
        <f t="shared" si="7"/>
        <v>45</v>
      </c>
      <c r="AF56" s="37"/>
      <c r="AG56" s="10">
        <f t="shared" si="14"/>
        <v>0.67708333333333304</v>
      </c>
      <c r="AH56" s="32">
        <v>64</v>
      </c>
      <c r="AI56" s="5">
        <v>0</v>
      </c>
      <c r="AJ56" s="11">
        <f t="shared" si="8"/>
        <v>64</v>
      </c>
      <c r="AK56" s="4">
        <v>63</v>
      </c>
      <c r="AL56" s="5">
        <v>1</v>
      </c>
      <c r="AM56" s="11">
        <f t="shared" si="9"/>
        <v>64</v>
      </c>
      <c r="AN56" s="37"/>
    </row>
    <row r="57" spans="1:40" ht="13.5" customHeight="1" x14ac:dyDescent="0.3">
      <c r="A57" s="10">
        <f t="shared" si="10"/>
        <v>0.68749999999999967</v>
      </c>
      <c r="B57" s="4">
        <v>37</v>
      </c>
      <c r="C57" s="5">
        <v>0</v>
      </c>
      <c r="D57" s="11">
        <f t="shared" si="0"/>
        <v>37</v>
      </c>
      <c r="E57" s="32">
        <v>70</v>
      </c>
      <c r="F57" s="5">
        <v>0</v>
      </c>
      <c r="G57" s="11">
        <f t="shared" si="1"/>
        <v>70</v>
      </c>
      <c r="H57" s="37"/>
      <c r="I57" s="10">
        <f t="shared" si="11"/>
        <v>0.68749999999999967</v>
      </c>
      <c r="J57" s="32">
        <v>51</v>
      </c>
      <c r="K57" s="5">
        <v>0</v>
      </c>
      <c r="L57" s="11">
        <f t="shared" si="2"/>
        <v>51</v>
      </c>
      <c r="M57" s="4">
        <v>38</v>
      </c>
      <c r="N57" s="5">
        <v>0</v>
      </c>
      <c r="O57" s="11">
        <f t="shared" si="3"/>
        <v>38</v>
      </c>
      <c r="P57" s="37"/>
      <c r="Q57" s="10">
        <f t="shared" si="12"/>
        <v>0.68749999999999967</v>
      </c>
      <c r="R57" s="4">
        <v>32</v>
      </c>
      <c r="S57" s="5">
        <v>0</v>
      </c>
      <c r="T57" s="11">
        <f t="shared" si="4"/>
        <v>32</v>
      </c>
      <c r="U57" s="32">
        <v>48</v>
      </c>
      <c r="V57" s="5">
        <v>0</v>
      </c>
      <c r="W57" s="11">
        <f t="shared" si="5"/>
        <v>48</v>
      </c>
      <c r="X57" s="37"/>
      <c r="Y57" s="10">
        <f t="shared" si="13"/>
        <v>0.68749999999999967</v>
      </c>
      <c r="Z57" s="4">
        <v>43</v>
      </c>
      <c r="AA57" s="5">
        <v>0</v>
      </c>
      <c r="AB57" s="11">
        <f t="shared" si="6"/>
        <v>43</v>
      </c>
      <c r="AC57" s="32">
        <v>40</v>
      </c>
      <c r="AD57" s="5">
        <v>0</v>
      </c>
      <c r="AE57" s="11">
        <f t="shared" si="7"/>
        <v>40</v>
      </c>
      <c r="AF57" s="37"/>
      <c r="AG57" s="10">
        <f t="shared" si="14"/>
        <v>0.68749999999999967</v>
      </c>
      <c r="AH57" s="32">
        <v>73</v>
      </c>
      <c r="AI57" s="5">
        <v>0</v>
      </c>
      <c r="AJ57" s="11">
        <f t="shared" si="8"/>
        <v>73</v>
      </c>
      <c r="AK57" s="4">
        <v>97</v>
      </c>
      <c r="AL57" s="5">
        <v>0</v>
      </c>
      <c r="AM57" s="11">
        <f t="shared" si="9"/>
        <v>97</v>
      </c>
      <c r="AN57" s="37"/>
    </row>
    <row r="58" spans="1:40" ht="13.5" customHeight="1" x14ac:dyDescent="0.3">
      <c r="A58" s="14">
        <f t="shared" si="10"/>
        <v>0.6979166666666663</v>
      </c>
      <c r="B58" s="15">
        <v>23</v>
      </c>
      <c r="C58" s="16">
        <v>0</v>
      </c>
      <c r="D58" s="17">
        <f t="shared" si="0"/>
        <v>23</v>
      </c>
      <c r="E58" s="33">
        <v>52</v>
      </c>
      <c r="F58" s="16">
        <v>0</v>
      </c>
      <c r="G58" s="17">
        <f t="shared" si="1"/>
        <v>52</v>
      </c>
      <c r="H58" s="37"/>
      <c r="I58" s="14">
        <f t="shared" si="11"/>
        <v>0.6979166666666663</v>
      </c>
      <c r="J58" s="33">
        <v>43</v>
      </c>
      <c r="K58" s="16">
        <v>0</v>
      </c>
      <c r="L58" s="17">
        <f t="shared" si="2"/>
        <v>43</v>
      </c>
      <c r="M58" s="15">
        <v>60</v>
      </c>
      <c r="N58" s="16">
        <v>0</v>
      </c>
      <c r="O58" s="17">
        <f t="shared" si="3"/>
        <v>60</v>
      </c>
      <c r="P58" s="37"/>
      <c r="Q58" s="14">
        <f t="shared" si="12"/>
        <v>0.6979166666666663</v>
      </c>
      <c r="R58" s="15">
        <v>37</v>
      </c>
      <c r="S58" s="16">
        <v>0</v>
      </c>
      <c r="T58" s="17">
        <f t="shared" si="4"/>
        <v>37</v>
      </c>
      <c r="U58" s="33">
        <v>43</v>
      </c>
      <c r="V58" s="16">
        <v>0</v>
      </c>
      <c r="W58" s="17">
        <f t="shared" si="5"/>
        <v>43</v>
      </c>
      <c r="X58" s="37"/>
      <c r="Y58" s="14">
        <f t="shared" si="13"/>
        <v>0.6979166666666663</v>
      </c>
      <c r="Z58" s="15">
        <v>48</v>
      </c>
      <c r="AA58" s="16">
        <v>0</v>
      </c>
      <c r="AB58" s="17">
        <f t="shared" si="6"/>
        <v>48</v>
      </c>
      <c r="AC58" s="33">
        <v>41</v>
      </c>
      <c r="AD58" s="16">
        <v>0</v>
      </c>
      <c r="AE58" s="17">
        <f t="shared" si="7"/>
        <v>41</v>
      </c>
      <c r="AF58" s="37"/>
      <c r="AG58" s="14">
        <f t="shared" si="14"/>
        <v>0.6979166666666663</v>
      </c>
      <c r="AH58" s="33">
        <v>69</v>
      </c>
      <c r="AI58" s="16">
        <v>0</v>
      </c>
      <c r="AJ58" s="17">
        <f t="shared" si="8"/>
        <v>69</v>
      </c>
      <c r="AK58" s="15">
        <v>95</v>
      </c>
      <c r="AL58" s="16">
        <v>2</v>
      </c>
      <c r="AM58" s="17">
        <f t="shared" si="9"/>
        <v>97</v>
      </c>
      <c r="AN58" s="37"/>
    </row>
    <row r="59" spans="1:40" ht="13.5" customHeight="1" x14ac:dyDescent="0.3">
      <c r="A59" s="20" t="s">
        <v>4</v>
      </c>
      <c r="B59" s="21">
        <f t="shared" ref="B59:C59" si="60">SUM(B55:B58)</f>
        <v>144</v>
      </c>
      <c r="C59" s="22">
        <f t="shared" si="60"/>
        <v>0</v>
      </c>
      <c r="D59" s="29">
        <f t="shared" si="0"/>
        <v>144</v>
      </c>
      <c r="E59" s="34">
        <f>SUM(E55:E58)</f>
        <v>242</v>
      </c>
      <c r="F59" s="22">
        <f>SUM(F55:F58)</f>
        <v>1</v>
      </c>
      <c r="G59" s="29">
        <f t="shared" si="1"/>
        <v>243</v>
      </c>
      <c r="H59" s="37"/>
      <c r="I59" s="20" t="s">
        <v>4</v>
      </c>
      <c r="J59" s="34">
        <f>SUM(J55:J58)</f>
        <v>214</v>
      </c>
      <c r="K59" s="22">
        <f>SUM(K55:K58)</f>
        <v>0</v>
      </c>
      <c r="L59" s="29">
        <f t="shared" si="2"/>
        <v>214</v>
      </c>
      <c r="M59" s="21">
        <f t="shared" ref="M59:N59" si="61">SUM(M55:M58)</f>
        <v>184</v>
      </c>
      <c r="N59" s="22">
        <f t="shared" si="61"/>
        <v>1</v>
      </c>
      <c r="O59" s="29">
        <f t="shared" si="3"/>
        <v>185</v>
      </c>
      <c r="P59" s="37"/>
      <c r="Q59" s="20" t="s">
        <v>4</v>
      </c>
      <c r="R59" s="21">
        <f t="shared" ref="R59:S59" si="62">SUM(R55:R58)</f>
        <v>135</v>
      </c>
      <c r="S59" s="22">
        <f t="shared" si="62"/>
        <v>0</v>
      </c>
      <c r="T59" s="29">
        <f t="shared" si="4"/>
        <v>135</v>
      </c>
      <c r="U59" s="34">
        <f>SUM(U55:U58)</f>
        <v>166</v>
      </c>
      <c r="V59" s="22">
        <f>SUM(V55:V58)</f>
        <v>0</v>
      </c>
      <c r="W59" s="29">
        <f t="shared" si="5"/>
        <v>166</v>
      </c>
      <c r="X59" s="37"/>
      <c r="Y59" s="20" t="s">
        <v>4</v>
      </c>
      <c r="Z59" s="21">
        <f t="shared" ref="Z59:AA59" si="63">SUM(Z55:Z58)</f>
        <v>158</v>
      </c>
      <c r="AA59" s="22">
        <f t="shared" si="63"/>
        <v>0</v>
      </c>
      <c r="AB59" s="29">
        <f t="shared" si="6"/>
        <v>158</v>
      </c>
      <c r="AC59" s="34">
        <f>SUM(AC55:AC58)</f>
        <v>170</v>
      </c>
      <c r="AD59" s="22">
        <f>SUM(AD55:AD58)</f>
        <v>0</v>
      </c>
      <c r="AE59" s="29">
        <f t="shared" si="7"/>
        <v>170</v>
      </c>
      <c r="AF59" s="37"/>
      <c r="AG59" s="20" t="s">
        <v>4</v>
      </c>
      <c r="AH59" s="34">
        <f>SUM(AH55:AH58)</f>
        <v>275</v>
      </c>
      <c r="AI59" s="22">
        <f>SUM(AI55:AI58)</f>
        <v>0</v>
      </c>
      <c r="AJ59" s="29">
        <f t="shared" si="8"/>
        <v>275</v>
      </c>
      <c r="AK59" s="21">
        <f t="shared" ref="AK59:AL59" si="64">SUM(AK55:AK58)</f>
        <v>326</v>
      </c>
      <c r="AL59" s="22">
        <f t="shared" si="64"/>
        <v>3</v>
      </c>
      <c r="AM59" s="29">
        <f t="shared" si="9"/>
        <v>329</v>
      </c>
      <c r="AN59" s="37"/>
    </row>
    <row r="60" spans="1:40" ht="13.5" customHeight="1" x14ac:dyDescent="0.3">
      <c r="A60" s="9">
        <f>A58+"00:15"</f>
        <v>0.70833333333333293</v>
      </c>
      <c r="B60" s="2">
        <v>47</v>
      </c>
      <c r="C60" s="3">
        <v>0</v>
      </c>
      <c r="D60" s="8">
        <f t="shared" si="0"/>
        <v>47</v>
      </c>
      <c r="E60" s="31">
        <v>74</v>
      </c>
      <c r="F60" s="3">
        <v>0</v>
      </c>
      <c r="G60" s="8">
        <f t="shared" si="1"/>
        <v>74</v>
      </c>
      <c r="H60" s="37"/>
      <c r="I60" s="9">
        <f>I58+"00:15"</f>
        <v>0.70833333333333293</v>
      </c>
      <c r="J60" s="31">
        <v>46</v>
      </c>
      <c r="K60" s="3">
        <v>1</v>
      </c>
      <c r="L60" s="8">
        <f t="shared" si="2"/>
        <v>47</v>
      </c>
      <c r="M60" s="2">
        <v>63</v>
      </c>
      <c r="N60" s="3">
        <v>0</v>
      </c>
      <c r="O60" s="8">
        <f t="shared" si="3"/>
        <v>63</v>
      </c>
      <c r="P60" s="37"/>
      <c r="Q60" s="9">
        <f>Q58+"00:15"</f>
        <v>0.70833333333333293</v>
      </c>
      <c r="R60" s="2">
        <v>21</v>
      </c>
      <c r="S60" s="3">
        <v>0</v>
      </c>
      <c r="T60" s="8">
        <f t="shared" si="4"/>
        <v>21</v>
      </c>
      <c r="U60" s="31">
        <v>40</v>
      </c>
      <c r="V60" s="3">
        <v>0</v>
      </c>
      <c r="W60" s="8">
        <f t="shared" si="5"/>
        <v>40</v>
      </c>
      <c r="X60" s="37"/>
      <c r="Y60" s="9">
        <f>Y58+"00:15"</f>
        <v>0.70833333333333293</v>
      </c>
      <c r="Z60" s="2">
        <v>52</v>
      </c>
      <c r="AA60" s="3">
        <v>0</v>
      </c>
      <c r="AB60" s="8">
        <f t="shared" si="6"/>
        <v>52</v>
      </c>
      <c r="AC60" s="31">
        <v>39</v>
      </c>
      <c r="AD60" s="3">
        <v>0</v>
      </c>
      <c r="AE60" s="8">
        <f t="shared" si="7"/>
        <v>39</v>
      </c>
      <c r="AF60" s="37"/>
      <c r="AG60" s="9">
        <f>AG58+"00:15"</f>
        <v>0.70833333333333293</v>
      </c>
      <c r="AH60" s="31">
        <v>64</v>
      </c>
      <c r="AI60" s="3">
        <v>0</v>
      </c>
      <c r="AJ60" s="8">
        <f t="shared" si="8"/>
        <v>64</v>
      </c>
      <c r="AK60" s="2">
        <v>99</v>
      </c>
      <c r="AL60" s="3">
        <v>0</v>
      </c>
      <c r="AM60" s="8">
        <f t="shared" si="9"/>
        <v>99</v>
      </c>
      <c r="AN60" s="37"/>
    </row>
    <row r="61" spans="1:40" ht="13.5" customHeight="1" x14ac:dyDescent="0.3">
      <c r="A61" s="10">
        <f t="shared" si="10"/>
        <v>0.71874999999999956</v>
      </c>
      <c r="B61" s="4">
        <v>55</v>
      </c>
      <c r="C61" s="5">
        <v>0</v>
      </c>
      <c r="D61" s="11">
        <f t="shared" si="0"/>
        <v>55</v>
      </c>
      <c r="E61" s="32">
        <v>70</v>
      </c>
      <c r="F61" s="5">
        <v>0</v>
      </c>
      <c r="G61" s="11">
        <f t="shared" si="1"/>
        <v>70</v>
      </c>
      <c r="H61" s="37"/>
      <c r="I61" s="10">
        <f t="shared" si="11"/>
        <v>0.71874999999999956</v>
      </c>
      <c r="J61" s="32">
        <v>64</v>
      </c>
      <c r="K61" s="5">
        <v>0</v>
      </c>
      <c r="L61" s="11">
        <f t="shared" si="2"/>
        <v>64</v>
      </c>
      <c r="M61" s="4">
        <v>57</v>
      </c>
      <c r="N61" s="5">
        <v>0</v>
      </c>
      <c r="O61" s="11">
        <f t="shared" si="3"/>
        <v>57</v>
      </c>
      <c r="P61" s="37"/>
      <c r="Q61" s="10">
        <f t="shared" si="12"/>
        <v>0.71874999999999956</v>
      </c>
      <c r="R61" s="4">
        <v>29</v>
      </c>
      <c r="S61" s="5">
        <v>0</v>
      </c>
      <c r="T61" s="11">
        <f t="shared" si="4"/>
        <v>29</v>
      </c>
      <c r="U61" s="32">
        <v>41</v>
      </c>
      <c r="V61" s="5">
        <v>0</v>
      </c>
      <c r="W61" s="11">
        <f t="shared" si="5"/>
        <v>41</v>
      </c>
      <c r="X61" s="37"/>
      <c r="Y61" s="10">
        <f t="shared" si="13"/>
        <v>0.71874999999999956</v>
      </c>
      <c r="Z61" s="4">
        <v>59</v>
      </c>
      <c r="AA61" s="5">
        <v>0</v>
      </c>
      <c r="AB61" s="11">
        <f t="shared" si="6"/>
        <v>59</v>
      </c>
      <c r="AC61" s="32">
        <v>47</v>
      </c>
      <c r="AD61" s="5">
        <v>1</v>
      </c>
      <c r="AE61" s="11">
        <f t="shared" si="7"/>
        <v>48</v>
      </c>
      <c r="AF61" s="37"/>
      <c r="AG61" s="10">
        <f t="shared" si="14"/>
        <v>0.71874999999999956</v>
      </c>
      <c r="AH61" s="32">
        <v>85</v>
      </c>
      <c r="AI61" s="5">
        <v>0</v>
      </c>
      <c r="AJ61" s="11">
        <f t="shared" si="8"/>
        <v>85</v>
      </c>
      <c r="AK61" s="4">
        <v>118</v>
      </c>
      <c r="AL61" s="5">
        <v>0</v>
      </c>
      <c r="AM61" s="11">
        <f t="shared" si="9"/>
        <v>118</v>
      </c>
      <c r="AN61" s="37"/>
    </row>
    <row r="62" spans="1:40" ht="13.5" customHeight="1" x14ac:dyDescent="0.3">
      <c r="A62" s="10">
        <f t="shared" si="10"/>
        <v>0.72916666666666619</v>
      </c>
      <c r="B62" s="4">
        <v>48</v>
      </c>
      <c r="C62" s="5">
        <v>0</v>
      </c>
      <c r="D62" s="11">
        <f t="shared" si="0"/>
        <v>48</v>
      </c>
      <c r="E62" s="32">
        <v>80</v>
      </c>
      <c r="F62" s="5">
        <v>0</v>
      </c>
      <c r="G62" s="11">
        <f t="shared" si="1"/>
        <v>80</v>
      </c>
      <c r="H62" s="37"/>
      <c r="I62" s="10">
        <f t="shared" si="11"/>
        <v>0.72916666666666619</v>
      </c>
      <c r="J62" s="32">
        <v>67</v>
      </c>
      <c r="K62" s="5">
        <v>0</v>
      </c>
      <c r="L62" s="11">
        <f t="shared" si="2"/>
        <v>67</v>
      </c>
      <c r="M62" s="4">
        <v>61</v>
      </c>
      <c r="N62" s="5">
        <v>0</v>
      </c>
      <c r="O62" s="11">
        <f t="shared" si="3"/>
        <v>61</v>
      </c>
      <c r="P62" s="37"/>
      <c r="Q62" s="10">
        <f t="shared" si="12"/>
        <v>0.72916666666666619</v>
      </c>
      <c r="R62" s="4">
        <v>28</v>
      </c>
      <c r="S62" s="5">
        <v>0</v>
      </c>
      <c r="T62" s="11">
        <f t="shared" si="4"/>
        <v>28</v>
      </c>
      <c r="U62" s="32">
        <v>48</v>
      </c>
      <c r="V62" s="5">
        <v>0</v>
      </c>
      <c r="W62" s="11">
        <f t="shared" si="5"/>
        <v>48</v>
      </c>
      <c r="X62" s="37"/>
      <c r="Y62" s="10">
        <f t="shared" si="13"/>
        <v>0.72916666666666619</v>
      </c>
      <c r="Z62" s="4">
        <v>57</v>
      </c>
      <c r="AA62" s="5">
        <v>0</v>
      </c>
      <c r="AB62" s="11">
        <f t="shared" si="6"/>
        <v>57</v>
      </c>
      <c r="AC62" s="32">
        <v>45</v>
      </c>
      <c r="AD62" s="5">
        <v>0</v>
      </c>
      <c r="AE62" s="11">
        <f t="shared" si="7"/>
        <v>45</v>
      </c>
      <c r="AF62" s="37"/>
      <c r="AG62" s="10">
        <f t="shared" si="14"/>
        <v>0.72916666666666619</v>
      </c>
      <c r="AH62" s="32">
        <v>84</v>
      </c>
      <c r="AI62" s="5">
        <v>0</v>
      </c>
      <c r="AJ62" s="11">
        <f t="shared" si="8"/>
        <v>84</v>
      </c>
      <c r="AK62" s="4">
        <v>117</v>
      </c>
      <c r="AL62" s="5">
        <v>0</v>
      </c>
      <c r="AM62" s="11">
        <f t="shared" si="9"/>
        <v>117</v>
      </c>
      <c r="AN62" s="37"/>
    </row>
    <row r="63" spans="1:40" ht="13.5" customHeight="1" x14ac:dyDescent="0.3">
      <c r="A63" s="14">
        <f t="shared" si="10"/>
        <v>0.73958333333333282</v>
      </c>
      <c r="B63" s="15">
        <v>27</v>
      </c>
      <c r="C63" s="16">
        <v>0</v>
      </c>
      <c r="D63" s="17">
        <f t="shared" si="0"/>
        <v>27</v>
      </c>
      <c r="E63" s="33">
        <v>59</v>
      </c>
      <c r="F63" s="16">
        <v>0</v>
      </c>
      <c r="G63" s="17">
        <f t="shared" si="1"/>
        <v>59</v>
      </c>
      <c r="H63" s="37"/>
      <c r="I63" s="14">
        <f t="shared" si="11"/>
        <v>0.73958333333333282</v>
      </c>
      <c r="J63" s="33">
        <v>61</v>
      </c>
      <c r="K63" s="16">
        <v>0</v>
      </c>
      <c r="L63" s="17">
        <f t="shared" si="2"/>
        <v>61</v>
      </c>
      <c r="M63" s="15">
        <v>58</v>
      </c>
      <c r="N63" s="16">
        <v>0</v>
      </c>
      <c r="O63" s="17">
        <f t="shared" si="3"/>
        <v>58</v>
      </c>
      <c r="P63" s="37"/>
      <c r="Q63" s="14">
        <f t="shared" si="12"/>
        <v>0.73958333333333282</v>
      </c>
      <c r="R63" s="15">
        <v>43</v>
      </c>
      <c r="S63" s="16">
        <v>0</v>
      </c>
      <c r="T63" s="17">
        <f t="shared" si="4"/>
        <v>43</v>
      </c>
      <c r="U63" s="33">
        <v>45</v>
      </c>
      <c r="V63" s="16">
        <v>0</v>
      </c>
      <c r="W63" s="17">
        <f t="shared" si="5"/>
        <v>45</v>
      </c>
      <c r="X63" s="37"/>
      <c r="Y63" s="14">
        <f t="shared" si="13"/>
        <v>0.73958333333333282</v>
      </c>
      <c r="Z63" s="15">
        <v>47</v>
      </c>
      <c r="AA63" s="16">
        <v>0</v>
      </c>
      <c r="AB63" s="17">
        <f t="shared" si="6"/>
        <v>47</v>
      </c>
      <c r="AC63" s="33">
        <v>41</v>
      </c>
      <c r="AD63" s="16">
        <v>0</v>
      </c>
      <c r="AE63" s="17">
        <f t="shared" si="7"/>
        <v>41</v>
      </c>
      <c r="AF63" s="37"/>
      <c r="AG63" s="14">
        <f t="shared" si="14"/>
        <v>0.73958333333333282</v>
      </c>
      <c r="AH63" s="33">
        <v>85</v>
      </c>
      <c r="AI63" s="16">
        <v>0</v>
      </c>
      <c r="AJ63" s="17">
        <f t="shared" si="8"/>
        <v>85</v>
      </c>
      <c r="AK63" s="15">
        <v>120</v>
      </c>
      <c r="AL63" s="16">
        <v>1</v>
      </c>
      <c r="AM63" s="17">
        <f t="shared" si="9"/>
        <v>121</v>
      </c>
      <c r="AN63" s="37"/>
    </row>
    <row r="64" spans="1:40" ht="13.5" customHeight="1" x14ac:dyDescent="0.3">
      <c r="A64" s="20" t="s">
        <v>4</v>
      </c>
      <c r="B64" s="21">
        <f t="shared" ref="B64:C64" si="65">SUM(B60:B63)</f>
        <v>177</v>
      </c>
      <c r="C64" s="22">
        <f t="shared" si="65"/>
        <v>0</v>
      </c>
      <c r="D64" s="29">
        <f t="shared" si="0"/>
        <v>177</v>
      </c>
      <c r="E64" s="34">
        <f>SUM(E60:E63)</f>
        <v>283</v>
      </c>
      <c r="F64" s="22">
        <f>SUM(F60:F63)</f>
        <v>0</v>
      </c>
      <c r="G64" s="29">
        <f t="shared" si="1"/>
        <v>283</v>
      </c>
      <c r="H64" s="37"/>
      <c r="I64" s="20" t="s">
        <v>4</v>
      </c>
      <c r="J64" s="34">
        <f>SUM(J60:J63)</f>
        <v>238</v>
      </c>
      <c r="K64" s="22">
        <f>SUM(K60:K63)</f>
        <v>1</v>
      </c>
      <c r="L64" s="29">
        <f t="shared" si="2"/>
        <v>239</v>
      </c>
      <c r="M64" s="21">
        <f t="shared" ref="M64:N64" si="66">SUM(M60:M63)</f>
        <v>239</v>
      </c>
      <c r="N64" s="22">
        <f t="shared" si="66"/>
        <v>0</v>
      </c>
      <c r="O64" s="29">
        <f t="shared" si="3"/>
        <v>239</v>
      </c>
      <c r="P64" s="37"/>
      <c r="Q64" s="20" t="s">
        <v>4</v>
      </c>
      <c r="R64" s="21">
        <f t="shared" ref="R64:S64" si="67">SUM(R60:R63)</f>
        <v>121</v>
      </c>
      <c r="S64" s="22">
        <f t="shared" si="67"/>
        <v>0</v>
      </c>
      <c r="T64" s="29">
        <f t="shared" si="4"/>
        <v>121</v>
      </c>
      <c r="U64" s="34">
        <f>SUM(U60:U63)</f>
        <v>174</v>
      </c>
      <c r="V64" s="22">
        <f>SUM(V60:V63)</f>
        <v>0</v>
      </c>
      <c r="W64" s="29">
        <f t="shared" si="5"/>
        <v>174</v>
      </c>
      <c r="X64" s="37"/>
      <c r="Y64" s="20" t="s">
        <v>4</v>
      </c>
      <c r="Z64" s="21">
        <f t="shared" ref="Z64:AA64" si="68">SUM(Z60:Z63)</f>
        <v>215</v>
      </c>
      <c r="AA64" s="22">
        <f t="shared" si="68"/>
        <v>0</v>
      </c>
      <c r="AB64" s="29">
        <f t="shared" si="6"/>
        <v>215</v>
      </c>
      <c r="AC64" s="34">
        <f>SUM(AC60:AC63)</f>
        <v>172</v>
      </c>
      <c r="AD64" s="22">
        <f>SUM(AD60:AD63)</f>
        <v>1</v>
      </c>
      <c r="AE64" s="29">
        <f t="shared" si="7"/>
        <v>173</v>
      </c>
      <c r="AF64" s="37"/>
      <c r="AG64" s="20" t="s">
        <v>4</v>
      </c>
      <c r="AH64" s="34">
        <f>SUM(AH60:AH63)</f>
        <v>318</v>
      </c>
      <c r="AI64" s="22">
        <f>SUM(AI60:AI63)</f>
        <v>0</v>
      </c>
      <c r="AJ64" s="29">
        <f t="shared" si="8"/>
        <v>318</v>
      </c>
      <c r="AK64" s="21">
        <f t="shared" ref="AK64:AL64" si="69">SUM(AK60:AK63)</f>
        <v>454</v>
      </c>
      <c r="AL64" s="22">
        <f t="shared" si="69"/>
        <v>1</v>
      </c>
      <c r="AM64" s="29">
        <f t="shared" si="9"/>
        <v>455</v>
      </c>
      <c r="AN64" s="37"/>
    </row>
    <row r="65" spans="1:40" ht="13.5" customHeight="1" x14ac:dyDescent="0.3">
      <c r="A65" s="9">
        <f>A63+"00:15"</f>
        <v>0.74999999999999944</v>
      </c>
      <c r="B65" s="2">
        <v>35</v>
      </c>
      <c r="C65" s="3">
        <v>0</v>
      </c>
      <c r="D65" s="8">
        <f t="shared" si="0"/>
        <v>35</v>
      </c>
      <c r="E65" s="31">
        <v>63</v>
      </c>
      <c r="F65" s="3">
        <v>0</v>
      </c>
      <c r="G65" s="8">
        <f t="shared" si="1"/>
        <v>63</v>
      </c>
      <c r="H65" s="37"/>
      <c r="I65" s="9">
        <f>I63+"00:15"</f>
        <v>0.74999999999999944</v>
      </c>
      <c r="J65" s="31">
        <v>64</v>
      </c>
      <c r="K65" s="3">
        <v>0</v>
      </c>
      <c r="L65" s="8">
        <f t="shared" si="2"/>
        <v>64</v>
      </c>
      <c r="M65" s="2">
        <v>54</v>
      </c>
      <c r="N65" s="3">
        <v>1</v>
      </c>
      <c r="O65" s="8">
        <f t="shared" si="3"/>
        <v>55</v>
      </c>
      <c r="P65" s="37"/>
      <c r="Q65" s="9">
        <f>Q63+"00:15"</f>
        <v>0.74999999999999944</v>
      </c>
      <c r="R65" s="2">
        <v>31</v>
      </c>
      <c r="S65" s="3">
        <v>0</v>
      </c>
      <c r="T65" s="8">
        <f t="shared" si="4"/>
        <v>31</v>
      </c>
      <c r="U65" s="31">
        <v>48</v>
      </c>
      <c r="V65" s="3">
        <v>0</v>
      </c>
      <c r="W65" s="8">
        <f t="shared" si="5"/>
        <v>48</v>
      </c>
      <c r="X65" s="37"/>
      <c r="Y65" s="9">
        <f>Y63+"00:15"</f>
        <v>0.74999999999999944</v>
      </c>
      <c r="Z65" s="2">
        <v>41</v>
      </c>
      <c r="AA65" s="3">
        <v>0</v>
      </c>
      <c r="AB65" s="8">
        <f t="shared" si="6"/>
        <v>41</v>
      </c>
      <c r="AC65" s="31">
        <v>34</v>
      </c>
      <c r="AD65" s="3">
        <v>0</v>
      </c>
      <c r="AE65" s="8">
        <f t="shared" si="7"/>
        <v>34</v>
      </c>
      <c r="AF65" s="37"/>
      <c r="AG65" s="9">
        <f>AG63+"00:15"</f>
        <v>0.74999999999999944</v>
      </c>
      <c r="AH65" s="31">
        <v>67</v>
      </c>
      <c r="AI65" s="3">
        <v>0</v>
      </c>
      <c r="AJ65" s="8">
        <f t="shared" si="8"/>
        <v>67</v>
      </c>
      <c r="AK65" s="2">
        <v>81</v>
      </c>
      <c r="AL65" s="3">
        <v>0</v>
      </c>
      <c r="AM65" s="8">
        <f t="shared" si="9"/>
        <v>81</v>
      </c>
      <c r="AN65" s="37"/>
    </row>
    <row r="66" spans="1:40" ht="13.5" customHeight="1" x14ac:dyDescent="0.3">
      <c r="A66" s="10">
        <f t="shared" si="10"/>
        <v>0.76041666666666607</v>
      </c>
      <c r="B66" s="4">
        <v>29</v>
      </c>
      <c r="C66" s="5">
        <v>0</v>
      </c>
      <c r="D66" s="11">
        <f t="shared" si="0"/>
        <v>29</v>
      </c>
      <c r="E66" s="32">
        <v>61</v>
      </c>
      <c r="F66" s="5">
        <v>1</v>
      </c>
      <c r="G66" s="11">
        <f t="shared" si="1"/>
        <v>62</v>
      </c>
      <c r="H66" s="37"/>
      <c r="I66" s="10">
        <f t="shared" si="11"/>
        <v>0.76041666666666607</v>
      </c>
      <c r="J66" s="32">
        <v>38</v>
      </c>
      <c r="K66" s="5">
        <v>0</v>
      </c>
      <c r="L66" s="11">
        <f t="shared" si="2"/>
        <v>38</v>
      </c>
      <c r="M66" s="4">
        <v>48</v>
      </c>
      <c r="N66" s="5">
        <v>0</v>
      </c>
      <c r="O66" s="11">
        <f t="shared" si="3"/>
        <v>48</v>
      </c>
      <c r="P66" s="37"/>
      <c r="Q66" s="10">
        <f t="shared" si="12"/>
        <v>0.76041666666666607</v>
      </c>
      <c r="R66" s="4">
        <v>26</v>
      </c>
      <c r="S66" s="5">
        <v>0</v>
      </c>
      <c r="T66" s="11">
        <f t="shared" si="4"/>
        <v>26</v>
      </c>
      <c r="U66" s="32">
        <v>33</v>
      </c>
      <c r="V66" s="5">
        <v>0</v>
      </c>
      <c r="W66" s="11">
        <f t="shared" si="5"/>
        <v>33</v>
      </c>
      <c r="X66" s="37"/>
      <c r="Y66" s="10">
        <f t="shared" si="13"/>
        <v>0.76041666666666607</v>
      </c>
      <c r="Z66" s="4">
        <v>33</v>
      </c>
      <c r="AA66" s="5">
        <v>0</v>
      </c>
      <c r="AB66" s="11">
        <f t="shared" si="6"/>
        <v>33</v>
      </c>
      <c r="AC66" s="32">
        <v>43</v>
      </c>
      <c r="AD66" s="5">
        <v>0</v>
      </c>
      <c r="AE66" s="11">
        <f t="shared" si="7"/>
        <v>43</v>
      </c>
      <c r="AF66" s="37"/>
      <c r="AG66" s="10">
        <f t="shared" si="14"/>
        <v>0.76041666666666607</v>
      </c>
      <c r="AH66" s="32">
        <v>59</v>
      </c>
      <c r="AI66" s="5">
        <v>0</v>
      </c>
      <c r="AJ66" s="11">
        <f t="shared" si="8"/>
        <v>59</v>
      </c>
      <c r="AK66" s="4">
        <v>69</v>
      </c>
      <c r="AL66" s="5">
        <v>0</v>
      </c>
      <c r="AM66" s="11">
        <f t="shared" si="9"/>
        <v>69</v>
      </c>
      <c r="AN66" s="37"/>
    </row>
    <row r="67" spans="1:40" ht="13.5" customHeight="1" x14ac:dyDescent="0.3">
      <c r="A67" s="10">
        <f t="shared" si="10"/>
        <v>0.7708333333333327</v>
      </c>
      <c r="B67" s="4">
        <v>45</v>
      </c>
      <c r="C67" s="5">
        <v>0</v>
      </c>
      <c r="D67" s="11">
        <f t="shared" si="0"/>
        <v>45</v>
      </c>
      <c r="E67" s="32">
        <v>32</v>
      </c>
      <c r="F67" s="5">
        <v>0</v>
      </c>
      <c r="G67" s="11">
        <f t="shared" si="1"/>
        <v>32</v>
      </c>
      <c r="H67" s="37"/>
      <c r="I67" s="10">
        <f t="shared" si="11"/>
        <v>0.7708333333333327</v>
      </c>
      <c r="J67" s="32">
        <v>42</v>
      </c>
      <c r="K67" s="5">
        <v>0</v>
      </c>
      <c r="L67" s="11">
        <f t="shared" si="2"/>
        <v>42</v>
      </c>
      <c r="M67" s="4">
        <v>58</v>
      </c>
      <c r="N67" s="5">
        <v>0</v>
      </c>
      <c r="O67" s="11">
        <f t="shared" si="3"/>
        <v>58</v>
      </c>
      <c r="P67" s="37"/>
      <c r="Q67" s="10">
        <f t="shared" si="12"/>
        <v>0.7708333333333327</v>
      </c>
      <c r="R67" s="4">
        <v>33</v>
      </c>
      <c r="S67" s="5">
        <v>0</v>
      </c>
      <c r="T67" s="11">
        <f t="shared" si="4"/>
        <v>33</v>
      </c>
      <c r="U67" s="32">
        <v>43</v>
      </c>
      <c r="V67" s="5">
        <v>0</v>
      </c>
      <c r="W67" s="11">
        <f t="shared" si="5"/>
        <v>43</v>
      </c>
      <c r="X67" s="37"/>
      <c r="Y67" s="10">
        <f t="shared" si="13"/>
        <v>0.7708333333333327</v>
      </c>
      <c r="Z67" s="4">
        <v>21</v>
      </c>
      <c r="AA67" s="5">
        <v>0</v>
      </c>
      <c r="AB67" s="11">
        <f t="shared" si="6"/>
        <v>21</v>
      </c>
      <c r="AC67" s="32">
        <v>25</v>
      </c>
      <c r="AD67" s="5">
        <v>0</v>
      </c>
      <c r="AE67" s="11">
        <f t="shared" si="7"/>
        <v>25</v>
      </c>
      <c r="AF67" s="37"/>
      <c r="AG67" s="10">
        <f t="shared" si="14"/>
        <v>0.7708333333333327</v>
      </c>
      <c r="AH67" s="32">
        <v>48</v>
      </c>
      <c r="AI67" s="5">
        <v>0</v>
      </c>
      <c r="AJ67" s="11">
        <f t="shared" si="8"/>
        <v>48</v>
      </c>
      <c r="AK67" s="4">
        <v>59</v>
      </c>
      <c r="AL67" s="5">
        <v>0</v>
      </c>
      <c r="AM67" s="11">
        <f t="shared" si="9"/>
        <v>59</v>
      </c>
      <c r="AN67" s="37"/>
    </row>
    <row r="68" spans="1:40" ht="13.5" customHeight="1" x14ac:dyDescent="0.3">
      <c r="A68" s="14">
        <f t="shared" si="10"/>
        <v>0.78124999999999933</v>
      </c>
      <c r="B68" s="15">
        <v>29</v>
      </c>
      <c r="C68" s="16">
        <v>0</v>
      </c>
      <c r="D68" s="17">
        <f t="shared" si="0"/>
        <v>29</v>
      </c>
      <c r="E68" s="33">
        <v>54</v>
      </c>
      <c r="F68" s="16">
        <v>0</v>
      </c>
      <c r="G68" s="17">
        <f t="shared" si="1"/>
        <v>54</v>
      </c>
      <c r="H68" s="37"/>
      <c r="I68" s="14">
        <f t="shared" si="11"/>
        <v>0.78124999999999933</v>
      </c>
      <c r="J68" s="33">
        <v>54</v>
      </c>
      <c r="K68" s="16">
        <v>0</v>
      </c>
      <c r="L68" s="17">
        <f t="shared" si="2"/>
        <v>54</v>
      </c>
      <c r="M68" s="15">
        <v>48</v>
      </c>
      <c r="N68" s="16">
        <v>0</v>
      </c>
      <c r="O68" s="17">
        <f t="shared" si="3"/>
        <v>48</v>
      </c>
      <c r="P68" s="37"/>
      <c r="Q68" s="14">
        <f t="shared" si="12"/>
        <v>0.78124999999999933</v>
      </c>
      <c r="R68" s="15">
        <v>27</v>
      </c>
      <c r="S68" s="16">
        <v>1</v>
      </c>
      <c r="T68" s="17">
        <f t="shared" si="4"/>
        <v>28</v>
      </c>
      <c r="U68" s="33">
        <v>44</v>
      </c>
      <c r="V68" s="16">
        <v>0</v>
      </c>
      <c r="W68" s="17">
        <f t="shared" si="5"/>
        <v>44</v>
      </c>
      <c r="X68" s="37"/>
      <c r="Y68" s="14">
        <f t="shared" si="13"/>
        <v>0.78124999999999933</v>
      </c>
      <c r="Z68" s="15">
        <v>23</v>
      </c>
      <c r="AA68" s="16">
        <v>0</v>
      </c>
      <c r="AB68" s="17">
        <f t="shared" si="6"/>
        <v>23</v>
      </c>
      <c r="AC68" s="33">
        <v>38</v>
      </c>
      <c r="AD68" s="16">
        <v>0</v>
      </c>
      <c r="AE68" s="17">
        <f t="shared" si="7"/>
        <v>38</v>
      </c>
      <c r="AF68" s="37"/>
      <c r="AG68" s="14">
        <f t="shared" si="14"/>
        <v>0.78124999999999933</v>
      </c>
      <c r="AH68" s="33">
        <v>52</v>
      </c>
      <c r="AI68" s="16">
        <v>0</v>
      </c>
      <c r="AJ68" s="17">
        <f t="shared" si="8"/>
        <v>52</v>
      </c>
      <c r="AK68" s="15">
        <v>63</v>
      </c>
      <c r="AL68" s="16">
        <v>0</v>
      </c>
      <c r="AM68" s="17">
        <f t="shared" si="9"/>
        <v>63</v>
      </c>
      <c r="AN68" s="37"/>
    </row>
    <row r="69" spans="1:40" ht="13.5" customHeight="1" x14ac:dyDescent="0.3">
      <c r="A69" s="20" t="s">
        <v>4</v>
      </c>
      <c r="B69" s="21">
        <f t="shared" ref="B69:C69" si="70">SUM(B65:B68)</f>
        <v>138</v>
      </c>
      <c r="C69" s="22">
        <f t="shared" si="70"/>
        <v>0</v>
      </c>
      <c r="D69" s="29">
        <f t="shared" si="0"/>
        <v>138</v>
      </c>
      <c r="E69" s="34">
        <f>SUM(E65:E68)</f>
        <v>210</v>
      </c>
      <c r="F69" s="22">
        <f>SUM(F65:F68)</f>
        <v>1</v>
      </c>
      <c r="G69" s="29">
        <f t="shared" si="1"/>
        <v>211</v>
      </c>
      <c r="H69" s="37"/>
      <c r="I69" s="20" t="s">
        <v>4</v>
      </c>
      <c r="J69" s="34">
        <f>SUM(J65:J68)</f>
        <v>198</v>
      </c>
      <c r="K69" s="22">
        <f>SUM(K65:K68)</f>
        <v>0</v>
      </c>
      <c r="L69" s="29">
        <f t="shared" si="2"/>
        <v>198</v>
      </c>
      <c r="M69" s="21">
        <f t="shared" ref="M69:N69" si="71">SUM(M65:M68)</f>
        <v>208</v>
      </c>
      <c r="N69" s="22">
        <f t="shared" si="71"/>
        <v>1</v>
      </c>
      <c r="O69" s="29">
        <f t="shared" si="3"/>
        <v>209</v>
      </c>
      <c r="P69" s="37"/>
      <c r="Q69" s="20" t="s">
        <v>4</v>
      </c>
      <c r="R69" s="21">
        <f t="shared" ref="R69:S69" si="72">SUM(R65:R68)</f>
        <v>117</v>
      </c>
      <c r="S69" s="22">
        <f t="shared" si="72"/>
        <v>1</v>
      </c>
      <c r="T69" s="29">
        <f t="shared" si="4"/>
        <v>118</v>
      </c>
      <c r="U69" s="34">
        <f>SUM(U65:U68)</f>
        <v>168</v>
      </c>
      <c r="V69" s="22">
        <f>SUM(V65:V68)</f>
        <v>0</v>
      </c>
      <c r="W69" s="29">
        <f t="shared" si="5"/>
        <v>168</v>
      </c>
      <c r="X69" s="37"/>
      <c r="Y69" s="20" t="s">
        <v>4</v>
      </c>
      <c r="Z69" s="21">
        <f t="shared" ref="Z69:AA69" si="73">SUM(Z65:Z68)</f>
        <v>118</v>
      </c>
      <c r="AA69" s="22">
        <f t="shared" si="73"/>
        <v>0</v>
      </c>
      <c r="AB69" s="29">
        <f t="shared" si="6"/>
        <v>118</v>
      </c>
      <c r="AC69" s="34">
        <f>SUM(AC65:AC68)</f>
        <v>140</v>
      </c>
      <c r="AD69" s="22">
        <f>SUM(AD65:AD68)</f>
        <v>0</v>
      </c>
      <c r="AE69" s="29">
        <f t="shared" si="7"/>
        <v>140</v>
      </c>
      <c r="AF69" s="37"/>
      <c r="AG69" s="20" t="s">
        <v>4</v>
      </c>
      <c r="AH69" s="34">
        <f>SUM(AH65:AH68)</f>
        <v>226</v>
      </c>
      <c r="AI69" s="22">
        <f>SUM(AI65:AI68)</f>
        <v>0</v>
      </c>
      <c r="AJ69" s="29">
        <f t="shared" si="8"/>
        <v>226</v>
      </c>
      <c r="AK69" s="21">
        <f t="shared" ref="AK69:AL69" si="74">SUM(AK65:AK68)</f>
        <v>272</v>
      </c>
      <c r="AL69" s="22">
        <f t="shared" si="74"/>
        <v>0</v>
      </c>
      <c r="AM69" s="29">
        <f t="shared" si="9"/>
        <v>272</v>
      </c>
      <c r="AN69" s="37"/>
    </row>
    <row r="70" spans="1:40" ht="13.5" customHeight="1" x14ac:dyDescent="0.3">
      <c r="A70" s="27">
        <f>A68+"0:15"</f>
        <v>0.79166666666666596</v>
      </c>
      <c r="B70" s="2">
        <v>17</v>
      </c>
      <c r="C70" s="3">
        <v>0</v>
      </c>
      <c r="D70" s="8">
        <f t="shared" si="0"/>
        <v>17</v>
      </c>
      <c r="E70" s="31">
        <v>40</v>
      </c>
      <c r="F70" s="3">
        <v>0</v>
      </c>
      <c r="G70" s="8">
        <f t="shared" si="1"/>
        <v>40</v>
      </c>
      <c r="H70" s="37"/>
      <c r="I70" s="27">
        <f>I68+"0:15"</f>
        <v>0.79166666666666596</v>
      </c>
      <c r="J70" s="31">
        <v>38</v>
      </c>
      <c r="K70" s="3">
        <v>0</v>
      </c>
      <c r="L70" s="8">
        <f t="shared" si="2"/>
        <v>38</v>
      </c>
      <c r="M70" s="2">
        <v>25</v>
      </c>
      <c r="N70" s="3">
        <v>0</v>
      </c>
      <c r="O70" s="8">
        <f t="shared" si="3"/>
        <v>25</v>
      </c>
      <c r="P70" s="37"/>
      <c r="Q70" s="27">
        <f>Q68+"0:15"</f>
        <v>0.79166666666666596</v>
      </c>
      <c r="R70" s="2">
        <v>21</v>
      </c>
      <c r="S70" s="3">
        <v>0</v>
      </c>
      <c r="T70" s="8">
        <f t="shared" si="4"/>
        <v>21</v>
      </c>
      <c r="U70" s="31">
        <v>24</v>
      </c>
      <c r="V70" s="3">
        <v>0</v>
      </c>
      <c r="W70" s="8">
        <f t="shared" si="5"/>
        <v>24</v>
      </c>
      <c r="X70" s="37"/>
      <c r="Y70" s="27">
        <f>Y68+"0:15"</f>
        <v>0.79166666666666596</v>
      </c>
      <c r="Z70" s="2">
        <v>23</v>
      </c>
      <c r="AA70" s="3">
        <v>0</v>
      </c>
      <c r="AB70" s="8">
        <f t="shared" si="6"/>
        <v>23</v>
      </c>
      <c r="AC70" s="31">
        <v>18</v>
      </c>
      <c r="AD70" s="3">
        <v>0</v>
      </c>
      <c r="AE70" s="8">
        <f t="shared" si="7"/>
        <v>18</v>
      </c>
      <c r="AF70" s="37"/>
      <c r="AG70" s="27">
        <f>AG68+"0:15"</f>
        <v>0.79166666666666596</v>
      </c>
      <c r="AH70" s="31">
        <v>31</v>
      </c>
      <c r="AI70" s="3">
        <v>0</v>
      </c>
      <c r="AJ70" s="8">
        <f t="shared" si="8"/>
        <v>31</v>
      </c>
      <c r="AK70" s="2">
        <v>61</v>
      </c>
      <c r="AL70" s="3">
        <v>0</v>
      </c>
      <c r="AM70" s="8">
        <f t="shared" si="9"/>
        <v>61</v>
      </c>
      <c r="AN70" s="37"/>
    </row>
    <row r="71" spans="1:40" ht="13.5" customHeight="1" x14ac:dyDescent="0.3">
      <c r="A71" s="10">
        <f t="shared" ref="A71:A128" si="75">A70+"00:15"</f>
        <v>0.80208333333333259</v>
      </c>
      <c r="B71" s="4">
        <v>24</v>
      </c>
      <c r="C71" s="5">
        <v>0</v>
      </c>
      <c r="D71" s="11">
        <f t="shared" si="0"/>
        <v>24</v>
      </c>
      <c r="E71" s="32">
        <v>33</v>
      </c>
      <c r="F71" s="5">
        <v>0</v>
      </c>
      <c r="G71" s="11">
        <f t="shared" si="1"/>
        <v>33</v>
      </c>
      <c r="H71" s="37"/>
      <c r="I71" s="10">
        <f t="shared" ref="I71:I128" si="76">I70+"00:15"</f>
        <v>0.80208333333333259</v>
      </c>
      <c r="J71" s="32">
        <v>26</v>
      </c>
      <c r="K71" s="5">
        <v>0</v>
      </c>
      <c r="L71" s="11">
        <f t="shared" si="2"/>
        <v>26</v>
      </c>
      <c r="M71" s="4">
        <v>46</v>
      </c>
      <c r="N71" s="5">
        <v>0</v>
      </c>
      <c r="O71" s="11">
        <f t="shared" si="3"/>
        <v>46</v>
      </c>
      <c r="P71" s="37"/>
      <c r="Q71" s="10">
        <f t="shared" ref="Q71:Q128" si="77">Q70+"00:15"</f>
        <v>0.80208333333333259</v>
      </c>
      <c r="R71" s="4">
        <v>20</v>
      </c>
      <c r="S71" s="5">
        <v>0</v>
      </c>
      <c r="T71" s="11">
        <f t="shared" si="4"/>
        <v>20</v>
      </c>
      <c r="U71" s="32">
        <v>33</v>
      </c>
      <c r="V71" s="5">
        <v>0</v>
      </c>
      <c r="W71" s="11">
        <f t="shared" si="5"/>
        <v>33</v>
      </c>
      <c r="X71" s="37"/>
      <c r="Y71" s="10">
        <f t="shared" ref="Y71:Y128" si="78">Y70+"00:15"</f>
        <v>0.80208333333333259</v>
      </c>
      <c r="Z71" s="4">
        <v>24</v>
      </c>
      <c r="AA71" s="5">
        <v>0</v>
      </c>
      <c r="AB71" s="11">
        <f t="shared" si="6"/>
        <v>24</v>
      </c>
      <c r="AC71" s="32">
        <v>23</v>
      </c>
      <c r="AD71" s="5">
        <v>0</v>
      </c>
      <c r="AE71" s="11">
        <f t="shared" si="7"/>
        <v>23</v>
      </c>
      <c r="AF71" s="37"/>
      <c r="AG71" s="10">
        <f t="shared" ref="AG71:AG128" si="79">AG70+"00:15"</f>
        <v>0.80208333333333259</v>
      </c>
      <c r="AH71" s="32">
        <v>36</v>
      </c>
      <c r="AI71" s="5">
        <v>0</v>
      </c>
      <c r="AJ71" s="11">
        <f t="shared" si="8"/>
        <v>36</v>
      </c>
      <c r="AK71" s="4">
        <v>48</v>
      </c>
      <c r="AL71" s="5">
        <v>0</v>
      </c>
      <c r="AM71" s="11">
        <f t="shared" si="9"/>
        <v>48</v>
      </c>
      <c r="AN71" s="37"/>
    </row>
    <row r="72" spans="1:40" ht="13.5" customHeight="1" x14ac:dyDescent="0.3">
      <c r="A72" s="10">
        <f t="shared" si="75"/>
        <v>0.81249999999999922</v>
      </c>
      <c r="B72" s="4">
        <v>25</v>
      </c>
      <c r="C72" s="5">
        <v>0</v>
      </c>
      <c r="D72" s="11">
        <f t="shared" si="0"/>
        <v>25</v>
      </c>
      <c r="E72" s="32">
        <v>25</v>
      </c>
      <c r="F72" s="5">
        <v>0</v>
      </c>
      <c r="G72" s="11">
        <f t="shared" si="1"/>
        <v>25</v>
      </c>
      <c r="H72" s="37"/>
      <c r="I72" s="10">
        <f t="shared" si="76"/>
        <v>0.81249999999999922</v>
      </c>
      <c r="J72" s="32">
        <v>41</v>
      </c>
      <c r="K72" s="5">
        <v>0</v>
      </c>
      <c r="L72" s="11">
        <f t="shared" si="2"/>
        <v>41</v>
      </c>
      <c r="M72" s="4">
        <v>38</v>
      </c>
      <c r="N72" s="5">
        <v>0</v>
      </c>
      <c r="O72" s="11">
        <f t="shared" si="3"/>
        <v>38</v>
      </c>
      <c r="P72" s="37"/>
      <c r="Q72" s="10">
        <f t="shared" si="77"/>
        <v>0.81249999999999922</v>
      </c>
      <c r="R72" s="4">
        <v>22</v>
      </c>
      <c r="S72" s="5">
        <v>0</v>
      </c>
      <c r="T72" s="11">
        <f t="shared" si="4"/>
        <v>22</v>
      </c>
      <c r="U72" s="32">
        <v>19</v>
      </c>
      <c r="V72" s="5">
        <v>0</v>
      </c>
      <c r="W72" s="11">
        <f t="shared" si="5"/>
        <v>19</v>
      </c>
      <c r="X72" s="37"/>
      <c r="Y72" s="10">
        <f t="shared" si="78"/>
        <v>0.81249999999999922</v>
      </c>
      <c r="Z72" s="4">
        <v>15</v>
      </c>
      <c r="AA72" s="5">
        <v>1</v>
      </c>
      <c r="AB72" s="11">
        <f t="shared" si="6"/>
        <v>16</v>
      </c>
      <c r="AC72" s="32">
        <v>19</v>
      </c>
      <c r="AD72" s="5">
        <v>0</v>
      </c>
      <c r="AE72" s="11">
        <f t="shared" si="7"/>
        <v>19</v>
      </c>
      <c r="AF72" s="37"/>
      <c r="AG72" s="10">
        <f t="shared" si="79"/>
        <v>0.81249999999999922</v>
      </c>
      <c r="AH72" s="32">
        <v>38</v>
      </c>
      <c r="AI72" s="5">
        <v>0</v>
      </c>
      <c r="AJ72" s="11">
        <f t="shared" si="8"/>
        <v>38</v>
      </c>
      <c r="AK72" s="4">
        <v>26</v>
      </c>
      <c r="AL72" s="5">
        <v>0</v>
      </c>
      <c r="AM72" s="11">
        <f t="shared" si="9"/>
        <v>26</v>
      </c>
      <c r="AN72" s="37"/>
    </row>
    <row r="73" spans="1:40" ht="13.5" customHeight="1" x14ac:dyDescent="0.3">
      <c r="A73" s="14">
        <f t="shared" si="75"/>
        <v>0.82291666666666585</v>
      </c>
      <c r="B73" s="15">
        <v>15</v>
      </c>
      <c r="C73" s="16">
        <v>0</v>
      </c>
      <c r="D73" s="17">
        <f t="shared" si="0"/>
        <v>15</v>
      </c>
      <c r="E73" s="33">
        <v>26</v>
      </c>
      <c r="F73" s="16">
        <v>0</v>
      </c>
      <c r="G73" s="17">
        <f t="shared" si="1"/>
        <v>26</v>
      </c>
      <c r="H73" s="37"/>
      <c r="I73" s="14">
        <f t="shared" si="76"/>
        <v>0.82291666666666585</v>
      </c>
      <c r="J73" s="33">
        <v>33</v>
      </c>
      <c r="K73" s="16">
        <v>0</v>
      </c>
      <c r="L73" s="17">
        <f t="shared" si="2"/>
        <v>33</v>
      </c>
      <c r="M73" s="15">
        <v>28</v>
      </c>
      <c r="N73" s="16">
        <v>0</v>
      </c>
      <c r="O73" s="17">
        <f t="shared" si="3"/>
        <v>28</v>
      </c>
      <c r="P73" s="37"/>
      <c r="Q73" s="14">
        <f t="shared" si="77"/>
        <v>0.82291666666666585</v>
      </c>
      <c r="R73" s="15">
        <v>16</v>
      </c>
      <c r="S73" s="16">
        <v>0</v>
      </c>
      <c r="T73" s="17">
        <f t="shared" si="4"/>
        <v>16</v>
      </c>
      <c r="U73" s="33">
        <v>40</v>
      </c>
      <c r="V73" s="16">
        <v>0</v>
      </c>
      <c r="W73" s="17">
        <f t="shared" si="5"/>
        <v>40</v>
      </c>
      <c r="X73" s="37"/>
      <c r="Y73" s="14">
        <f t="shared" si="78"/>
        <v>0.82291666666666585</v>
      </c>
      <c r="Z73" s="15">
        <v>18</v>
      </c>
      <c r="AA73" s="16">
        <v>0</v>
      </c>
      <c r="AB73" s="17">
        <f t="shared" si="6"/>
        <v>18</v>
      </c>
      <c r="AC73" s="33">
        <v>17</v>
      </c>
      <c r="AD73" s="16">
        <v>0</v>
      </c>
      <c r="AE73" s="17">
        <f t="shared" si="7"/>
        <v>17</v>
      </c>
      <c r="AF73" s="37"/>
      <c r="AG73" s="14">
        <f t="shared" si="79"/>
        <v>0.82291666666666585</v>
      </c>
      <c r="AH73" s="33">
        <v>28</v>
      </c>
      <c r="AI73" s="16">
        <v>0</v>
      </c>
      <c r="AJ73" s="17">
        <f t="shared" si="8"/>
        <v>28</v>
      </c>
      <c r="AK73" s="15">
        <v>25</v>
      </c>
      <c r="AL73" s="16">
        <v>0</v>
      </c>
      <c r="AM73" s="17">
        <f t="shared" si="9"/>
        <v>25</v>
      </c>
      <c r="AN73" s="37"/>
    </row>
    <row r="74" spans="1:40" ht="13.5" customHeight="1" x14ac:dyDescent="0.3">
      <c r="A74" s="20" t="s">
        <v>4</v>
      </c>
      <c r="B74" s="21">
        <f>SUM(B70:B73)</f>
        <v>81</v>
      </c>
      <c r="C74" s="22">
        <f t="shared" ref="C74" si="80">SUM(C70:C73)</f>
        <v>0</v>
      </c>
      <c r="D74" s="29">
        <f t="shared" ref="D74:D129" si="81">SUM(B74:C74)</f>
        <v>81</v>
      </c>
      <c r="E74" s="34">
        <f>SUM(E70:E73)</f>
        <v>124</v>
      </c>
      <c r="F74" s="22">
        <f>SUM(F70:F73)</f>
        <v>0</v>
      </c>
      <c r="G74" s="29">
        <f t="shared" ref="G74:G129" si="82">SUM(E74:F74)</f>
        <v>124</v>
      </c>
      <c r="H74" s="37"/>
      <c r="I74" s="20" t="s">
        <v>4</v>
      </c>
      <c r="J74" s="34">
        <f>SUM(J70:J73)</f>
        <v>138</v>
      </c>
      <c r="K74" s="22">
        <f>SUM(K70:K73)</f>
        <v>0</v>
      </c>
      <c r="L74" s="29">
        <f t="shared" ref="L74:L129" si="83">SUM(J74:K74)</f>
        <v>138</v>
      </c>
      <c r="M74" s="21">
        <f>SUM(M70:M73)</f>
        <v>137</v>
      </c>
      <c r="N74" s="22">
        <f t="shared" ref="N74" si="84">SUM(N70:N73)</f>
        <v>0</v>
      </c>
      <c r="O74" s="29">
        <f t="shared" ref="O74:O129" si="85">SUM(M74:N74)</f>
        <v>137</v>
      </c>
      <c r="P74" s="37"/>
      <c r="Q74" s="20" t="s">
        <v>4</v>
      </c>
      <c r="R74" s="21">
        <f>SUM(R70:R73)</f>
        <v>79</v>
      </c>
      <c r="S74" s="22">
        <f t="shared" ref="S74" si="86">SUM(S70:S73)</f>
        <v>0</v>
      </c>
      <c r="T74" s="29">
        <f t="shared" ref="T74:T129" si="87">SUM(R74:S74)</f>
        <v>79</v>
      </c>
      <c r="U74" s="34">
        <f>SUM(U70:U73)</f>
        <v>116</v>
      </c>
      <c r="V74" s="22">
        <f>SUM(V70:V73)</f>
        <v>0</v>
      </c>
      <c r="W74" s="29">
        <f t="shared" ref="W74:W129" si="88">SUM(U74:V74)</f>
        <v>116</v>
      </c>
      <c r="X74" s="37"/>
      <c r="Y74" s="20" t="s">
        <v>4</v>
      </c>
      <c r="Z74" s="21">
        <f>SUM(Z70:Z73)</f>
        <v>80</v>
      </c>
      <c r="AA74" s="22">
        <f t="shared" ref="AA74" si="89">SUM(AA70:AA73)</f>
        <v>1</v>
      </c>
      <c r="AB74" s="29">
        <f t="shared" ref="AB74:AB129" si="90">SUM(Z74:AA74)</f>
        <v>81</v>
      </c>
      <c r="AC74" s="34">
        <f>SUM(AC70:AC73)</f>
        <v>77</v>
      </c>
      <c r="AD74" s="22">
        <f>SUM(AD70:AD73)</f>
        <v>0</v>
      </c>
      <c r="AE74" s="29">
        <f t="shared" ref="AE74:AE129" si="91">SUM(AC74:AD74)</f>
        <v>77</v>
      </c>
      <c r="AF74" s="37"/>
      <c r="AG74" s="20" t="s">
        <v>4</v>
      </c>
      <c r="AH74" s="34">
        <f>SUM(AH70:AH73)</f>
        <v>133</v>
      </c>
      <c r="AI74" s="22">
        <f>SUM(AI70:AI73)</f>
        <v>0</v>
      </c>
      <c r="AJ74" s="29">
        <f t="shared" ref="AJ74:AJ129" si="92">SUM(AH74:AI74)</f>
        <v>133</v>
      </c>
      <c r="AK74" s="21">
        <f>SUM(AK70:AK73)</f>
        <v>160</v>
      </c>
      <c r="AL74" s="22">
        <f t="shared" ref="AL74" si="93">SUM(AL70:AL73)</f>
        <v>0</v>
      </c>
      <c r="AM74" s="29">
        <f t="shared" ref="AM74:AM129" si="94">SUM(AK74:AL74)</f>
        <v>160</v>
      </c>
      <c r="AN74" s="37"/>
    </row>
    <row r="75" spans="1:40" ht="13.5" customHeight="1" x14ac:dyDescent="0.3">
      <c r="A75" s="9">
        <f>A73+"00:15"</f>
        <v>0.83333333333333248</v>
      </c>
      <c r="B75" s="2">
        <v>15</v>
      </c>
      <c r="C75" s="3">
        <v>0</v>
      </c>
      <c r="D75" s="8">
        <f t="shared" si="81"/>
        <v>15</v>
      </c>
      <c r="E75" s="31">
        <v>32</v>
      </c>
      <c r="F75" s="3">
        <v>1</v>
      </c>
      <c r="G75" s="8">
        <f t="shared" si="82"/>
        <v>33</v>
      </c>
      <c r="H75" s="37"/>
      <c r="I75" s="9">
        <f>I73+"00:15"</f>
        <v>0.83333333333333248</v>
      </c>
      <c r="J75" s="31">
        <v>32</v>
      </c>
      <c r="K75" s="3">
        <v>0</v>
      </c>
      <c r="L75" s="8">
        <f t="shared" si="83"/>
        <v>32</v>
      </c>
      <c r="M75" s="2">
        <v>29</v>
      </c>
      <c r="N75" s="3">
        <v>0</v>
      </c>
      <c r="O75" s="8">
        <f t="shared" si="85"/>
        <v>29</v>
      </c>
      <c r="P75" s="37"/>
      <c r="Q75" s="9">
        <f>Q73+"00:15"</f>
        <v>0.83333333333333248</v>
      </c>
      <c r="R75" s="2">
        <v>16</v>
      </c>
      <c r="S75" s="3">
        <v>0</v>
      </c>
      <c r="T75" s="8">
        <f t="shared" si="87"/>
        <v>16</v>
      </c>
      <c r="U75" s="31">
        <v>28</v>
      </c>
      <c r="V75" s="3">
        <v>0</v>
      </c>
      <c r="W75" s="8">
        <f t="shared" si="88"/>
        <v>28</v>
      </c>
      <c r="X75" s="37"/>
      <c r="Y75" s="9">
        <f>Y73+"00:15"</f>
        <v>0.83333333333333248</v>
      </c>
      <c r="Z75" s="2">
        <v>16</v>
      </c>
      <c r="AA75" s="3">
        <v>0</v>
      </c>
      <c r="AB75" s="8">
        <f t="shared" si="90"/>
        <v>16</v>
      </c>
      <c r="AC75" s="31">
        <v>11</v>
      </c>
      <c r="AD75" s="3">
        <v>0</v>
      </c>
      <c r="AE75" s="8">
        <f t="shared" si="91"/>
        <v>11</v>
      </c>
      <c r="AF75" s="37"/>
      <c r="AG75" s="9">
        <f>AG73+"00:15"</f>
        <v>0.83333333333333248</v>
      </c>
      <c r="AH75" s="31">
        <v>19</v>
      </c>
      <c r="AI75" s="3">
        <v>0</v>
      </c>
      <c r="AJ75" s="8">
        <f t="shared" si="92"/>
        <v>19</v>
      </c>
      <c r="AK75" s="2">
        <v>39</v>
      </c>
      <c r="AL75" s="3">
        <v>0</v>
      </c>
      <c r="AM75" s="8">
        <f t="shared" si="94"/>
        <v>39</v>
      </c>
      <c r="AN75" s="37"/>
    </row>
    <row r="76" spans="1:40" ht="13.5" customHeight="1" x14ac:dyDescent="0.3">
      <c r="A76" s="10">
        <f t="shared" si="75"/>
        <v>0.84374999999999911</v>
      </c>
      <c r="B76" s="4">
        <v>15</v>
      </c>
      <c r="C76" s="5">
        <v>1</v>
      </c>
      <c r="D76" s="11">
        <f t="shared" si="81"/>
        <v>16</v>
      </c>
      <c r="E76" s="32">
        <v>23</v>
      </c>
      <c r="F76" s="5">
        <v>0</v>
      </c>
      <c r="G76" s="11">
        <f t="shared" si="82"/>
        <v>23</v>
      </c>
      <c r="H76" s="37"/>
      <c r="I76" s="10">
        <f t="shared" si="76"/>
        <v>0.84374999999999911</v>
      </c>
      <c r="J76" s="32">
        <v>38</v>
      </c>
      <c r="K76" s="5">
        <v>0</v>
      </c>
      <c r="L76" s="11">
        <f t="shared" si="83"/>
        <v>38</v>
      </c>
      <c r="M76" s="4">
        <v>27</v>
      </c>
      <c r="N76" s="5">
        <v>0</v>
      </c>
      <c r="O76" s="11">
        <f t="shared" si="85"/>
        <v>27</v>
      </c>
      <c r="P76" s="37"/>
      <c r="Q76" s="10">
        <f t="shared" si="77"/>
        <v>0.84374999999999911</v>
      </c>
      <c r="R76" s="4">
        <v>18</v>
      </c>
      <c r="S76" s="5">
        <v>1</v>
      </c>
      <c r="T76" s="11">
        <f t="shared" si="87"/>
        <v>19</v>
      </c>
      <c r="U76" s="32">
        <v>28</v>
      </c>
      <c r="V76" s="5">
        <v>0</v>
      </c>
      <c r="W76" s="11">
        <f t="shared" si="88"/>
        <v>28</v>
      </c>
      <c r="X76" s="37"/>
      <c r="Y76" s="10">
        <f t="shared" si="78"/>
        <v>0.84374999999999911</v>
      </c>
      <c r="Z76" s="4">
        <v>18</v>
      </c>
      <c r="AA76" s="5">
        <v>1</v>
      </c>
      <c r="AB76" s="11">
        <f t="shared" si="90"/>
        <v>19</v>
      </c>
      <c r="AC76" s="32">
        <v>10</v>
      </c>
      <c r="AD76" s="5">
        <v>1</v>
      </c>
      <c r="AE76" s="11">
        <f t="shared" si="91"/>
        <v>11</v>
      </c>
      <c r="AF76" s="37"/>
      <c r="AG76" s="10">
        <f t="shared" si="79"/>
        <v>0.84374999999999911</v>
      </c>
      <c r="AH76" s="32">
        <v>35</v>
      </c>
      <c r="AI76" s="5">
        <v>0</v>
      </c>
      <c r="AJ76" s="11">
        <f t="shared" si="92"/>
        <v>35</v>
      </c>
      <c r="AK76" s="4">
        <v>25</v>
      </c>
      <c r="AL76" s="5">
        <v>1</v>
      </c>
      <c r="AM76" s="11">
        <f t="shared" si="94"/>
        <v>26</v>
      </c>
      <c r="AN76" s="37"/>
    </row>
    <row r="77" spans="1:40" ht="13.5" customHeight="1" x14ac:dyDescent="0.3">
      <c r="A77" s="10">
        <f t="shared" si="75"/>
        <v>0.85416666666666574</v>
      </c>
      <c r="B77" s="4">
        <v>4</v>
      </c>
      <c r="C77" s="5">
        <v>0</v>
      </c>
      <c r="D77" s="11">
        <f t="shared" si="81"/>
        <v>4</v>
      </c>
      <c r="E77" s="32">
        <v>15</v>
      </c>
      <c r="F77" s="5">
        <v>0</v>
      </c>
      <c r="G77" s="11">
        <f t="shared" si="82"/>
        <v>15</v>
      </c>
      <c r="H77" s="37"/>
      <c r="I77" s="10">
        <f t="shared" si="76"/>
        <v>0.85416666666666574</v>
      </c>
      <c r="J77" s="32">
        <v>18</v>
      </c>
      <c r="K77" s="5">
        <v>0</v>
      </c>
      <c r="L77" s="11">
        <f t="shared" si="83"/>
        <v>18</v>
      </c>
      <c r="M77" s="4">
        <v>19</v>
      </c>
      <c r="N77" s="5">
        <v>0</v>
      </c>
      <c r="O77" s="11">
        <f t="shared" si="85"/>
        <v>19</v>
      </c>
      <c r="P77" s="37"/>
      <c r="Q77" s="10">
        <f t="shared" si="77"/>
        <v>0.85416666666666574</v>
      </c>
      <c r="R77" s="4">
        <v>21</v>
      </c>
      <c r="S77" s="5">
        <v>0</v>
      </c>
      <c r="T77" s="11">
        <f t="shared" si="87"/>
        <v>21</v>
      </c>
      <c r="U77" s="32">
        <v>13</v>
      </c>
      <c r="V77" s="5">
        <v>0</v>
      </c>
      <c r="W77" s="11">
        <f t="shared" si="88"/>
        <v>13</v>
      </c>
      <c r="X77" s="37"/>
      <c r="Y77" s="10">
        <f t="shared" si="78"/>
        <v>0.85416666666666574</v>
      </c>
      <c r="Z77" s="4">
        <v>11</v>
      </c>
      <c r="AA77" s="5">
        <v>0</v>
      </c>
      <c r="AB77" s="11">
        <f t="shared" si="90"/>
        <v>11</v>
      </c>
      <c r="AC77" s="32">
        <v>5</v>
      </c>
      <c r="AD77" s="5">
        <v>0</v>
      </c>
      <c r="AE77" s="11">
        <f t="shared" si="91"/>
        <v>5</v>
      </c>
      <c r="AF77" s="37"/>
      <c r="AG77" s="10">
        <f t="shared" si="79"/>
        <v>0.85416666666666574</v>
      </c>
      <c r="AH77" s="32">
        <v>18</v>
      </c>
      <c r="AI77" s="5">
        <v>0</v>
      </c>
      <c r="AJ77" s="11">
        <f t="shared" si="92"/>
        <v>18</v>
      </c>
      <c r="AK77" s="4">
        <v>32</v>
      </c>
      <c r="AL77" s="5">
        <v>0</v>
      </c>
      <c r="AM77" s="11">
        <f t="shared" si="94"/>
        <v>32</v>
      </c>
      <c r="AN77" s="37"/>
    </row>
    <row r="78" spans="1:40" ht="13.5" customHeight="1" x14ac:dyDescent="0.3">
      <c r="A78" s="14">
        <f t="shared" si="75"/>
        <v>0.86458333333333237</v>
      </c>
      <c r="B78" s="15">
        <v>4</v>
      </c>
      <c r="C78" s="16">
        <v>0</v>
      </c>
      <c r="D78" s="17">
        <f t="shared" si="81"/>
        <v>4</v>
      </c>
      <c r="E78" s="33">
        <v>25</v>
      </c>
      <c r="F78" s="16">
        <v>0</v>
      </c>
      <c r="G78" s="17">
        <f t="shared" si="82"/>
        <v>25</v>
      </c>
      <c r="H78" s="37"/>
      <c r="I78" s="14">
        <f t="shared" si="76"/>
        <v>0.86458333333333237</v>
      </c>
      <c r="J78" s="33">
        <v>16</v>
      </c>
      <c r="K78" s="16">
        <v>0</v>
      </c>
      <c r="L78" s="17">
        <f t="shared" si="83"/>
        <v>16</v>
      </c>
      <c r="M78" s="15">
        <v>18</v>
      </c>
      <c r="N78" s="16">
        <v>0</v>
      </c>
      <c r="O78" s="17">
        <f t="shared" si="85"/>
        <v>18</v>
      </c>
      <c r="P78" s="37"/>
      <c r="Q78" s="14">
        <f t="shared" si="77"/>
        <v>0.86458333333333237</v>
      </c>
      <c r="R78" s="15">
        <v>15</v>
      </c>
      <c r="S78" s="16">
        <v>0</v>
      </c>
      <c r="T78" s="17">
        <f t="shared" si="87"/>
        <v>15</v>
      </c>
      <c r="U78" s="33">
        <v>16</v>
      </c>
      <c r="V78" s="16">
        <v>0</v>
      </c>
      <c r="W78" s="17">
        <f t="shared" si="88"/>
        <v>16</v>
      </c>
      <c r="X78" s="37"/>
      <c r="Y78" s="14">
        <f t="shared" si="78"/>
        <v>0.86458333333333237</v>
      </c>
      <c r="Z78" s="15">
        <v>13</v>
      </c>
      <c r="AA78" s="16">
        <v>0</v>
      </c>
      <c r="AB78" s="17">
        <f t="shared" si="90"/>
        <v>13</v>
      </c>
      <c r="AC78" s="33">
        <v>8</v>
      </c>
      <c r="AD78" s="16">
        <v>0</v>
      </c>
      <c r="AE78" s="17">
        <f t="shared" si="91"/>
        <v>8</v>
      </c>
      <c r="AF78" s="37"/>
      <c r="AG78" s="14">
        <f t="shared" si="79"/>
        <v>0.86458333333333237</v>
      </c>
      <c r="AH78" s="33">
        <v>14</v>
      </c>
      <c r="AI78" s="16">
        <v>0</v>
      </c>
      <c r="AJ78" s="17">
        <f t="shared" si="92"/>
        <v>14</v>
      </c>
      <c r="AK78" s="15">
        <v>20</v>
      </c>
      <c r="AL78" s="16">
        <v>0</v>
      </c>
      <c r="AM78" s="17">
        <f t="shared" si="94"/>
        <v>20</v>
      </c>
      <c r="AN78" s="37"/>
    </row>
    <row r="79" spans="1:40" ht="13.5" customHeight="1" x14ac:dyDescent="0.3">
      <c r="A79" s="20" t="s">
        <v>4</v>
      </c>
      <c r="B79" s="21">
        <f t="shared" ref="B79:C79" si="95">SUM(B75:B78)</f>
        <v>38</v>
      </c>
      <c r="C79" s="22">
        <f t="shared" si="95"/>
        <v>1</v>
      </c>
      <c r="D79" s="29">
        <f t="shared" si="81"/>
        <v>39</v>
      </c>
      <c r="E79" s="34">
        <f>SUM(E75:E78)</f>
        <v>95</v>
      </c>
      <c r="F79" s="22">
        <f>SUM(F75:F78)</f>
        <v>1</v>
      </c>
      <c r="G79" s="29">
        <f t="shared" si="82"/>
        <v>96</v>
      </c>
      <c r="H79" s="37"/>
      <c r="I79" s="20" t="s">
        <v>4</v>
      </c>
      <c r="J79" s="34">
        <f>SUM(J75:J78)</f>
        <v>104</v>
      </c>
      <c r="K79" s="22">
        <f>SUM(K75:K78)</f>
        <v>0</v>
      </c>
      <c r="L79" s="29">
        <f t="shared" si="83"/>
        <v>104</v>
      </c>
      <c r="M79" s="21">
        <f t="shared" ref="M79:N79" si="96">SUM(M75:M78)</f>
        <v>93</v>
      </c>
      <c r="N79" s="22">
        <f t="shared" si="96"/>
        <v>0</v>
      </c>
      <c r="O79" s="29">
        <f t="shared" si="85"/>
        <v>93</v>
      </c>
      <c r="P79" s="37"/>
      <c r="Q79" s="20" t="s">
        <v>4</v>
      </c>
      <c r="R79" s="21">
        <f t="shared" ref="R79:S79" si="97">SUM(R75:R78)</f>
        <v>70</v>
      </c>
      <c r="S79" s="22">
        <f t="shared" si="97"/>
        <v>1</v>
      </c>
      <c r="T79" s="29">
        <f t="shared" si="87"/>
        <v>71</v>
      </c>
      <c r="U79" s="34">
        <f>SUM(U75:U78)</f>
        <v>85</v>
      </c>
      <c r="V79" s="22">
        <f>SUM(V75:V78)</f>
        <v>0</v>
      </c>
      <c r="W79" s="29">
        <f t="shared" si="88"/>
        <v>85</v>
      </c>
      <c r="X79" s="37"/>
      <c r="Y79" s="20" t="s">
        <v>4</v>
      </c>
      <c r="Z79" s="21">
        <f t="shared" ref="Z79:AA79" si="98">SUM(Z75:Z78)</f>
        <v>58</v>
      </c>
      <c r="AA79" s="22">
        <f t="shared" si="98"/>
        <v>1</v>
      </c>
      <c r="AB79" s="29">
        <f t="shared" si="90"/>
        <v>59</v>
      </c>
      <c r="AC79" s="34">
        <f>SUM(AC75:AC78)</f>
        <v>34</v>
      </c>
      <c r="AD79" s="22">
        <f>SUM(AD75:AD78)</f>
        <v>1</v>
      </c>
      <c r="AE79" s="29">
        <f t="shared" si="91"/>
        <v>35</v>
      </c>
      <c r="AF79" s="37"/>
      <c r="AG79" s="20" t="s">
        <v>4</v>
      </c>
      <c r="AH79" s="34">
        <f>SUM(AH75:AH78)</f>
        <v>86</v>
      </c>
      <c r="AI79" s="22">
        <f>SUM(AI75:AI78)</f>
        <v>0</v>
      </c>
      <c r="AJ79" s="29">
        <f t="shared" si="92"/>
        <v>86</v>
      </c>
      <c r="AK79" s="21">
        <f t="shared" ref="AK79:AL79" si="99">SUM(AK75:AK78)</f>
        <v>116</v>
      </c>
      <c r="AL79" s="22">
        <f t="shared" si="99"/>
        <v>1</v>
      </c>
      <c r="AM79" s="29">
        <f t="shared" si="94"/>
        <v>117</v>
      </c>
      <c r="AN79" s="37"/>
    </row>
    <row r="80" spans="1:40" ht="13.5" customHeight="1" x14ac:dyDescent="0.3">
      <c r="A80" s="9">
        <f>A78+"00:15"</f>
        <v>0.874999999999999</v>
      </c>
      <c r="B80" s="2">
        <v>13</v>
      </c>
      <c r="C80" s="3">
        <v>0</v>
      </c>
      <c r="D80" s="8">
        <f t="shared" si="81"/>
        <v>13</v>
      </c>
      <c r="E80" s="31">
        <v>32</v>
      </c>
      <c r="F80" s="3">
        <v>0</v>
      </c>
      <c r="G80" s="8">
        <f t="shared" si="82"/>
        <v>32</v>
      </c>
      <c r="H80" s="37"/>
      <c r="I80" s="9">
        <f>I78+"00:15"</f>
        <v>0.874999999999999</v>
      </c>
      <c r="J80" s="31">
        <v>20</v>
      </c>
      <c r="K80" s="3">
        <v>0</v>
      </c>
      <c r="L80" s="8">
        <f t="shared" si="83"/>
        <v>20</v>
      </c>
      <c r="M80" s="2">
        <v>13</v>
      </c>
      <c r="N80" s="3">
        <v>1</v>
      </c>
      <c r="O80" s="8">
        <f t="shared" si="85"/>
        <v>14</v>
      </c>
      <c r="P80" s="37"/>
      <c r="Q80" s="9">
        <f>Q78+"00:15"</f>
        <v>0.874999999999999</v>
      </c>
      <c r="R80" s="2">
        <v>14</v>
      </c>
      <c r="S80" s="3">
        <v>0</v>
      </c>
      <c r="T80" s="8">
        <f t="shared" si="87"/>
        <v>14</v>
      </c>
      <c r="U80" s="31">
        <v>8</v>
      </c>
      <c r="V80" s="3">
        <v>0</v>
      </c>
      <c r="W80" s="8">
        <f t="shared" si="88"/>
        <v>8</v>
      </c>
      <c r="X80" s="37"/>
      <c r="Y80" s="9">
        <f>Y78+"00:15"</f>
        <v>0.874999999999999</v>
      </c>
      <c r="Z80" s="2">
        <v>11</v>
      </c>
      <c r="AA80" s="3">
        <v>0</v>
      </c>
      <c r="AB80" s="8">
        <f t="shared" si="90"/>
        <v>11</v>
      </c>
      <c r="AC80" s="31">
        <v>9</v>
      </c>
      <c r="AD80" s="3">
        <v>0</v>
      </c>
      <c r="AE80" s="8">
        <f t="shared" si="91"/>
        <v>9</v>
      </c>
      <c r="AF80" s="37"/>
      <c r="AG80" s="9">
        <f>AG78+"00:15"</f>
        <v>0.874999999999999</v>
      </c>
      <c r="AH80" s="31">
        <v>17</v>
      </c>
      <c r="AI80" s="3">
        <v>0</v>
      </c>
      <c r="AJ80" s="8">
        <f t="shared" si="92"/>
        <v>17</v>
      </c>
      <c r="AK80" s="2">
        <v>25</v>
      </c>
      <c r="AL80" s="3">
        <v>1</v>
      </c>
      <c r="AM80" s="8">
        <f t="shared" si="94"/>
        <v>26</v>
      </c>
      <c r="AN80" s="37"/>
    </row>
    <row r="81" spans="1:40" ht="13.5" customHeight="1" x14ac:dyDescent="0.3">
      <c r="A81" s="10">
        <f t="shared" si="75"/>
        <v>0.88541666666666563</v>
      </c>
      <c r="B81" s="4">
        <v>10</v>
      </c>
      <c r="C81" s="5">
        <v>0</v>
      </c>
      <c r="D81" s="11">
        <f t="shared" si="81"/>
        <v>10</v>
      </c>
      <c r="E81" s="32">
        <v>12</v>
      </c>
      <c r="F81" s="5">
        <v>0</v>
      </c>
      <c r="G81" s="11">
        <f t="shared" si="82"/>
        <v>12</v>
      </c>
      <c r="H81" s="37"/>
      <c r="I81" s="10">
        <f t="shared" si="76"/>
        <v>0.88541666666666563</v>
      </c>
      <c r="J81" s="32">
        <v>23</v>
      </c>
      <c r="K81" s="5">
        <v>0</v>
      </c>
      <c r="L81" s="11">
        <f t="shared" si="83"/>
        <v>23</v>
      </c>
      <c r="M81" s="4">
        <v>15</v>
      </c>
      <c r="N81" s="5">
        <v>0</v>
      </c>
      <c r="O81" s="11">
        <f t="shared" si="85"/>
        <v>15</v>
      </c>
      <c r="P81" s="37"/>
      <c r="Q81" s="10">
        <f t="shared" si="77"/>
        <v>0.88541666666666563</v>
      </c>
      <c r="R81" s="4">
        <v>21</v>
      </c>
      <c r="S81" s="5">
        <v>0</v>
      </c>
      <c r="T81" s="11">
        <f t="shared" si="87"/>
        <v>21</v>
      </c>
      <c r="U81" s="32">
        <v>21</v>
      </c>
      <c r="V81" s="5">
        <v>0</v>
      </c>
      <c r="W81" s="11">
        <f t="shared" si="88"/>
        <v>21</v>
      </c>
      <c r="X81" s="37"/>
      <c r="Y81" s="10">
        <f t="shared" si="78"/>
        <v>0.88541666666666563</v>
      </c>
      <c r="Z81" s="4">
        <v>23</v>
      </c>
      <c r="AA81" s="5">
        <v>0</v>
      </c>
      <c r="AB81" s="11">
        <f t="shared" si="90"/>
        <v>23</v>
      </c>
      <c r="AC81" s="32">
        <v>13</v>
      </c>
      <c r="AD81" s="5">
        <v>0</v>
      </c>
      <c r="AE81" s="11">
        <f t="shared" si="91"/>
        <v>13</v>
      </c>
      <c r="AF81" s="37"/>
      <c r="AG81" s="10">
        <f t="shared" si="79"/>
        <v>0.88541666666666563</v>
      </c>
      <c r="AH81" s="32">
        <v>22</v>
      </c>
      <c r="AI81" s="5">
        <v>0</v>
      </c>
      <c r="AJ81" s="11">
        <f t="shared" si="92"/>
        <v>22</v>
      </c>
      <c r="AK81" s="4">
        <v>32</v>
      </c>
      <c r="AL81" s="5">
        <v>0</v>
      </c>
      <c r="AM81" s="11">
        <f t="shared" si="94"/>
        <v>32</v>
      </c>
      <c r="AN81" s="37"/>
    </row>
    <row r="82" spans="1:40" ht="13.5" customHeight="1" x14ac:dyDescent="0.3">
      <c r="A82" s="10">
        <f t="shared" si="75"/>
        <v>0.89583333333333226</v>
      </c>
      <c r="B82" s="4">
        <v>12</v>
      </c>
      <c r="C82" s="5">
        <v>0</v>
      </c>
      <c r="D82" s="11">
        <f t="shared" si="81"/>
        <v>12</v>
      </c>
      <c r="E82" s="32">
        <v>16</v>
      </c>
      <c r="F82" s="5">
        <v>0</v>
      </c>
      <c r="G82" s="11">
        <f t="shared" si="82"/>
        <v>16</v>
      </c>
      <c r="H82" s="37"/>
      <c r="I82" s="10">
        <f t="shared" si="76"/>
        <v>0.89583333333333226</v>
      </c>
      <c r="J82" s="32">
        <v>15</v>
      </c>
      <c r="K82" s="5">
        <v>0</v>
      </c>
      <c r="L82" s="11">
        <f t="shared" si="83"/>
        <v>15</v>
      </c>
      <c r="M82" s="4">
        <v>26</v>
      </c>
      <c r="N82" s="5">
        <v>0</v>
      </c>
      <c r="O82" s="11">
        <f t="shared" si="85"/>
        <v>26</v>
      </c>
      <c r="P82" s="37"/>
      <c r="Q82" s="10">
        <f t="shared" si="77"/>
        <v>0.89583333333333226</v>
      </c>
      <c r="R82" s="4">
        <v>10</v>
      </c>
      <c r="S82" s="5">
        <v>0</v>
      </c>
      <c r="T82" s="11">
        <f t="shared" si="87"/>
        <v>10</v>
      </c>
      <c r="U82" s="32">
        <v>17</v>
      </c>
      <c r="V82" s="5">
        <v>0</v>
      </c>
      <c r="W82" s="11">
        <f t="shared" si="88"/>
        <v>17</v>
      </c>
      <c r="X82" s="37"/>
      <c r="Y82" s="10">
        <f t="shared" si="78"/>
        <v>0.89583333333333226</v>
      </c>
      <c r="Z82" s="4">
        <v>20</v>
      </c>
      <c r="AA82" s="5">
        <v>0</v>
      </c>
      <c r="AB82" s="11">
        <f t="shared" si="90"/>
        <v>20</v>
      </c>
      <c r="AC82" s="32">
        <v>4</v>
      </c>
      <c r="AD82" s="5">
        <v>0</v>
      </c>
      <c r="AE82" s="11">
        <f t="shared" si="91"/>
        <v>4</v>
      </c>
      <c r="AF82" s="37"/>
      <c r="AG82" s="10">
        <f t="shared" si="79"/>
        <v>0.89583333333333226</v>
      </c>
      <c r="AH82" s="32">
        <v>15</v>
      </c>
      <c r="AI82" s="5">
        <v>0</v>
      </c>
      <c r="AJ82" s="11">
        <f t="shared" si="92"/>
        <v>15</v>
      </c>
      <c r="AK82" s="4">
        <v>22</v>
      </c>
      <c r="AL82" s="5">
        <v>0</v>
      </c>
      <c r="AM82" s="11">
        <f t="shared" si="94"/>
        <v>22</v>
      </c>
      <c r="AN82" s="37"/>
    </row>
    <row r="83" spans="1:40" ht="13.5" customHeight="1" x14ac:dyDescent="0.3">
      <c r="A83" s="14">
        <f t="shared" si="75"/>
        <v>0.90624999999999889</v>
      </c>
      <c r="B83" s="15">
        <v>12</v>
      </c>
      <c r="C83" s="16">
        <v>0</v>
      </c>
      <c r="D83" s="17">
        <f t="shared" si="81"/>
        <v>12</v>
      </c>
      <c r="E83" s="33">
        <v>17</v>
      </c>
      <c r="F83" s="16">
        <v>0</v>
      </c>
      <c r="G83" s="17">
        <f t="shared" si="82"/>
        <v>17</v>
      </c>
      <c r="H83" s="37"/>
      <c r="I83" s="14">
        <f t="shared" si="76"/>
        <v>0.90624999999999889</v>
      </c>
      <c r="J83" s="33">
        <v>13</v>
      </c>
      <c r="K83" s="16">
        <v>0</v>
      </c>
      <c r="L83" s="17">
        <f t="shared" si="83"/>
        <v>13</v>
      </c>
      <c r="M83" s="15">
        <v>10</v>
      </c>
      <c r="N83" s="16">
        <v>0</v>
      </c>
      <c r="O83" s="17">
        <f t="shared" si="85"/>
        <v>10</v>
      </c>
      <c r="P83" s="37"/>
      <c r="Q83" s="14">
        <f t="shared" si="77"/>
        <v>0.90624999999999889</v>
      </c>
      <c r="R83" s="15">
        <v>11</v>
      </c>
      <c r="S83" s="16">
        <v>0</v>
      </c>
      <c r="T83" s="17">
        <f t="shared" si="87"/>
        <v>11</v>
      </c>
      <c r="U83" s="33">
        <v>21</v>
      </c>
      <c r="V83" s="16">
        <v>1</v>
      </c>
      <c r="W83" s="17">
        <f t="shared" si="88"/>
        <v>22</v>
      </c>
      <c r="X83" s="37"/>
      <c r="Y83" s="14">
        <f t="shared" si="78"/>
        <v>0.90624999999999889</v>
      </c>
      <c r="Z83" s="15">
        <v>14</v>
      </c>
      <c r="AA83" s="16">
        <v>0</v>
      </c>
      <c r="AB83" s="17">
        <f t="shared" si="90"/>
        <v>14</v>
      </c>
      <c r="AC83" s="33">
        <v>11</v>
      </c>
      <c r="AD83" s="16">
        <v>0</v>
      </c>
      <c r="AE83" s="17">
        <f t="shared" si="91"/>
        <v>11</v>
      </c>
      <c r="AF83" s="37"/>
      <c r="AG83" s="14">
        <f t="shared" si="79"/>
        <v>0.90624999999999889</v>
      </c>
      <c r="AH83" s="33">
        <v>22</v>
      </c>
      <c r="AI83" s="16">
        <v>0</v>
      </c>
      <c r="AJ83" s="17">
        <f t="shared" si="92"/>
        <v>22</v>
      </c>
      <c r="AK83" s="15">
        <v>31</v>
      </c>
      <c r="AL83" s="16">
        <v>0</v>
      </c>
      <c r="AM83" s="17">
        <f t="shared" si="94"/>
        <v>31</v>
      </c>
      <c r="AN83" s="37"/>
    </row>
    <row r="84" spans="1:40" ht="13.5" customHeight="1" x14ac:dyDescent="0.3">
      <c r="A84" s="20" t="s">
        <v>4</v>
      </c>
      <c r="B84" s="21">
        <f t="shared" ref="B84:C84" si="100">SUM(B80:B83)</f>
        <v>47</v>
      </c>
      <c r="C84" s="22">
        <f t="shared" si="100"/>
        <v>0</v>
      </c>
      <c r="D84" s="29">
        <f t="shared" si="81"/>
        <v>47</v>
      </c>
      <c r="E84" s="34">
        <f>SUM(E80:E83)</f>
        <v>77</v>
      </c>
      <c r="F84" s="22">
        <f>SUM(F80:F83)</f>
        <v>0</v>
      </c>
      <c r="G84" s="29">
        <f t="shared" si="82"/>
        <v>77</v>
      </c>
      <c r="H84" s="37"/>
      <c r="I84" s="20" t="s">
        <v>4</v>
      </c>
      <c r="J84" s="34">
        <f>SUM(J80:J83)</f>
        <v>71</v>
      </c>
      <c r="K84" s="22">
        <f>SUM(K80:K83)</f>
        <v>0</v>
      </c>
      <c r="L84" s="29">
        <f t="shared" si="83"/>
        <v>71</v>
      </c>
      <c r="M84" s="21">
        <f t="shared" ref="M84:N84" si="101">SUM(M80:M83)</f>
        <v>64</v>
      </c>
      <c r="N84" s="22">
        <f t="shared" si="101"/>
        <v>1</v>
      </c>
      <c r="O84" s="29">
        <f t="shared" si="85"/>
        <v>65</v>
      </c>
      <c r="P84" s="37"/>
      <c r="Q84" s="20" t="s">
        <v>4</v>
      </c>
      <c r="R84" s="21">
        <f t="shared" ref="R84:S84" si="102">SUM(R80:R83)</f>
        <v>56</v>
      </c>
      <c r="S84" s="22">
        <f t="shared" si="102"/>
        <v>0</v>
      </c>
      <c r="T84" s="29">
        <f t="shared" si="87"/>
        <v>56</v>
      </c>
      <c r="U84" s="34">
        <f>SUM(U80:U83)</f>
        <v>67</v>
      </c>
      <c r="V84" s="22">
        <f>SUM(V80:V83)</f>
        <v>1</v>
      </c>
      <c r="W84" s="29">
        <f t="shared" si="88"/>
        <v>68</v>
      </c>
      <c r="X84" s="37"/>
      <c r="Y84" s="20" t="s">
        <v>4</v>
      </c>
      <c r="Z84" s="21">
        <f t="shared" ref="Z84:AA84" si="103">SUM(Z80:Z83)</f>
        <v>68</v>
      </c>
      <c r="AA84" s="22">
        <f t="shared" si="103"/>
        <v>0</v>
      </c>
      <c r="AB84" s="29">
        <f t="shared" si="90"/>
        <v>68</v>
      </c>
      <c r="AC84" s="34">
        <f>SUM(AC80:AC83)</f>
        <v>37</v>
      </c>
      <c r="AD84" s="22">
        <f>SUM(AD80:AD83)</f>
        <v>0</v>
      </c>
      <c r="AE84" s="29">
        <f t="shared" si="91"/>
        <v>37</v>
      </c>
      <c r="AF84" s="37"/>
      <c r="AG84" s="20" t="s">
        <v>4</v>
      </c>
      <c r="AH84" s="34">
        <f>SUM(AH80:AH83)</f>
        <v>76</v>
      </c>
      <c r="AI84" s="22">
        <f>SUM(AI80:AI83)</f>
        <v>0</v>
      </c>
      <c r="AJ84" s="29">
        <f t="shared" si="92"/>
        <v>76</v>
      </c>
      <c r="AK84" s="21">
        <f t="shared" ref="AK84:AL84" si="104">SUM(AK80:AK83)</f>
        <v>110</v>
      </c>
      <c r="AL84" s="22">
        <f t="shared" si="104"/>
        <v>1</v>
      </c>
      <c r="AM84" s="29">
        <f t="shared" si="94"/>
        <v>111</v>
      </c>
      <c r="AN84" s="37"/>
    </row>
    <row r="85" spans="1:40" ht="13.5" customHeight="1" x14ac:dyDescent="0.3">
      <c r="A85" s="9">
        <f>A83+"00:15"</f>
        <v>0.91666666666666552</v>
      </c>
      <c r="B85" s="2">
        <v>14</v>
      </c>
      <c r="C85" s="3">
        <v>0</v>
      </c>
      <c r="D85" s="8">
        <f t="shared" si="81"/>
        <v>14</v>
      </c>
      <c r="E85" s="31">
        <v>20</v>
      </c>
      <c r="F85" s="3">
        <v>0</v>
      </c>
      <c r="G85" s="8">
        <f t="shared" si="82"/>
        <v>20</v>
      </c>
      <c r="H85" s="37"/>
      <c r="I85" s="9">
        <f>I83+"00:15"</f>
        <v>0.91666666666666552</v>
      </c>
      <c r="J85" s="31">
        <v>14</v>
      </c>
      <c r="K85" s="3">
        <v>0</v>
      </c>
      <c r="L85" s="8">
        <f t="shared" si="83"/>
        <v>14</v>
      </c>
      <c r="M85" s="2">
        <v>13</v>
      </c>
      <c r="N85" s="3">
        <v>0</v>
      </c>
      <c r="O85" s="8">
        <f t="shared" si="85"/>
        <v>13</v>
      </c>
      <c r="P85" s="37"/>
      <c r="Q85" s="9">
        <f>Q83+"00:15"</f>
        <v>0.91666666666666552</v>
      </c>
      <c r="R85" s="2">
        <v>7</v>
      </c>
      <c r="S85" s="3">
        <v>0</v>
      </c>
      <c r="T85" s="8">
        <f t="shared" si="87"/>
        <v>7</v>
      </c>
      <c r="U85" s="31">
        <v>7</v>
      </c>
      <c r="V85" s="3">
        <v>0</v>
      </c>
      <c r="W85" s="8">
        <f t="shared" si="88"/>
        <v>7</v>
      </c>
      <c r="X85" s="37"/>
      <c r="Y85" s="9">
        <f>Y83+"00:15"</f>
        <v>0.91666666666666552</v>
      </c>
      <c r="Z85" s="2">
        <v>7</v>
      </c>
      <c r="AA85" s="3">
        <v>0</v>
      </c>
      <c r="AB85" s="8">
        <f t="shared" si="90"/>
        <v>7</v>
      </c>
      <c r="AC85" s="31">
        <v>11</v>
      </c>
      <c r="AD85" s="3">
        <v>0</v>
      </c>
      <c r="AE85" s="8">
        <f t="shared" si="91"/>
        <v>11</v>
      </c>
      <c r="AF85" s="37"/>
      <c r="AG85" s="9">
        <f>AG83+"00:15"</f>
        <v>0.91666666666666552</v>
      </c>
      <c r="AH85" s="31">
        <v>36</v>
      </c>
      <c r="AI85" s="3">
        <v>0</v>
      </c>
      <c r="AJ85" s="8">
        <f t="shared" si="92"/>
        <v>36</v>
      </c>
      <c r="AK85" s="2">
        <v>22</v>
      </c>
      <c r="AL85" s="3">
        <v>0</v>
      </c>
      <c r="AM85" s="8">
        <f t="shared" si="94"/>
        <v>22</v>
      </c>
      <c r="AN85" s="37"/>
    </row>
    <row r="86" spans="1:40" ht="13.5" customHeight="1" x14ac:dyDescent="0.3">
      <c r="A86" s="10">
        <f t="shared" si="75"/>
        <v>0.92708333333333215</v>
      </c>
      <c r="B86" s="4">
        <v>10</v>
      </c>
      <c r="C86" s="5">
        <v>0</v>
      </c>
      <c r="D86" s="11">
        <f t="shared" si="81"/>
        <v>10</v>
      </c>
      <c r="E86" s="32">
        <v>21</v>
      </c>
      <c r="F86" s="5">
        <v>0</v>
      </c>
      <c r="G86" s="11">
        <f t="shared" si="82"/>
        <v>21</v>
      </c>
      <c r="H86" s="37"/>
      <c r="I86" s="10">
        <f t="shared" si="76"/>
        <v>0.92708333333333215</v>
      </c>
      <c r="J86" s="32">
        <v>6</v>
      </c>
      <c r="K86" s="5">
        <v>0</v>
      </c>
      <c r="L86" s="11">
        <f t="shared" si="83"/>
        <v>6</v>
      </c>
      <c r="M86" s="4">
        <v>32</v>
      </c>
      <c r="N86" s="5">
        <v>0</v>
      </c>
      <c r="O86" s="11">
        <f t="shared" si="85"/>
        <v>32</v>
      </c>
      <c r="P86" s="37"/>
      <c r="Q86" s="10">
        <f t="shared" si="77"/>
        <v>0.92708333333333215</v>
      </c>
      <c r="R86" s="4">
        <v>8</v>
      </c>
      <c r="S86" s="5">
        <v>0</v>
      </c>
      <c r="T86" s="11">
        <f t="shared" si="87"/>
        <v>8</v>
      </c>
      <c r="U86" s="32">
        <v>12</v>
      </c>
      <c r="V86" s="5">
        <v>0</v>
      </c>
      <c r="W86" s="11">
        <f t="shared" si="88"/>
        <v>12</v>
      </c>
      <c r="X86" s="37"/>
      <c r="Y86" s="10">
        <f t="shared" si="78"/>
        <v>0.92708333333333215</v>
      </c>
      <c r="Z86" s="4">
        <v>5</v>
      </c>
      <c r="AA86" s="5">
        <v>0</v>
      </c>
      <c r="AB86" s="11">
        <f t="shared" si="90"/>
        <v>5</v>
      </c>
      <c r="AC86" s="32">
        <v>7</v>
      </c>
      <c r="AD86" s="5">
        <v>0</v>
      </c>
      <c r="AE86" s="11">
        <f t="shared" si="91"/>
        <v>7</v>
      </c>
      <c r="AF86" s="37"/>
      <c r="AG86" s="10">
        <f t="shared" si="79"/>
        <v>0.92708333333333215</v>
      </c>
      <c r="AH86" s="32">
        <v>17</v>
      </c>
      <c r="AI86" s="5">
        <v>0</v>
      </c>
      <c r="AJ86" s="11">
        <f t="shared" si="92"/>
        <v>17</v>
      </c>
      <c r="AK86" s="4">
        <v>9</v>
      </c>
      <c r="AL86" s="5">
        <v>0</v>
      </c>
      <c r="AM86" s="11">
        <f t="shared" si="94"/>
        <v>9</v>
      </c>
      <c r="AN86" s="37"/>
    </row>
    <row r="87" spans="1:40" ht="13.5" customHeight="1" x14ac:dyDescent="0.3">
      <c r="A87" s="10">
        <f t="shared" si="75"/>
        <v>0.93749999999999878</v>
      </c>
      <c r="B87" s="4">
        <v>8</v>
      </c>
      <c r="C87" s="5">
        <v>0</v>
      </c>
      <c r="D87" s="11">
        <f t="shared" si="81"/>
        <v>8</v>
      </c>
      <c r="E87" s="32">
        <v>17</v>
      </c>
      <c r="F87" s="5">
        <v>0</v>
      </c>
      <c r="G87" s="11">
        <f t="shared" si="82"/>
        <v>17</v>
      </c>
      <c r="H87" s="37"/>
      <c r="I87" s="10">
        <f t="shared" si="76"/>
        <v>0.93749999999999878</v>
      </c>
      <c r="J87" s="32">
        <v>7</v>
      </c>
      <c r="K87" s="5">
        <v>0</v>
      </c>
      <c r="L87" s="11">
        <f t="shared" si="83"/>
        <v>7</v>
      </c>
      <c r="M87" s="4">
        <v>18</v>
      </c>
      <c r="N87" s="5">
        <v>0</v>
      </c>
      <c r="O87" s="11">
        <f t="shared" si="85"/>
        <v>18</v>
      </c>
      <c r="P87" s="37"/>
      <c r="Q87" s="10">
        <f t="shared" si="77"/>
        <v>0.93749999999999878</v>
      </c>
      <c r="R87" s="4">
        <v>13</v>
      </c>
      <c r="S87" s="5">
        <v>0</v>
      </c>
      <c r="T87" s="11">
        <f t="shared" si="87"/>
        <v>13</v>
      </c>
      <c r="U87" s="32">
        <v>17</v>
      </c>
      <c r="V87" s="5">
        <v>0</v>
      </c>
      <c r="W87" s="11">
        <f t="shared" si="88"/>
        <v>17</v>
      </c>
      <c r="X87" s="37"/>
      <c r="Y87" s="10">
        <f t="shared" si="78"/>
        <v>0.93749999999999878</v>
      </c>
      <c r="Z87" s="4">
        <v>19</v>
      </c>
      <c r="AA87" s="5">
        <v>0</v>
      </c>
      <c r="AB87" s="11">
        <f t="shared" si="90"/>
        <v>19</v>
      </c>
      <c r="AC87" s="32">
        <v>9</v>
      </c>
      <c r="AD87" s="5">
        <v>0</v>
      </c>
      <c r="AE87" s="11">
        <f t="shared" si="91"/>
        <v>9</v>
      </c>
      <c r="AF87" s="37"/>
      <c r="AG87" s="10">
        <f t="shared" si="79"/>
        <v>0.93749999999999878</v>
      </c>
      <c r="AH87" s="32">
        <v>14</v>
      </c>
      <c r="AI87" s="5">
        <v>0</v>
      </c>
      <c r="AJ87" s="11">
        <f t="shared" si="92"/>
        <v>14</v>
      </c>
      <c r="AK87" s="4">
        <v>23</v>
      </c>
      <c r="AL87" s="5">
        <v>0</v>
      </c>
      <c r="AM87" s="11">
        <f t="shared" si="94"/>
        <v>23</v>
      </c>
      <c r="AN87" s="37"/>
    </row>
    <row r="88" spans="1:40" ht="13.5" customHeight="1" x14ac:dyDescent="0.3">
      <c r="A88" s="14">
        <f t="shared" si="75"/>
        <v>0.94791666666666541</v>
      </c>
      <c r="B88" s="15">
        <v>12</v>
      </c>
      <c r="C88" s="16">
        <v>0</v>
      </c>
      <c r="D88" s="17">
        <f t="shared" si="81"/>
        <v>12</v>
      </c>
      <c r="E88" s="33">
        <v>13</v>
      </c>
      <c r="F88" s="16">
        <v>0</v>
      </c>
      <c r="G88" s="17">
        <f t="shared" si="82"/>
        <v>13</v>
      </c>
      <c r="H88" s="37"/>
      <c r="I88" s="14">
        <f t="shared" si="76"/>
        <v>0.94791666666666541</v>
      </c>
      <c r="J88" s="33">
        <v>13</v>
      </c>
      <c r="K88" s="16">
        <v>0</v>
      </c>
      <c r="L88" s="17">
        <f t="shared" si="83"/>
        <v>13</v>
      </c>
      <c r="M88" s="15">
        <v>26</v>
      </c>
      <c r="N88" s="16">
        <v>0</v>
      </c>
      <c r="O88" s="17">
        <f t="shared" si="85"/>
        <v>26</v>
      </c>
      <c r="P88" s="37"/>
      <c r="Q88" s="14">
        <f t="shared" si="77"/>
        <v>0.94791666666666541</v>
      </c>
      <c r="R88" s="15">
        <v>9</v>
      </c>
      <c r="S88" s="16">
        <v>0</v>
      </c>
      <c r="T88" s="17">
        <f t="shared" si="87"/>
        <v>9</v>
      </c>
      <c r="U88" s="33">
        <v>7</v>
      </c>
      <c r="V88" s="16">
        <v>0</v>
      </c>
      <c r="W88" s="17">
        <f t="shared" si="88"/>
        <v>7</v>
      </c>
      <c r="X88" s="37"/>
      <c r="Y88" s="14">
        <f t="shared" si="78"/>
        <v>0.94791666666666541</v>
      </c>
      <c r="Z88" s="15">
        <v>9</v>
      </c>
      <c r="AA88" s="16">
        <v>0</v>
      </c>
      <c r="AB88" s="17">
        <f t="shared" si="90"/>
        <v>9</v>
      </c>
      <c r="AC88" s="33">
        <v>7</v>
      </c>
      <c r="AD88" s="16">
        <v>0</v>
      </c>
      <c r="AE88" s="17">
        <f t="shared" si="91"/>
        <v>7</v>
      </c>
      <c r="AF88" s="37"/>
      <c r="AG88" s="14">
        <f t="shared" si="79"/>
        <v>0.94791666666666541</v>
      </c>
      <c r="AH88" s="33">
        <v>14</v>
      </c>
      <c r="AI88" s="16">
        <v>0</v>
      </c>
      <c r="AJ88" s="17">
        <f t="shared" si="92"/>
        <v>14</v>
      </c>
      <c r="AK88" s="15">
        <v>17</v>
      </c>
      <c r="AL88" s="16">
        <v>0</v>
      </c>
      <c r="AM88" s="17">
        <f t="shared" si="94"/>
        <v>17</v>
      </c>
      <c r="AN88" s="37"/>
    </row>
    <row r="89" spans="1:40" ht="13.5" customHeight="1" x14ac:dyDescent="0.3">
      <c r="A89" s="20" t="s">
        <v>4</v>
      </c>
      <c r="B89" s="21">
        <f t="shared" ref="B89:C89" si="105">SUM(B85:B88)</f>
        <v>44</v>
      </c>
      <c r="C89" s="22">
        <f t="shared" si="105"/>
        <v>0</v>
      </c>
      <c r="D89" s="29">
        <f t="shared" si="81"/>
        <v>44</v>
      </c>
      <c r="E89" s="34">
        <f>SUM(E85:E88)</f>
        <v>71</v>
      </c>
      <c r="F89" s="22">
        <f>SUM(F85:F88)</f>
        <v>0</v>
      </c>
      <c r="G89" s="29">
        <f t="shared" si="82"/>
        <v>71</v>
      </c>
      <c r="H89" s="37"/>
      <c r="I89" s="20" t="s">
        <v>4</v>
      </c>
      <c r="J89" s="34">
        <f>SUM(J85:J88)</f>
        <v>40</v>
      </c>
      <c r="K89" s="22">
        <f>SUM(K85:K88)</f>
        <v>0</v>
      </c>
      <c r="L89" s="29">
        <f t="shared" si="83"/>
        <v>40</v>
      </c>
      <c r="M89" s="21">
        <f t="shared" ref="M89:N89" si="106">SUM(M85:M88)</f>
        <v>89</v>
      </c>
      <c r="N89" s="22">
        <f t="shared" si="106"/>
        <v>0</v>
      </c>
      <c r="O89" s="29">
        <f t="shared" si="85"/>
        <v>89</v>
      </c>
      <c r="P89" s="37"/>
      <c r="Q89" s="20" t="s">
        <v>4</v>
      </c>
      <c r="R89" s="21">
        <f t="shared" ref="R89:S89" si="107">SUM(R85:R88)</f>
        <v>37</v>
      </c>
      <c r="S89" s="22">
        <f t="shared" si="107"/>
        <v>0</v>
      </c>
      <c r="T89" s="29">
        <f t="shared" si="87"/>
        <v>37</v>
      </c>
      <c r="U89" s="34">
        <f>SUM(U85:U88)</f>
        <v>43</v>
      </c>
      <c r="V89" s="22">
        <f>SUM(V85:V88)</f>
        <v>0</v>
      </c>
      <c r="W89" s="29">
        <f t="shared" si="88"/>
        <v>43</v>
      </c>
      <c r="X89" s="37"/>
      <c r="Y89" s="20" t="s">
        <v>4</v>
      </c>
      <c r="Z89" s="21">
        <f t="shared" ref="Z89:AA89" si="108">SUM(Z85:Z88)</f>
        <v>40</v>
      </c>
      <c r="AA89" s="22">
        <f t="shared" si="108"/>
        <v>0</v>
      </c>
      <c r="AB89" s="29">
        <f t="shared" si="90"/>
        <v>40</v>
      </c>
      <c r="AC89" s="34">
        <f>SUM(AC85:AC88)</f>
        <v>34</v>
      </c>
      <c r="AD89" s="22">
        <f>SUM(AD85:AD88)</f>
        <v>0</v>
      </c>
      <c r="AE89" s="29">
        <f t="shared" si="91"/>
        <v>34</v>
      </c>
      <c r="AF89" s="37"/>
      <c r="AG89" s="20" t="s">
        <v>4</v>
      </c>
      <c r="AH89" s="34">
        <f>SUM(AH85:AH88)</f>
        <v>81</v>
      </c>
      <c r="AI89" s="22">
        <f>SUM(AI85:AI88)</f>
        <v>0</v>
      </c>
      <c r="AJ89" s="29">
        <f t="shared" si="92"/>
        <v>81</v>
      </c>
      <c r="AK89" s="21">
        <f t="shared" ref="AK89:AL89" si="109">SUM(AK85:AK88)</f>
        <v>71</v>
      </c>
      <c r="AL89" s="22">
        <f t="shared" si="109"/>
        <v>0</v>
      </c>
      <c r="AM89" s="29">
        <f t="shared" si="94"/>
        <v>71</v>
      </c>
      <c r="AN89" s="37"/>
    </row>
    <row r="90" spans="1:40" ht="13.5" customHeight="1" x14ac:dyDescent="0.3">
      <c r="A90" s="9">
        <f>A88+"00:15"</f>
        <v>0.95833333333333204</v>
      </c>
      <c r="B90" s="2">
        <v>5</v>
      </c>
      <c r="C90" s="3">
        <v>0</v>
      </c>
      <c r="D90" s="8">
        <f t="shared" si="81"/>
        <v>5</v>
      </c>
      <c r="E90" s="31">
        <v>11</v>
      </c>
      <c r="F90" s="3">
        <v>0</v>
      </c>
      <c r="G90" s="8">
        <f t="shared" si="82"/>
        <v>11</v>
      </c>
      <c r="H90" s="37"/>
      <c r="I90" s="9">
        <f>I88+"00:15"</f>
        <v>0.95833333333333204</v>
      </c>
      <c r="J90" s="31">
        <v>10</v>
      </c>
      <c r="K90" s="3">
        <v>0</v>
      </c>
      <c r="L90" s="8">
        <f t="shared" si="83"/>
        <v>10</v>
      </c>
      <c r="M90" s="2">
        <v>11</v>
      </c>
      <c r="N90" s="3">
        <v>0</v>
      </c>
      <c r="O90" s="8">
        <f t="shared" si="85"/>
        <v>11</v>
      </c>
      <c r="P90" s="37"/>
      <c r="Q90" s="9">
        <f>Q88+"00:15"</f>
        <v>0.95833333333333204</v>
      </c>
      <c r="R90" s="2">
        <v>3</v>
      </c>
      <c r="S90" s="3">
        <v>0</v>
      </c>
      <c r="T90" s="8">
        <f t="shared" si="87"/>
        <v>3</v>
      </c>
      <c r="U90" s="31">
        <v>6</v>
      </c>
      <c r="V90" s="3">
        <v>0</v>
      </c>
      <c r="W90" s="8">
        <f t="shared" si="88"/>
        <v>6</v>
      </c>
      <c r="X90" s="37"/>
      <c r="Y90" s="9">
        <f>Y88+"00:15"</f>
        <v>0.95833333333333204</v>
      </c>
      <c r="Z90" s="2">
        <v>11</v>
      </c>
      <c r="AA90" s="3">
        <v>0</v>
      </c>
      <c r="AB90" s="8">
        <f t="shared" si="90"/>
        <v>11</v>
      </c>
      <c r="AC90" s="31">
        <v>4</v>
      </c>
      <c r="AD90" s="3">
        <v>0</v>
      </c>
      <c r="AE90" s="8">
        <f t="shared" si="91"/>
        <v>4</v>
      </c>
      <c r="AF90" s="37"/>
      <c r="AG90" s="9">
        <f>AG88+"00:15"</f>
        <v>0.95833333333333204</v>
      </c>
      <c r="AH90" s="31">
        <v>11</v>
      </c>
      <c r="AI90" s="3">
        <v>0</v>
      </c>
      <c r="AJ90" s="8">
        <f t="shared" si="92"/>
        <v>11</v>
      </c>
      <c r="AK90" s="2">
        <v>21</v>
      </c>
      <c r="AL90" s="3">
        <v>0</v>
      </c>
      <c r="AM90" s="8">
        <f t="shared" si="94"/>
        <v>21</v>
      </c>
      <c r="AN90" s="37"/>
    </row>
    <row r="91" spans="1:40" ht="13.5" customHeight="1" x14ac:dyDescent="0.3">
      <c r="A91" s="10">
        <f t="shared" si="75"/>
        <v>0.96874999999999867</v>
      </c>
      <c r="B91" s="4">
        <v>4</v>
      </c>
      <c r="C91" s="5">
        <v>0</v>
      </c>
      <c r="D91" s="11">
        <f t="shared" si="81"/>
        <v>4</v>
      </c>
      <c r="E91" s="32">
        <v>9</v>
      </c>
      <c r="F91" s="5">
        <v>0</v>
      </c>
      <c r="G91" s="11">
        <f t="shared" si="82"/>
        <v>9</v>
      </c>
      <c r="H91" s="37"/>
      <c r="I91" s="10">
        <f t="shared" si="76"/>
        <v>0.96874999999999867</v>
      </c>
      <c r="J91" s="32">
        <v>7</v>
      </c>
      <c r="K91" s="5">
        <v>0</v>
      </c>
      <c r="L91" s="11">
        <f t="shared" si="83"/>
        <v>7</v>
      </c>
      <c r="M91" s="4">
        <v>9</v>
      </c>
      <c r="N91" s="5">
        <v>0</v>
      </c>
      <c r="O91" s="11">
        <f t="shared" si="85"/>
        <v>9</v>
      </c>
      <c r="P91" s="37"/>
      <c r="Q91" s="10">
        <f t="shared" si="77"/>
        <v>0.96874999999999867</v>
      </c>
      <c r="R91" s="4">
        <v>6</v>
      </c>
      <c r="S91" s="5">
        <v>0</v>
      </c>
      <c r="T91" s="11">
        <f t="shared" si="87"/>
        <v>6</v>
      </c>
      <c r="U91" s="32">
        <v>7</v>
      </c>
      <c r="V91" s="5">
        <v>0</v>
      </c>
      <c r="W91" s="11">
        <f t="shared" si="88"/>
        <v>7</v>
      </c>
      <c r="X91" s="37"/>
      <c r="Y91" s="10">
        <f t="shared" si="78"/>
        <v>0.96874999999999867</v>
      </c>
      <c r="Z91" s="4">
        <v>5</v>
      </c>
      <c r="AA91" s="5">
        <v>0</v>
      </c>
      <c r="AB91" s="11">
        <f t="shared" si="90"/>
        <v>5</v>
      </c>
      <c r="AC91" s="32">
        <v>4</v>
      </c>
      <c r="AD91" s="5">
        <v>0</v>
      </c>
      <c r="AE91" s="11">
        <f t="shared" si="91"/>
        <v>4</v>
      </c>
      <c r="AF91" s="37"/>
      <c r="AG91" s="10">
        <f t="shared" si="79"/>
        <v>0.96874999999999867</v>
      </c>
      <c r="AH91" s="32">
        <v>6</v>
      </c>
      <c r="AI91" s="5">
        <v>0</v>
      </c>
      <c r="AJ91" s="11">
        <f t="shared" si="92"/>
        <v>6</v>
      </c>
      <c r="AK91" s="4">
        <v>16</v>
      </c>
      <c r="AL91" s="5">
        <v>0</v>
      </c>
      <c r="AM91" s="11">
        <f t="shared" si="94"/>
        <v>16</v>
      </c>
      <c r="AN91" s="37"/>
    </row>
    <row r="92" spans="1:40" ht="13.5" customHeight="1" x14ac:dyDescent="0.3">
      <c r="A92" s="10">
        <f t="shared" si="75"/>
        <v>0.9791666666666653</v>
      </c>
      <c r="B92" s="4">
        <v>5</v>
      </c>
      <c r="C92" s="5">
        <v>0</v>
      </c>
      <c r="D92" s="11">
        <f t="shared" si="81"/>
        <v>5</v>
      </c>
      <c r="E92" s="32">
        <v>7</v>
      </c>
      <c r="F92" s="5">
        <v>0</v>
      </c>
      <c r="G92" s="11">
        <f t="shared" si="82"/>
        <v>7</v>
      </c>
      <c r="H92" s="37"/>
      <c r="I92" s="10">
        <f t="shared" si="76"/>
        <v>0.9791666666666653</v>
      </c>
      <c r="J92" s="32">
        <v>7</v>
      </c>
      <c r="K92" s="5">
        <v>0</v>
      </c>
      <c r="L92" s="11">
        <f t="shared" si="83"/>
        <v>7</v>
      </c>
      <c r="M92" s="4">
        <v>12</v>
      </c>
      <c r="N92" s="5">
        <v>0</v>
      </c>
      <c r="O92" s="11">
        <f t="shared" si="85"/>
        <v>12</v>
      </c>
      <c r="P92" s="37"/>
      <c r="Q92" s="10">
        <f t="shared" si="77"/>
        <v>0.9791666666666653</v>
      </c>
      <c r="R92" s="4">
        <v>5</v>
      </c>
      <c r="S92" s="5">
        <v>0</v>
      </c>
      <c r="T92" s="11">
        <f t="shared" si="87"/>
        <v>5</v>
      </c>
      <c r="U92" s="32">
        <v>8</v>
      </c>
      <c r="V92" s="5">
        <v>0</v>
      </c>
      <c r="W92" s="11">
        <f t="shared" si="88"/>
        <v>8</v>
      </c>
      <c r="X92" s="37"/>
      <c r="Y92" s="10">
        <f t="shared" si="78"/>
        <v>0.9791666666666653</v>
      </c>
      <c r="Z92" s="4">
        <v>4</v>
      </c>
      <c r="AA92" s="5">
        <v>0</v>
      </c>
      <c r="AB92" s="11">
        <f t="shared" si="90"/>
        <v>4</v>
      </c>
      <c r="AC92" s="32">
        <v>1</v>
      </c>
      <c r="AD92" s="5">
        <v>0</v>
      </c>
      <c r="AE92" s="11">
        <f t="shared" si="91"/>
        <v>1</v>
      </c>
      <c r="AF92" s="37"/>
      <c r="AG92" s="10">
        <f t="shared" si="79"/>
        <v>0.9791666666666653</v>
      </c>
      <c r="AH92" s="32">
        <v>2</v>
      </c>
      <c r="AI92" s="5">
        <v>0</v>
      </c>
      <c r="AJ92" s="11">
        <f t="shared" si="92"/>
        <v>2</v>
      </c>
      <c r="AK92" s="4">
        <v>9</v>
      </c>
      <c r="AL92" s="5">
        <v>0</v>
      </c>
      <c r="AM92" s="11">
        <f t="shared" si="94"/>
        <v>9</v>
      </c>
      <c r="AN92" s="37"/>
    </row>
    <row r="93" spans="1:40" ht="13.5" customHeight="1" x14ac:dyDescent="0.3">
      <c r="A93" s="14">
        <f t="shared" si="75"/>
        <v>0.98958333333333193</v>
      </c>
      <c r="B93" s="15">
        <v>1</v>
      </c>
      <c r="C93" s="16">
        <v>0</v>
      </c>
      <c r="D93" s="17">
        <f t="shared" si="81"/>
        <v>1</v>
      </c>
      <c r="E93" s="33">
        <v>4</v>
      </c>
      <c r="F93" s="16">
        <v>0</v>
      </c>
      <c r="G93" s="17">
        <f t="shared" si="82"/>
        <v>4</v>
      </c>
      <c r="H93" s="37"/>
      <c r="I93" s="14">
        <f t="shared" si="76"/>
        <v>0.98958333333333193</v>
      </c>
      <c r="J93" s="33">
        <v>10</v>
      </c>
      <c r="K93" s="16">
        <v>0</v>
      </c>
      <c r="L93" s="17">
        <f t="shared" si="83"/>
        <v>10</v>
      </c>
      <c r="M93" s="15">
        <v>6</v>
      </c>
      <c r="N93" s="16">
        <v>0</v>
      </c>
      <c r="O93" s="17">
        <f t="shared" si="85"/>
        <v>6</v>
      </c>
      <c r="P93" s="37"/>
      <c r="Q93" s="14">
        <f t="shared" si="77"/>
        <v>0.98958333333333193</v>
      </c>
      <c r="R93" s="15">
        <v>9</v>
      </c>
      <c r="S93" s="16">
        <v>0</v>
      </c>
      <c r="T93" s="17">
        <f t="shared" si="87"/>
        <v>9</v>
      </c>
      <c r="U93" s="33">
        <v>10</v>
      </c>
      <c r="V93" s="16">
        <v>0</v>
      </c>
      <c r="W93" s="17">
        <f t="shared" si="88"/>
        <v>10</v>
      </c>
      <c r="X93" s="37"/>
      <c r="Y93" s="14">
        <f t="shared" si="78"/>
        <v>0.98958333333333193</v>
      </c>
      <c r="Z93" s="15">
        <v>8</v>
      </c>
      <c r="AA93" s="16">
        <v>0</v>
      </c>
      <c r="AB93" s="17">
        <f t="shared" si="90"/>
        <v>8</v>
      </c>
      <c r="AC93" s="33">
        <v>7</v>
      </c>
      <c r="AD93" s="16">
        <v>0</v>
      </c>
      <c r="AE93" s="17">
        <f t="shared" si="91"/>
        <v>7</v>
      </c>
      <c r="AF93" s="37"/>
      <c r="AG93" s="14">
        <f t="shared" si="79"/>
        <v>0.98958333333333193</v>
      </c>
      <c r="AH93" s="33">
        <v>5</v>
      </c>
      <c r="AI93" s="16">
        <v>0</v>
      </c>
      <c r="AJ93" s="17">
        <f t="shared" si="92"/>
        <v>5</v>
      </c>
      <c r="AK93" s="15">
        <v>8</v>
      </c>
      <c r="AL93" s="16">
        <v>0</v>
      </c>
      <c r="AM93" s="17">
        <f t="shared" si="94"/>
        <v>8</v>
      </c>
      <c r="AN93" s="37"/>
    </row>
    <row r="94" spans="1:40" ht="13.5" customHeight="1" x14ac:dyDescent="0.3">
      <c r="A94" s="20" t="s">
        <v>4</v>
      </c>
      <c r="B94" s="21">
        <f t="shared" ref="B94:C94" si="110">SUM(B90:B93)</f>
        <v>15</v>
      </c>
      <c r="C94" s="22">
        <f t="shared" si="110"/>
        <v>0</v>
      </c>
      <c r="D94" s="29">
        <f t="shared" si="81"/>
        <v>15</v>
      </c>
      <c r="E94" s="34">
        <f>SUM(E90:E93)</f>
        <v>31</v>
      </c>
      <c r="F94" s="22">
        <f>SUM(F90:F93)</f>
        <v>0</v>
      </c>
      <c r="G94" s="29">
        <f t="shared" si="82"/>
        <v>31</v>
      </c>
      <c r="H94" s="37"/>
      <c r="I94" s="20" t="s">
        <v>4</v>
      </c>
      <c r="J94" s="34">
        <f>SUM(J90:J93)</f>
        <v>34</v>
      </c>
      <c r="K94" s="22">
        <f>SUM(K90:K93)</f>
        <v>0</v>
      </c>
      <c r="L94" s="29">
        <f t="shared" si="83"/>
        <v>34</v>
      </c>
      <c r="M94" s="21">
        <f t="shared" ref="M94:N94" si="111">SUM(M90:M93)</f>
        <v>38</v>
      </c>
      <c r="N94" s="22">
        <f t="shared" si="111"/>
        <v>0</v>
      </c>
      <c r="O94" s="29">
        <f t="shared" si="85"/>
        <v>38</v>
      </c>
      <c r="P94" s="37"/>
      <c r="Q94" s="20" t="s">
        <v>4</v>
      </c>
      <c r="R94" s="21">
        <f t="shared" ref="R94:S94" si="112">SUM(R90:R93)</f>
        <v>23</v>
      </c>
      <c r="S94" s="22">
        <f t="shared" si="112"/>
        <v>0</v>
      </c>
      <c r="T94" s="29">
        <f t="shared" si="87"/>
        <v>23</v>
      </c>
      <c r="U94" s="34">
        <f>SUM(U90:U93)</f>
        <v>31</v>
      </c>
      <c r="V94" s="22">
        <f>SUM(V90:V93)</f>
        <v>0</v>
      </c>
      <c r="W94" s="29">
        <f t="shared" si="88"/>
        <v>31</v>
      </c>
      <c r="X94" s="37"/>
      <c r="Y94" s="20" t="s">
        <v>4</v>
      </c>
      <c r="Z94" s="21">
        <f t="shared" ref="Z94:AA94" si="113">SUM(Z90:Z93)</f>
        <v>28</v>
      </c>
      <c r="AA94" s="22">
        <f t="shared" si="113"/>
        <v>0</v>
      </c>
      <c r="AB94" s="29">
        <f t="shared" si="90"/>
        <v>28</v>
      </c>
      <c r="AC94" s="34">
        <f>SUM(AC90:AC93)</f>
        <v>16</v>
      </c>
      <c r="AD94" s="22">
        <f>SUM(AD90:AD93)</f>
        <v>0</v>
      </c>
      <c r="AE94" s="29">
        <f t="shared" si="91"/>
        <v>16</v>
      </c>
      <c r="AF94" s="37"/>
      <c r="AG94" s="20" t="s">
        <v>4</v>
      </c>
      <c r="AH94" s="34">
        <f>SUM(AH90:AH93)</f>
        <v>24</v>
      </c>
      <c r="AI94" s="22">
        <f>SUM(AI90:AI93)</f>
        <v>0</v>
      </c>
      <c r="AJ94" s="29">
        <f t="shared" si="92"/>
        <v>24</v>
      </c>
      <c r="AK94" s="21">
        <f t="shared" ref="AK94:AL94" si="114">SUM(AK90:AK93)</f>
        <v>54</v>
      </c>
      <c r="AL94" s="22">
        <f t="shared" si="114"/>
        <v>0</v>
      </c>
      <c r="AM94" s="29">
        <f t="shared" si="94"/>
        <v>54</v>
      </c>
      <c r="AN94" s="37"/>
    </row>
    <row r="95" spans="1:40" ht="13.5" customHeight="1" x14ac:dyDescent="0.3">
      <c r="A95" s="9">
        <f>A93+"00:15"</f>
        <v>0.99999999999999856</v>
      </c>
      <c r="B95" s="2">
        <v>2</v>
      </c>
      <c r="C95" s="3">
        <v>0</v>
      </c>
      <c r="D95" s="8">
        <f t="shared" si="81"/>
        <v>2</v>
      </c>
      <c r="E95" s="31">
        <v>5</v>
      </c>
      <c r="F95" s="3">
        <v>0</v>
      </c>
      <c r="G95" s="8">
        <f t="shared" si="82"/>
        <v>5</v>
      </c>
      <c r="H95" s="37"/>
      <c r="I95" s="9">
        <f>I93+"00:15"</f>
        <v>0.99999999999999856</v>
      </c>
      <c r="J95" s="31">
        <v>6</v>
      </c>
      <c r="K95" s="3">
        <v>0</v>
      </c>
      <c r="L95" s="8">
        <f t="shared" si="83"/>
        <v>6</v>
      </c>
      <c r="M95" s="2">
        <v>17</v>
      </c>
      <c r="N95" s="3">
        <v>0</v>
      </c>
      <c r="O95" s="8">
        <f t="shared" si="85"/>
        <v>17</v>
      </c>
      <c r="P95" s="37"/>
      <c r="Q95" s="9">
        <f>Q93+"00:15"</f>
        <v>0.99999999999999856</v>
      </c>
      <c r="R95" s="2">
        <v>3</v>
      </c>
      <c r="S95" s="3">
        <v>0</v>
      </c>
      <c r="T95" s="8">
        <f t="shared" si="87"/>
        <v>3</v>
      </c>
      <c r="U95" s="31">
        <v>6</v>
      </c>
      <c r="V95" s="3">
        <v>0</v>
      </c>
      <c r="W95" s="8">
        <f t="shared" si="88"/>
        <v>6</v>
      </c>
      <c r="X95" s="37"/>
      <c r="Y95" s="9">
        <f>Y93+"00:15"</f>
        <v>0.99999999999999856</v>
      </c>
      <c r="Z95" s="2">
        <v>8</v>
      </c>
      <c r="AA95" s="3">
        <v>0</v>
      </c>
      <c r="AB95" s="8">
        <f t="shared" si="90"/>
        <v>8</v>
      </c>
      <c r="AC95" s="31">
        <v>9</v>
      </c>
      <c r="AD95" s="3">
        <v>0</v>
      </c>
      <c r="AE95" s="8">
        <f t="shared" si="91"/>
        <v>9</v>
      </c>
      <c r="AF95" s="37"/>
      <c r="AG95" s="9">
        <f>AG93+"00:15"</f>
        <v>0.99999999999999856</v>
      </c>
      <c r="AH95" s="31">
        <v>12</v>
      </c>
      <c r="AI95" s="3">
        <v>0</v>
      </c>
      <c r="AJ95" s="8">
        <f t="shared" si="92"/>
        <v>12</v>
      </c>
      <c r="AK95" s="2">
        <v>9</v>
      </c>
      <c r="AL95" s="3">
        <v>0</v>
      </c>
      <c r="AM95" s="8">
        <f t="shared" si="94"/>
        <v>9</v>
      </c>
      <c r="AN95" s="37"/>
    </row>
    <row r="96" spans="1:40" ht="13.5" customHeight="1" x14ac:dyDescent="0.3">
      <c r="A96" s="10">
        <f t="shared" si="75"/>
        <v>1.0104166666666652</v>
      </c>
      <c r="B96" s="4">
        <v>2</v>
      </c>
      <c r="C96" s="5">
        <v>0</v>
      </c>
      <c r="D96" s="11">
        <f t="shared" si="81"/>
        <v>2</v>
      </c>
      <c r="E96" s="32">
        <v>9</v>
      </c>
      <c r="F96" s="5">
        <v>0</v>
      </c>
      <c r="G96" s="11">
        <f t="shared" si="82"/>
        <v>9</v>
      </c>
      <c r="H96" s="37"/>
      <c r="I96" s="10">
        <f t="shared" si="76"/>
        <v>1.0104166666666652</v>
      </c>
      <c r="J96" s="32">
        <v>5</v>
      </c>
      <c r="K96" s="5">
        <v>0</v>
      </c>
      <c r="L96" s="11">
        <f t="shared" si="83"/>
        <v>5</v>
      </c>
      <c r="M96" s="4">
        <v>10</v>
      </c>
      <c r="N96" s="5">
        <v>0</v>
      </c>
      <c r="O96" s="11">
        <f t="shared" si="85"/>
        <v>10</v>
      </c>
      <c r="P96" s="37"/>
      <c r="Q96" s="10">
        <f t="shared" si="77"/>
        <v>1.0104166666666652</v>
      </c>
      <c r="R96" s="4">
        <v>9</v>
      </c>
      <c r="S96" s="5">
        <v>0</v>
      </c>
      <c r="T96" s="11">
        <f t="shared" si="87"/>
        <v>9</v>
      </c>
      <c r="U96" s="32">
        <v>8</v>
      </c>
      <c r="V96" s="5">
        <v>0</v>
      </c>
      <c r="W96" s="11">
        <f t="shared" si="88"/>
        <v>8</v>
      </c>
      <c r="X96" s="37"/>
      <c r="Y96" s="10">
        <f t="shared" si="78"/>
        <v>1.0104166666666652</v>
      </c>
      <c r="Z96" s="4">
        <v>1</v>
      </c>
      <c r="AA96" s="5">
        <v>0</v>
      </c>
      <c r="AB96" s="11">
        <f t="shared" si="90"/>
        <v>1</v>
      </c>
      <c r="AC96" s="32">
        <v>2</v>
      </c>
      <c r="AD96" s="5">
        <v>0</v>
      </c>
      <c r="AE96" s="11">
        <f t="shared" si="91"/>
        <v>2</v>
      </c>
      <c r="AF96" s="37"/>
      <c r="AG96" s="10">
        <f t="shared" si="79"/>
        <v>1.0104166666666652</v>
      </c>
      <c r="AH96" s="32">
        <v>3</v>
      </c>
      <c r="AI96" s="5">
        <v>0</v>
      </c>
      <c r="AJ96" s="11">
        <f t="shared" si="92"/>
        <v>3</v>
      </c>
      <c r="AK96" s="4">
        <v>10</v>
      </c>
      <c r="AL96" s="5">
        <v>0</v>
      </c>
      <c r="AM96" s="11">
        <f t="shared" si="94"/>
        <v>10</v>
      </c>
      <c r="AN96" s="37"/>
    </row>
    <row r="97" spans="1:40" ht="13.5" customHeight="1" x14ac:dyDescent="0.3">
      <c r="A97" s="10">
        <f t="shared" si="75"/>
        <v>1.0208333333333319</v>
      </c>
      <c r="B97" s="4">
        <v>2</v>
      </c>
      <c r="C97" s="5">
        <v>0</v>
      </c>
      <c r="D97" s="11">
        <f t="shared" si="81"/>
        <v>2</v>
      </c>
      <c r="E97" s="32">
        <v>2</v>
      </c>
      <c r="F97" s="5">
        <v>0</v>
      </c>
      <c r="G97" s="11">
        <f t="shared" si="82"/>
        <v>2</v>
      </c>
      <c r="H97" s="37"/>
      <c r="I97" s="10">
        <f t="shared" si="76"/>
        <v>1.0208333333333319</v>
      </c>
      <c r="J97" s="32">
        <v>8</v>
      </c>
      <c r="K97" s="5">
        <v>0</v>
      </c>
      <c r="L97" s="11">
        <f t="shared" si="83"/>
        <v>8</v>
      </c>
      <c r="M97" s="4">
        <v>10</v>
      </c>
      <c r="N97" s="5">
        <v>0</v>
      </c>
      <c r="O97" s="11">
        <f t="shared" si="85"/>
        <v>10</v>
      </c>
      <c r="P97" s="37"/>
      <c r="Q97" s="10">
        <f t="shared" si="77"/>
        <v>1.0208333333333319</v>
      </c>
      <c r="R97" s="4">
        <v>5</v>
      </c>
      <c r="S97" s="5">
        <v>0</v>
      </c>
      <c r="T97" s="11">
        <f t="shared" si="87"/>
        <v>5</v>
      </c>
      <c r="U97" s="32">
        <v>5</v>
      </c>
      <c r="V97" s="5">
        <v>0</v>
      </c>
      <c r="W97" s="11">
        <f t="shared" si="88"/>
        <v>5</v>
      </c>
      <c r="X97" s="37"/>
      <c r="Y97" s="10">
        <f t="shared" si="78"/>
        <v>1.0208333333333319</v>
      </c>
      <c r="Z97" s="4">
        <v>5</v>
      </c>
      <c r="AA97" s="5">
        <v>0</v>
      </c>
      <c r="AB97" s="11">
        <f t="shared" si="90"/>
        <v>5</v>
      </c>
      <c r="AC97" s="32">
        <v>1</v>
      </c>
      <c r="AD97" s="5">
        <v>0</v>
      </c>
      <c r="AE97" s="11">
        <f t="shared" si="91"/>
        <v>1</v>
      </c>
      <c r="AF97" s="37"/>
      <c r="AG97" s="10">
        <f t="shared" si="79"/>
        <v>1.0208333333333319</v>
      </c>
      <c r="AH97" s="32">
        <v>2</v>
      </c>
      <c r="AI97" s="5">
        <v>0</v>
      </c>
      <c r="AJ97" s="11">
        <f t="shared" si="92"/>
        <v>2</v>
      </c>
      <c r="AK97" s="4">
        <v>8</v>
      </c>
      <c r="AL97" s="5">
        <v>0</v>
      </c>
      <c r="AM97" s="11">
        <f t="shared" si="94"/>
        <v>8</v>
      </c>
      <c r="AN97" s="37"/>
    </row>
    <row r="98" spans="1:40" ht="13.5" customHeight="1" x14ac:dyDescent="0.3">
      <c r="A98" s="14">
        <f t="shared" si="75"/>
        <v>1.0312499999999987</v>
      </c>
      <c r="B98" s="15">
        <v>1</v>
      </c>
      <c r="C98" s="16">
        <v>0</v>
      </c>
      <c r="D98" s="17">
        <f t="shared" si="81"/>
        <v>1</v>
      </c>
      <c r="E98" s="33">
        <v>2</v>
      </c>
      <c r="F98" s="16">
        <v>0</v>
      </c>
      <c r="G98" s="17">
        <f t="shared" si="82"/>
        <v>2</v>
      </c>
      <c r="H98" s="37"/>
      <c r="I98" s="14">
        <f t="shared" si="76"/>
        <v>1.0312499999999987</v>
      </c>
      <c r="J98" s="33">
        <v>3</v>
      </c>
      <c r="K98" s="16">
        <v>0</v>
      </c>
      <c r="L98" s="17">
        <f t="shared" si="83"/>
        <v>3</v>
      </c>
      <c r="M98" s="15">
        <v>4</v>
      </c>
      <c r="N98" s="16">
        <v>0</v>
      </c>
      <c r="O98" s="17">
        <f t="shared" si="85"/>
        <v>4</v>
      </c>
      <c r="P98" s="37"/>
      <c r="Q98" s="14">
        <f t="shared" si="77"/>
        <v>1.0312499999999987</v>
      </c>
      <c r="R98" s="15">
        <v>0</v>
      </c>
      <c r="S98" s="16">
        <v>0</v>
      </c>
      <c r="T98" s="17">
        <f t="shared" si="87"/>
        <v>0</v>
      </c>
      <c r="U98" s="33">
        <v>3</v>
      </c>
      <c r="V98" s="16">
        <v>0</v>
      </c>
      <c r="W98" s="17">
        <f t="shared" si="88"/>
        <v>3</v>
      </c>
      <c r="X98" s="37"/>
      <c r="Y98" s="14">
        <f t="shared" si="78"/>
        <v>1.0312499999999987</v>
      </c>
      <c r="Z98" s="15">
        <v>3</v>
      </c>
      <c r="AA98" s="16">
        <v>0</v>
      </c>
      <c r="AB98" s="17">
        <f t="shared" si="90"/>
        <v>3</v>
      </c>
      <c r="AC98" s="33">
        <v>4</v>
      </c>
      <c r="AD98" s="16">
        <v>0</v>
      </c>
      <c r="AE98" s="17">
        <f t="shared" si="91"/>
        <v>4</v>
      </c>
      <c r="AF98" s="37"/>
      <c r="AG98" s="14">
        <f t="shared" si="79"/>
        <v>1.0312499999999987</v>
      </c>
      <c r="AH98" s="33">
        <v>3</v>
      </c>
      <c r="AI98" s="16">
        <v>0</v>
      </c>
      <c r="AJ98" s="17">
        <f t="shared" si="92"/>
        <v>3</v>
      </c>
      <c r="AK98" s="15">
        <v>7</v>
      </c>
      <c r="AL98" s="16">
        <v>0</v>
      </c>
      <c r="AM98" s="17">
        <f t="shared" si="94"/>
        <v>7</v>
      </c>
      <c r="AN98" s="37"/>
    </row>
    <row r="99" spans="1:40" ht="13.5" customHeight="1" x14ac:dyDescent="0.3">
      <c r="A99" s="20" t="s">
        <v>4</v>
      </c>
      <c r="B99" s="21">
        <f t="shared" ref="B99:C99" si="115">SUM(B95:B98)</f>
        <v>7</v>
      </c>
      <c r="C99" s="22">
        <f t="shared" si="115"/>
        <v>0</v>
      </c>
      <c r="D99" s="29">
        <f t="shared" si="81"/>
        <v>7</v>
      </c>
      <c r="E99" s="34">
        <f>SUM(E95:E98)</f>
        <v>18</v>
      </c>
      <c r="F99" s="22">
        <f>SUM(F95:F98)</f>
        <v>0</v>
      </c>
      <c r="G99" s="29">
        <f t="shared" si="82"/>
        <v>18</v>
      </c>
      <c r="H99" s="37"/>
      <c r="I99" s="20" t="s">
        <v>4</v>
      </c>
      <c r="J99" s="34">
        <f>SUM(J95:J98)</f>
        <v>22</v>
      </c>
      <c r="K99" s="22">
        <f>SUM(K95:K98)</f>
        <v>0</v>
      </c>
      <c r="L99" s="29">
        <f t="shared" si="83"/>
        <v>22</v>
      </c>
      <c r="M99" s="21">
        <f t="shared" ref="M99:N99" si="116">SUM(M95:M98)</f>
        <v>41</v>
      </c>
      <c r="N99" s="22">
        <f t="shared" si="116"/>
        <v>0</v>
      </c>
      <c r="O99" s="29">
        <f t="shared" si="85"/>
        <v>41</v>
      </c>
      <c r="P99" s="37"/>
      <c r="Q99" s="20" t="s">
        <v>4</v>
      </c>
      <c r="R99" s="21">
        <f t="shared" ref="R99:S99" si="117">SUM(R95:R98)</f>
        <v>17</v>
      </c>
      <c r="S99" s="22">
        <f t="shared" si="117"/>
        <v>0</v>
      </c>
      <c r="T99" s="29">
        <f t="shared" si="87"/>
        <v>17</v>
      </c>
      <c r="U99" s="34">
        <f>SUM(U95:U98)</f>
        <v>22</v>
      </c>
      <c r="V99" s="22">
        <f>SUM(V95:V98)</f>
        <v>0</v>
      </c>
      <c r="W99" s="29">
        <f t="shared" si="88"/>
        <v>22</v>
      </c>
      <c r="X99" s="37"/>
      <c r="Y99" s="20" t="s">
        <v>4</v>
      </c>
      <c r="Z99" s="21">
        <f t="shared" ref="Z99:AA99" si="118">SUM(Z95:Z98)</f>
        <v>17</v>
      </c>
      <c r="AA99" s="22">
        <f t="shared" si="118"/>
        <v>0</v>
      </c>
      <c r="AB99" s="29">
        <f t="shared" si="90"/>
        <v>17</v>
      </c>
      <c r="AC99" s="34">
        <f>SUM(AC95:AC98)</f>
        <v>16</v>
      </c>
      <c r="AD99" s="22">
        <f>SUM(AD95:AD98)</f>
        <v>0</v>
      </c>
      <c r="AE99" s="29">
        <f t="shared" si="91"/>
        <v>16</v>
      </c>
      <c r="AF99" s="37"/>
      <c r="AG99" s="20" t="s">
        <v>4</v>
      </c>
      <c r="AH99" s="34">
        <f>SUM(AH95:AH98)</f>
        <v>20</v>
      </c>
      <c r="AI99" s="22">
        <f>SUM(AI95:AI98)</f>
        <v>0</v>
      </c>
      <c r="AJ99" s="29">
        <f t="shared" si="92"/>
        <v>20</v>
      </c>
      <c r="AK99" s="21">
        <f t="shared" ref="AK99:AL99" si="119">SUM(AK95:AK98)</f>
        <v>34</v>
      </c>
      <c r="AL99" s="22">
        <f t="shared" si="119"/>
        <v>0</v>
      </c>
      <c r="AM99" s="29">
        <f t="shared" si="94"/>
        <v>34</v>
      </c>
      <c r="AN99" s="37"/>
    </row>
    <row r="100" spans="1:40" ht="13.5" customHeight="1" x14ac:dyDescent="0.3">
      <c r="A100" s="9">
        <f>A98+"00:15"</f>
        <v>1.0416666666666654</v>
      </c>
      <c r="B100" s="2">
        <v>1</v>
      </c>
      <c r="C100" s="3">
        <v>0</v>
      </c>
      <c r="D100" s="8">
        <f t="shared" si="81"/>
        <v>1</v>
      </c>
      <c r="E100" s="31">
        <v>7</v>
      </c>
      <c r="F100" s="3">
        <v>0</v>
      </c>
      <c r="G100" s="8">
        <f t="shared" si="82"/>
        <v>7</v>
      </c>
      <c r="H100" s="37"/>
      <c r="I100" s="9">
        <f>I98+"00:15"</f>
        <v>1.0416666666666654</v>
      </c>
      <c r="J100" s="31">
        <v>9</v>
      </c>
      <c r="K100" s="3">
        <v>0</v>
      </c>
      <c r="L100" s="8">
        <f t="shared" si="83"/>
        <v>9</v>
      </c>
      <c r="M100" s="2">
        <v>15</v>
      </c>
      <c r="N100" s="3">
        <v>0</v>
      </c>
      <c r="O100" s="8">
        <f t="shared" si="85"/>
        <v>15</v>
      </c>
      <c r="P100" s="37"/>
      <c r="Q100" s="9">
        <f>Q98+"00:15"</f>
        <v>1.0416666666666654</v>
      </c>
      <c r="R100" s="2">
        <v>4</v>
      </c>
      <c r="S100" s="3">
        <v>0</v>
      </c>
      <c r="T100" s="8">
        <f t="shared" si="87"/>
        <v>4</v>
      </c>
      <c r="U100" s="31">
        <v>5</v>
      </c>
      <c r="V100" s="3">
        <v>0</v>
      </c>
      <c r="W100" s="8">
        <f t="shared" si="88"/>
        <v>5</v>
      </c>
      <c r="X100" s="37"/>
      <c r="Y100" s="9">
        <f>Y98+"00:15"</f>
        <v>1.0416666666666654</v>
      </c>
      <c r="Z100" s="2">
        <v>1</v>
      </c>
      <c r="AA100" s="3">
        <v>0</v>
      </c>
      <c r="AB100" s="8">
        <f t="shared" si="90"/>
        <v>1</v>
      </c>
      <c r="AC100" s="31">
        <v>2</v>
      </c>
      <c r="AD100" s="3">
        <v>0</v>
      </c>
      <c r="AE100" s="8">
        <f t="shared" si="91"/>
        <v>2</v>
      </c>
      <c r="AF100" s="37"/>
      <c r="AG100" s="9">
        <f>AG98+"00:15"</f>
        <v>1.0416666666666654</v>
      </c>
      <c r="AH100" s="31">
        <v>2</v>
      </c>
      <c r="AI100" s="3">
        <v>0</v>
      </c>
      <c r="AJ100" s="8">
        <f t="shared" si="92"/>
        <v>2</v>
      </c>
      <c r="AK100" s="2">
        <v>5</v>
      </c>
      <c r="AL100" s="3">
        <v>0</v>
      </c>
      <c r="AM100" s="8">
        <f t="shared" si="94"/>
        <v>5</v>
      </c>
      <c r="AN100" s="37"/>
    </row>
    <row r="101" spans="1:40" ht="13.5" customHeight="1" x14ac:dyDescent="0.3">
      <c r="A101" s="10">
        <f t="shared" si="75"/>
        <v>1.0520833333333321</v>
      </c>
      <c r="B101" s="4">
        <v>0</v>
      </c>
      <c r="C101" s="5">
        <v>0</v>
      </c>
      <c r="D101" s="11">
        <f t="shared" si="81"/>
        <v>0</v>
      </c>
      <c r="E101" s="32">
        <v>5</v>
      </c>
      <c r="F101" s="5">
        <v>0</v>
      </c>
      <c r="G101" s="11">
        <f t="shared" si="82"/>
        <v>5</v>
      </c>
      <c r="H101" s="37"/>
      <c r="I101" s="10">
        <f t="shared" si="76"/>
        <v>1.0520833333333321</v>
      </c>
      <c r="J101" s="32">
        <v>4</v>
      </c>
      <c r="K101" s="5">
        <v>0</v>
      </c>
      <c r="L101" s="11">
        <f t="shared" si="83"/>
        <v>4</v>
      </c>
      <c r="M101" s="4">
        <v>3</v>
      </c>
      <c r="N101" s="5">
        <v>0</v>
      </c>
      <c r="O101" s="11">
        <f t="shared" si="85"/>
        <v>3</v>
      </c>
      <c r="P101" s="37"/>
      <c r="Q101" s="10">
        <f t="shared" si="77"/>
        <v>1.0520833333333321</v>
      </c>
      <c r="R101" s="4">
        <v>7</v>
      </c>
      <c r="S101" s="5">
        <v>0</v>
      </c>
      <c r="T101" s="11">
        <f t="shared" si="87"/>
        <v>7</v>
      </c>
      <c r="U101" s="32">
        <v>9</v>
      </c>
      <c r="V101" s="5">
        <v>0</v>
      </c>
      <c r="W101" s="11">
        <f t="shared" si="88"/>
        <v>9</v>
      </c>
      <c r="X101" s="37"/>
      <c r="Y101" s="10">
        <f t="shared" si="78"/>
        <v>1.0520833333333321</v>
      </c>
      <c r="Z101" s="4">
        <v>0</v>
      </c>
      <c r="AA101" s="5">
        <v>0</v>
      </c>
      <c r="AB101" s="11">
        <f t="shared" si="90"/>
        <v>0</v>
      </c>
      <c r="AC101" s="32">
        <v>1</v>
      </c>
      <c r="AD101" s="5">
        <v>0</v>
      </c>
      <c r="AE101" s="11">
        <f t="shared" si="91"/>
        <v>1</v>
      </c>
      <c r="AF101" s="37"/>
      <c r="AG101" s="10">
        <f t="shared" si="79"/>
        <v>1.0520833333333321</v>
      </c>
      <c r="AH101" s="32">
        <v>1</v>
      </c>
      <c r="AI101" s="5">
        <v>0</v>
      </c>
      <c r="AJ101" s="11">
        <f t="shared" si="92"/>
        <v>1</v>
      </c>
      <c r="AK101" s="4">
        <v>1</v>
      </c>
      <c r="AL101" s="5">
        <v>0</v>
      </c>
      <c r="AM101" s="11">
        <f t="shared" si="94"/>
        <v>1</v>
      </c>
      <c r="AN101" s="37"/>
    </row>
    <row r="102" spans="1:40" ht="13.5" customHeight="1" x14ac:dyDescent="0.3">
      <c r="A102" s="10">
        <f t="shared" si="75"/>
        <v>1.0624999999999989</v>
      </c>
      <c r="B102" s="4">
        <v>0</v>
      </c>
      <c r="C102" s="5">
        <v>0</v>
      </c>
      <c r="D102" s="11">
        <f t="shared" si="81"/>
        <v>0</v>
      </c>
      <c r="E102" s="32">
        <v>4</v>
      </c>
      <c r="F102" s="5">
        <v>0</v>
      </c>
      <c r="G102" s="11">
        <f t="shared" si="82"/>
        <v>4</v>
      </c>
      <c r="H102" s="37"/>
      <c r="I102" s="10">
        <f t="shared" si="76"/>
        <v>1.0624999999999989</v>
      </c>
      <c r="J102" s="32">
        <v>4</v>
      </c>
      <c r="K102" s="5">
        <v>0</v>
      </c>
      <c r="L102" s="11">
        <f t="shared" si="83"/>
        <v>4</v>
      </c>
      <c r="M102" s="4">
        <v>8</v>
      </c>
      <c r="N102" s="5">
        <v>0</v>
      </c>
      <c r="O102" s="11">
        <f t="shared" si="85"/>
        <v>8</v>
      </c>
      <c r="P102" s="37"/>
      <c r="Q102" s="10">
        <f t="shared" si="77"/>
        <v>1.0624999999999989</v>
      </c>
      <c r="R102" s="4">
        <v>3</v>
      </c>
      <c r="S102" s="5">
        <v>0</v>
      </c>
      <c r="T102" s="11">
        <f t="shared" si="87"/>
        <v>3</v>
      </c>
      <c r="U102" s="32">
        <v>9</v>
      </c>
      <c r="V102" s="5">
        <v>0</v>
      </c>
      <c r="W102" s="11">
        <f t="shared" si="88"/>
        <v>9</v>
      </c>
      <c r="X102" s="37"/>
      <c r="Y102" s="10">
        <f t="shared" si="78"/>
        <v>1.0624999999999989</v>
      </c>
      <c r="Z102" s="4">
        <v>0</v>
      </c>
      <c r="AA102" s="5">
        <v>0</v>
      </c>
      <c r="AB102" s="11">
        <f t="shared" si="90"/>
        <v>0</v>
      </c>
      <c r="AC102" s="32">
        <v>0</v>
      </c>
      <c r="AD102" s="5">
        <v>0</v>
      </c>
      <c r="AE102" s="11">
        <f t="shared" si="91"/>
        <v>0</v>
      </c>
      <c r="AF102" s="37"/>
      <c r="AG102" s="10">
        <f t="shared" si="79"/>
        <v>1.0624999999999989</v>
      </c>
      <c r="AH102" s="32">
        <v>3</v>
      </c>
      <c r="AI102" s="5">
        <v>0</v>
      </c>
      <c r="AJ102" s="11">
        <f t="shared" si="92"/>
        <v>3</v>
      </c>
      <c r="AK102" s="4">
        <v>4</v>
      </c>
      <c r="AL102" s="5">
        <v>0</v>
      </c>
      <c r="AM102" s="11">
        <f t="shared" si="94"/>
        <v>4</v>
      </c>
      <c r="AN102" s="37"/>
    </row>
    <row r="103" spans="1:40" ht="13.5" customHeight="1" x14ac:dyDescent="0.3">
      <c r="A103" s="14">
        <f t="shared" si="75"/>
        <v>1.0729166666666656</v>
      </c>
      <c r="B103" s="15">
        <v>2</v>
      </c>
      <c r="C103" s="16">
        <v>0</v>
      </c>
      <c r="D103" s="17">
        <f t="shared" si="81"/>
        <v>2</v>
      </c>
      <c r="E103" s="33">
        <v>0</v>
      </c>
      <c r="F103" s="16">
        <v>0</v>
      </c>
      <c r="G103" s="17">
        <f t="shared" si="82"/>
        <v>0</v>
      </c>
      <c r="H103" s="37"/>
      <c r="I103" s="14">
        <f t="shared" si="76"/>
        <v>1.0729166666666656</v>
      </c>
      <c r="J103" s="33">
        <v>1</v>
      </c>
      <c r="K103" s="16">
        <v>0</v>
      </c>
      <c r="L103" s="17">
        <f t="shared" si="83"/>
        <v>1</v>
      </c>
      <c r="M103" s="15">
        <v>3</v>
      </c>
      <c r="N103" s="16">
        <v>0</v>
      </c>
      <c r="O103" s="17">
        <f t="shared" si="85"/>
        <v>3</v>
      </c>
      <c r="P103" s="37"/>
      <c r="Q103" s="14">
        <f t="shared" si="77"/>
        <v>1.0729166666666656</v>
      </c>
      <c r="R103" s="15">
        <v>0</v>
      </c>
      <c r="S103" s="16">
        <v>0</v>
      </c>
      <c r="T103" s="17">
        <f t="shared" si="87"/>
        <v>0</v>
      </c>
      <c r="U103" s="33">
        <v>0</v>
      </c>
      <c r="V103" s="16">
        <v>0</v>
      </c>
      <c r="W103" s="17">
        <f t="shared" si="88"/>
        <v>0</v>
      </c>
      <c r="X103" s="37"/>
      <c r="Y103" s="14">
        <f t="shared" si="78"/>
        <v>1.0729166666666656</v>
      </c>
      <c r="Z103" s="15">
        <v>3</v>
      </c>
      <c r="AA103" s="16">
        <v>0</v>
      </c>
      <c r="AB103" s="17">
        <f t="shared" si="90"/>
        <v>3</v>
      </c>
      <c r="AC103" s="33">
        <v>0</v>
      </c>
      <c r="AD103" s="16">
        <v>0</v>
      </c>
      <c r="AE103" s="17">
        <f t="shared" si="91"/>
        <v>0</v>
      </c>
      <c r="AF103" s="37"/>
      <c r="AG103" s="14">
        <f t="shared" si="79"/>
        <v>1.0729166666666656</v>
      </c>
      <c r="AH103" s="33">
        <v>3</v>
      </c>
      <c r="AI103" s="16">
        <v>0</v>
      </c>
      <c r="AJ103" s="17">
        <f t="shared" si="92"/>
        <v>3</v>
      </c>
      <c r="AK103" s="15">
        <v>5</v>
      </c>
      <c r="AL103" s="16">
        <v>0</v>
      </c>
      <c r="AM103" s="17">
        <f t="shared" si="94"/>
        <v>5</v>
      </c>
      <c r="AN103" s="37"/>
    </row>
    <row r="104" spans="1:40" ht="13.5" customHeight="1" x14ac:dyDescent="0.3">
      <c r="A104" s="20" t="s">
        <v>4</v>
      </c>
      <c r="B104" s="21">
        <f t="shared" ref="B104:C104" si="120">SUM(B100:B103)</f>
        <v>3</v>
      </c>
      <c r="C104" s="22">
        <f t="shared" si="120"/>
        <v>0</v>
      </c>
      <c r="D104" s="29">
        <f t="shared" si="81"/>
        <v>3</v>
      </c>
      <c r="E104" s="34">
        <f>SUM(E100:E103)</f>
        <v>16</v>
      </c>
      <c r="F104" s="22">
        <f>SUM(F100:F103)</f>
        <v>0</v>
      </c>
      <c r="G104" s="29">
        <f t="shared" si="82"/>
        <v>16</v>
      </c>
      <c r="H104" s="37"/>
      <c r="I104" s="20" t="s">
        <v>4</v>
      </c>
      <c r="J104" s="34">
        <f>SUM(J100:J103)</f>
        <v>18</v>
      </c>
      <c r="K104" s="22">
        <f>SUM(K100:K103)</f>
        <v>0</v>
      </c>
      <c r="L104" s="29">
        <f t="shared" si="83"/>
        <v>18</v>
      </c>
      <c r="M104" s="21">
        <f t="shared" ref="M104:N104" si="121">SUM(M100:M103)</f>
        <v>29</v>
      </c>
      <c r="N104" s="22">
        <f t="shared" si="121"/>
        <v>0</v>
      </c>
      <c r="O104" s="29">
        <f t="shared" si="85"/>
        <v>29</v>
      </c>
      <c r="P104" s="37"/>
      <c r="Q104" s="20" t="s">
        <v>4</v>
      </c>
      <c r="R104" s="21">
        <f t="shared" ref="R104:S104" si="122">SUM(R100:R103)</f>
        <v>14</v>
      </c>
      <c r="S104" s="22">
        <f t="shared" si="122"/>
        <v>0</v>
      </c>
      <c r="T104" s="29">
        <f t="shared" si="87"/>
        <v>14</v>
      </c>
      <c r="U104" s="34">
        <f>SUM(U100:U103)</f>
        <v>23</v>
      </c>
      <c r="V104" s="22">
        <f>SUM(V100:V103)</f>
        <v>0</v>
      </c>
      <c r="W104" s="29">
        <f t="shared" si="88"/>
        <v>23</v>
      </c>
      <c r="X104" s="37"/>
      <c r="Y104" s="20" t="s">
        <v>4</v>
      </c>
      <c r="Z104" s="21">
        <f t="shared" ref="Z104:AA104" si="123">SUM(Z100:Z103)</f>
        <v>4</v>
      </c>
      <c r="AA104" s="22">
        <f t="shared" si="123"/>
        <v>0</v>
      </c>
      <c r="AB104" s="29">
        <f t="shared" si="90"/>
        <v>4</v>
      </c>
      <c r="AC104" s="34">
        <f>SUM(AC100:AC103)</f>
        <v>3</v>
      </c>
      <c r="AD104" s="22">
        <f>SUM(AD100:AD103)</f>
        <v>0</v>
      </c>
      <c r="AE104" s="29">
        <f t="shared" si="91"/>
        <v>3</v>
      </c>
      <c r="AF104" s="37"/>
      <c r="AG104" s="20" t="s">
        <v>4</v>
      </c>
      <c r="AH104" s="34">
        <f>SUM(AH100:AH103)</f>
        <v>9</v>
      </c>
      <c r="AI104" s="22">
        <f>SUM(AI100:AI103)</f>
        <v>0</v>
      </c>
      <c r="AJ104" s="29">
        <f t="shared" si="92"/>
        <v>9</v>
      </c>
      <c r="AK104" s="21">
        <f t="shared" ref="AK104:AL104" si="124">SUM(AK100:AK103)</f>
        <v>15</v>
      </c>
      <c r="AL104" s="22">
        <f t="shared" si="124"/>
        <v>0</v>
      </c>
      <c r="AM104" s="29">
        <f t="shared" si="94"/>
        <v>15</v>
      </c>
      <c r="AN104" s="37"/>
    </row>
    <row r="105" spans="1:40" ht="13.5" customHeight="1" x14ac:dyDescent="0.3">
      <c r="A105" s="9">
        <f>A103+"00:15"</f>
        <v>1.0833333333333324</v>
      </c>
      <c r="B105" s="2">
        <v>2</v>
      </c>
      <c r="C105" s="3">
        <v>0</v>
      </c>
      <c r="D105" s="8">
        <f t="shared" si="81"/>
        <v>2</v>
      </c>
      <c r="E105" s="31">
        <v>1</v>
      </c>
      <c r="F105" s="3">
        <v>0</v>
      </c>
      <c r="G105" s="8">
        <f t="shared" si="82"/>
        <v>1</v>
      </c>
      <c r="H105" s="37"/>
      <c r="I105" s="9">
        <f>I103+"00:15"</f>
        <v>1.0833333333333324</v>
      </c>
      <c r="J105" s="31">
        <v>3</v>
      </c>
      <c r="K105" s="3">
        <v>0</v>
      </c>
      <c r="L105" s="8">
        <f t="shared" si="83"/>
        <v>3</v>
      </c>
      <c r="M105" s="2">
        <v>7</v>
      </c>
      <c r="N105" s="3">
        <v>0</v>
      </c>
      <c r="O105" s="8">
        <f t="shared" si="85"/>
        <v>7</v>
      </c>
      <c r="P105" s="37"/>
      <c r="Q105" s="9">
        <f>Q103+"00:15"</f>
        <v>1.0833333333333324</v>
      </c>
      <c r="R105" s="2">
        <v>0</v>
      </c>
      <c r="S105" s="3">
        <v>0</v>
      </c>
      <c r="T105" s="8">
        <f t="shared" si="87"/>
        <v>0</v>
      </c>
      <c r="U105" s="31">
        <v>9</v>
      </c>
      <c r="V105" s="3">
        <v>0</v>
      </c>
      <c r="W105" s="8">
        <f t="shared" si="88"/>
        <v>9</v>
      </c>
      <c r="X105" s="37"/>
      <c r="Y105" s="9">
        <f>Y103+"00:15"</f>
        <v>1.0833333333333324</v>
      </c>
      <c r="Z105" s="2">
        <v>3</v>
      </c>
      <c r="AA105" s="3">
        <v>0</v>
      </c>
      <c r="AB105" s="8">
        <f t="shared" si="90"/>
        <v>3</v>
      </c>
      <c r="AC105" s="31">
        <v>1</v>
      </c>
      <c r="AD105" s="3">
        <v>0</v>
      </c>
      <c r="AE105" s="8">
        <f t="shared" si="91"/>
        <v>1</v>
      </c>
      <c r="AF105" s="37"/>
      <c r="AG105" s="9">
        <f>AG103+"00:15"</f>
        <v>1.0833333333333324</v>
      </c>
      <c r="AH105" s="31">
        <v>1</v>
      </c>
      <c r="AI105" s="3">
        <v>0</v>
      </c>
      <c r="AJ105" s="8">
        <f t="shared" si="92"/>
        <v>1</v>
      </c>
      <c r="AK105" s="2">
        <v>5</v>
      </c>
      <c r="AL105" s="3">
        <v>0</v>
      </c>
      <c r="AM105" s="8">
        <f t="shared" si="94"/>
        <v>5</v>
      </c>
      <c r="AN105" s="37"/>
    </row>
    <row r="106" spans="1:40" ht="13.5" customHeight="1" x14ac:dyDescent="0.3">
      <c r="A106" s="10">
        <f t="shared" si="75"/>
        <v>1.0937499999999991</v>
      </c>
      <c r="B106" s="4">
        <v>0</v>
      </c>
      <c r="C106" s="5">
        <v>0</v>
      </c>
      <c r="D106" s="11">
        <f t="shared" si="81"/>
        <v>0</v>
      </c>
      <c r="E106" s="32">
        <v>2</v>
      </c>
      <c r="F106" s="5">
        <v>0</v>
      </c>
      <c r="G106" s="11">
        <f t="shared" si="82"/>
        <v>2</v>
      </c>
      <c r="H106" s="37"/>
      <c r="I106" s="10">
        <f t="shared" si="76"/>
        <v>1.0937499999999991</v>
      </c>
      <c r="J106" s="32">
        <v>1</v>
      </c>
      <c r="K106" s="5">
        <v>0</v>
      </c>
      <c r="L106" s="11">
        <f t="shared" si="83"/>
        <v>1</v>
      </c>
      <c r="M106" s="4">
        <v>3</v>
      </c>
      <c r="N106" s="5">
        <v>0</v>
      </c>
      <c r="O106" s="11">
        <f t="shared" si="85"/>
        <v>3</v>
      </c>
      <c r="P106" s="37"/>
      <c r="Q106" s="10">
        <f t="shared" si="77"/>
        <v>1.0937499999999991</v>
      </c>
      <c r="R106" s="4">
        <v>0</v>
      </c>
      <c r="S106" s="5">
        <v>0</v>
      </c>
      <c r="T106" s="11">
        <f t="shared" si="87"/>
        <v>0</v>
      </c>
      <c r="U106" s="32">
        <v>1</v>
      </c>
      <c r="V106" s="5">
        <v>0</v>
      </c>
      <c r="W106" s="11">
        <f t="shared" si="88"/>
        <v>1</v>
      </c>
      <c r="X106" s="37"/>
      <c r="Y106" s="10">
        <f t="shared" si="78"/>
        <v>1.0937499999999991</v>
      </c>
      <c r="Z106" s="4">
        <v>2</v>
      </c>
      <c r="AA106" s="5">
        <v>0</v>
      </c>
      <c r="AB106" s="11">
        <f t="shared" si="90"/>
        <v>2</v>
      </c>
      <c r="AC106" s="32">
        <v>3</v>
      </c>
      <c r="AD106" s="5">
        <v>0</v>
      </c>
      <c r="AE106" s="11">
        <f t="shared" si="91"/>
        <v>3</v>
      </c>
      <c r="AF106" s="37"/>
      <c r="AG106" s="10">
        <f t="shared" si="79"/>
        <v>1.0937499999999991</v>
      </c>
      <c r="AH106" s="32">
        <v>1</v>
      </c>
      <c r="AI106" s="5">
        <v>0</v>
      </c>
      <c r="AJ106" s="11">
        <f t="shared" si="92"/>
        <v>1</v>
      </c>
      <c r="AK106" s="4">
        <v>5</v>
      </c>
      <c r="AL106" s="5">
        <v>0</v>
      </c>
      <c r="AM106" s="11">
        <f t="shared" si="94"/>
        <v>5</v>
      </c>
      <c r="AN106" s="37"/>
    </row>
    <row r="107" spans="1:40" ht="13.5" customHeight="1" x14ac:dyDescent="0.3">
      <c r="A107" s="10">
        <f t="shared" si="75"/>
        <v>1.1041666666666659</v>
      </c>
      <c r="B107" s="4">
        <v>0</v>
      </c>
      <c r="C107" s="5">
        <v>0</v>
      </c>
      <c r="D107" s="11">
        <f t="shared" si="81"/>
        <v>0</v>
      </c>
      <c r="E107" s="32">
        <v>5</v>
      </c>
      <c r="F107" s="5">
        <v>0</v>
      </c>
      <c r="G107" s="11">
        <f t="shared" si="82"/>
        <v>5</v>
      </c>
      <c r="H107" s="37"/>
      <c r="I107" s="10">
        <f t="shared" si="76"/>
        <v>1.1041666666666659</v>
      </c>
      <c r="J107" s="32">
        <v>1</v>
      </c>
      <c r="K107" s="5">
        <v>0</v>
      </c>
      <c r="L107" s="11">
        <f t="shared" si="83"/>
        <v>1</v>
      </c>
      <c r="M107" s="4">
        <v>12</v>
      </c>
      <c r="N107" s="5">
        <v>0</v>
      </c>
      <c r="O107" s="11">
        <f t="shared" si="85"/>
        <v>12</v>
      </c>
      <c r="P107" s="37"/>
      <c r="Q107" s="10">
        <f t="shared" si="77"/>
        <v>1.1041666666666659</v>
      </c>
      <c r="R107" s="4">
        <v>0</v>
      </c>
      <c r="S107" s="5">
        <v>0</v>
      </c>
      <c r="T107" s="11">
        <f t="shared" si="87"/>
        <v>0</v>
      </c>
      <c r="U107" s="32">
        <v>7</v>
      </c>
      <c r="V107" s="5">
        <v>0</v>
      </c>
      <c r="W107" s="11">
        <f t="shared" si="88"/>
        <v>7</v>
      </c>
      <c r="X107" s="37"/>
      <c r="Y107" s="10">
        <f t="shared" si="78"/>
        <v>1.1041666666666659</v>
      </c>
      <c r="Z107" s="4">
        <v>2</v>
      </c>
      <c r="AA107" s="5">
        <v>0</v>
      </c>
      <c r="AB107" s="11">
        <f t="shared" si="90"/>
        <v>2</v>
      </c>
      <c r="AC107" s="32">
        <v>0</v>
      </c>
      <c r="AD107" s="5">
        <v>0</v>
      </c>
      <c r="AE107" s="11">
        <f t="shared" si="91"/>
        <v>0</v>
      </c>
      <c r="AF107" s="37"/>
      <c r="AG107" s="10">
        <f t="shared" si="79"/>
        <v>1.1041666666666659</v>
      </c>
      <c r="AH107" s="32">
        <v>0</v>
      </c>
      <c r="AI107" s="5">
        <v>0</v>
      </c>
      <c r="AJ107" s="11">
        <f t="shared" si="92"/>
        <v>0</v>
      </c>
      <c r="AK107" s="4">
        <v>4</v>
      </c>
      <c r="AL107" s="5">
        <v>0</v>
      </c>
      <c r="AM107" s="11">
        <f t="shared" si="94"/>
        <v>4</v>
      </c>
      <c r="AN107" s="37"/>
    </row>
    <row r="108" spans="1:40" ht="13.5" customHeight="1" x14ac:dyDescent="0.3">
      <c r="A108" s="14">
        <f t="shared" si="75"/>
        <v>1.1145833333333326</v>
      </c>
      <c r="B108" s="15">
        <v>0</v>
      </c>
      <c r="C108" s="16">
        <v>0</v>
      </c>
      <c r="D108" s="17">
        <f t="shared" si="81"/>
        <v>0</v>
      </c>
      <c r="E108" s="33">
        <v>4</v>
      </c>
      <c r="F108" s="16">
        <v>0</v>
      </c>
      <c r="G108" s="17">
        <f t="shared" si="82"/>
        <v>4</v>
      </c>
      <c r="H108" s="37"/>
      <c r="I108" s="14">
        <f t="shared" si="76"/>
        <v>1.1145833333333326</v>
      </c>
      <c r="J108" s="33">
        <v>1</v>
      </c>
      <c r="K108" s="16">
        <v>0</v>
      </c>
      <c r="L108" s="17">
        <f t="shared" si="83"/>
        <v>1</v>
      </c>
      <c r="M108" s="15">
        <v>4</v>
      </c>
      <c r="N108" s="16">
        <v>0</v>
      </c>
      <c r="O108" s="17">
        <f t="shared" si="85"/>
        <v>4</v>
      </c>
      <c r="P108" s="37"/>
      <c r="Q108" s="14">
        <f t="shared" si="77"/>
        <v>1.1145833333333326</v>
      </c>
      <c r="R108" s="15">
        <v>0</v>
      </c>
      <c r="S108" s="16">
        <v>0</v>
      </c>
      <c r="T108" s="17">
        <f t="shared" si="87"/>
        <v>0</v>
      </c>
      <c r="U108" s="33">
        <v>1</v>
      </c>
      <c r="V108" s="16">
        <v>0</v>
      </c>
      <c r="W108" s="17">
        <f t="shared" si="88"/>
        <v>1</v>
      </c>
      <c r="X108" s="37"/>
      <c r="Y108" s="14">
        <f t="shared" si="78"/>
        <v>1.1145833333333326</v>
      </c>
      <c r="Z108" s="15">
        <v>0</v>
      </c>
      <c r="AA108" s="16">
        <v>0</v>
      </c>
      <c r="AB108" s="17">
        <f t="shared" si="90"/>
        <v>0</v>
      </c>
      <c r="AC108" s="33">
        <v>1</v>
      </c>
      <c r="AD108" s="16">
        <v>0</v>
      </c>
      <c r="AE108" s="17">
        <f t="shared" si="91"/>
        <v>1</v>
      </c>
      <c r="AF108" s="37"/>
      <c r="AG108" s="14">
        <f t="shared" si="79"/>
        <v>1.1145833333333326</v>
      </c>
      <c r="AH108" s="33">
        <v>0</v>
      </c>
      <c r="AI108" s="16">
        <v>0</v>
      </c>
      <c r="AJ108" s="17">
        <f t="shared" si="92"/>
        <v>0</v>
      </c>
      <c r="AK108" s="15">
        <v>4</v>
      </c>
      <c r="AL108" s="16">
        <v>0</v>
      </c>
      <c r="AM108" s="17">
        <f t="shared" si="94"/>
        <v>4</v>
      </c>
      <c r="AN108" s="37"/>
    </row>
    <row r="109" spans="1:40" ht="13.5" customHeight="1" x14ac:dyDescent="0.3">
      <c r="A109" s="20" t="s">
        <v>4</v>
      </c>
      <c r="B109" s="21">
        <f t="shared" ref="B109:C109" si="125">SUM(B105:B108)</f>
        <v>2</v>
      </c>
      <c r="C109" s="22">
        <f t="shared" si="125"/>
        <v>0</v>
      </c>
      <c r="D109" s="29">
        <f t="shared" si="81"/>
        <v>2</v>
      </c>
      <c r="E109" s="34">
        <f>SUM(E105:E108)</f>
        <v>12</v>
      </c>
      <c r="F109" s="22">
        <f>SUM(F105:F108)</f>
        <v>0</v>
      </c>
      <c r="G109" s="29">
        <f t="shared" si="82"/>
        <v>12</v>
      </c>
      <c r="H109" s="37"/>
      <c r="I109" s="20" t="s">
        <v>4</v>
      </c>
      <c r="J109" s="34">
        <f>SUM(J105:J108)</f>
        <v>6</v>
      </c>
      <c r="K109" s="22">
        <f>SUM(K105:K108)</f>
        <v>0</v>
      </c>
      <c r="L109" s="29">
        <f t="shared" si="83"/>
        <v>6</v>
      </c>
      <c r="M109" s="21">
        <f t="shared" ref="M109:N109" si="126">SUM(M105:M108)</f>
        <v>26</v>
      </c>
      <c r="N109" s="22">
        <f t="shared" si="126"/>
        <v>0</v>
      </c>
      <c r="O109" s="29">
        <f t="shared" si="85"/>
        <v>26</v>
      </c>
      <c r="P109" s="37"/>
      <c r="Q109" s="20" t="s">
        <v>4</v>
      </c>
      <c r="R109" s="21">
        <f t="shared" ref="R109:S109" si="127">SUM(R105:R108)</f>
        <v>0</v>
      </c>
      <c r="S109" s="22">
        <f t="shared" si="127"/>
        <v>0</v>
      </c>
      <c r="T109" s="29">
        <f t="shared" si="87"/>
        <v>0</v>
      </c>
      <c r="U109" s="34">
        <f>SUM(U105:U108)</f>
        <v>18</v>
      </c>
      <c r="V109" s="22">
        <f>SUM(V105:V108)</f>
        <v>0</v>
      </c>
      <c r="W109" s="29">
        <f t="shared" si="88"/>
        <v>18</v>
      </c>
      <c r="X109" s="37"/>
      <c r="Y109" s="20" t="s">
        <v>4</v>
      </c>
      <c r="Z109" s="21">
        <f t="shared" ref="Z109:AA109" si="128">SUM(Z105:Z108)</f>
        <v>7</v>
      </c>
      <c r="AA109" s="22">
        <f t="shared" si="128"/>
        <v>0</v>
      </c>
      <c r="AB109" s="29">
        <f t="shared" si="90"/>
        <v>7</v>
      </c>
      <c r="AC109" s="34">
        <f>SUM(AC105:AC108)</f>
        <v>5</v>
      </c>
      <c r="AD109" s="22">
        <f>SUM(AD105:AD108)</f>
        <v>0</v>
      </c>
      <c r="AE109" s="29">
        <f t="shared" si="91"/>
        <v>5</v>
      </c>
      <c r="AF109" s="37"/>
      <c r="AG109" s="20" t="s">
        <v>4</v>
      </c>
      <c r="AH109" s="34">
        <f>SUM(AH105:AH108)</f>
        <v>2</v>
      </c>
      <c r="AI109" s="22">
        <f>SUM(AI105:AI108)</f>
        <v>0</v>
      </c>
      <c r="AJ109" s="29">
        <f t="shared" si="92"/>
        <v>2</v>
      </c>
      <c r="AK109" s="21">
        <f t="shared" ref="AK109:AL109" si="129">SUM(AK105:AK108)</f>
        <v>18</v>
      </c>
      <c r="AL109" s="22">
        <f t="shared" si="129"/>
        <v>0</v>
      </c>
      <c r="AM109" s="29">
        <f t="shared" si="94"/>
        <v>18</v>
      </c>
      <c r="AN109" s="37"/>
    </row>
    <row r="110" spans="1:40" ht="13.5" customHeight="1" x14ac:dyDescent="0.3">
      <c r="A110" s="9">
        <f>A108+"00:15"</f>
        <v>1.1249999999999993</v>
      </c>
      <c r="B110" s="2">
        <v>0</v>
      </c>
      <c r="C110" s="3">
        <v>0</v>
      </c>
      <c r="D110" s="8">
        <f t="shared" si="81"/>
        <v>0</v>
      </c>
      <c r="E110" s="31">
        <v>4</v>
      </c>
      <c r="F110" s="3">
        <v>0</v>
      </c>
      <c r="G110" s="8">
        <f t="shared" si="82"/>
        <v>4</v>
      </c>
      <c r="H110" s="37"/>
      <c r="I110" s="9">
        <f>I108+"00:15"</f>
        <v>1.1249999999999993</v>
      </c>
      <c r="J110" s="31">
        <v>0</v>
      </c>
      <c r="K110" s="3">
        <v>0</v>
      </c>
      <c r="L110" s="8">
        <f t="shared" si="83"/>
        <v>0</v>
      </c>
      <c r="M110" s="2">
        <v>4</v>
      </c>
      <c r="N110" s="3">
        <v>0</v>
      </c>
      <c r="O110" s="8">
        <f t="shared" si="85"/>
        <v>4</v>
      </c>
      <c r="P110" s="37"/>
      <c r="Q110" s="9">
        <f>Q108+"00:15"</f>
        <v>1.1249999999999993</v>
      </c>
      <c r="R110" s="2">
        <v>0</v>
      </c>
      <c r="S110" s="3">
        <v>0</v>
      </c>
      <c r="T110" s="8">
        <f t="shared" si="87"/>
        <v>0</v>
      </c>
      <c r="U110" s="31">
        <v>2</v>
      </c>
      <c r="V110" s="3">
        <v>0</v>
      </c>
      <c r="W110" s="8">
        <f t="shared" si="88"/>
        <v>2</v>
      </c>
      <c r="X110" s="37"/>
      <c r="Y110" s="9">
        <f>Y108+"00:15"</f>
        <v>1.1249999999999993</v>
      </c>
      <c r="Z110" s="2">
        <v>0</v>
      </c>
      <c r="AA110" s="3">
        <v>0</v>
      </c>
      <c r="AB110" s="8">
        <f t="shared" si="90"/>
        <v>0</v>
      </c>
      <c r="AC110" s="31">
        <v>4</v>
      </c>
      <c r="AD110" s="3">
        <v>0</v>
      </c>
      <c r="AE110" s="8">
        <f t="shared" si="91"/>
        <v>4</v>
      </c>
      <c r="AF110" s="37"/>
      <c r="AG110" s="9">
        <f>AG108+"00:15"</f>
        <v>1.1249999999999993</v>
      </c>
      <c r="AH110" s="31">
        <v>0</v>
      </c>
      <c r="AI110" s="3">
        <v>0</v>
      </c>
      <c r="AJ110" s="8">
        <f t="shared" si="92"/>
        <v>0</v>
      </c>
      <c r="AK110" s="2">
        <v>3</v>
      </c>
      <c r="AL110" s="3">
        <v>0</v>
      </c>
      <c r="AM110" s="8">
        <f t="shared" si="94"/>
        <v>3</v>
      </c>
      <c r="AN110" s="37"/>
    </row>
    <row r="111" spans="1:40" ht="13.5" customHeight="1" x14ac:dyDescent="0.3">
      <c r="A111" s="10">
        <f t="shared" si="75"/>
        <v>1.1354166666666661</v>
      </c>
      <c r="B111" s="4">
        <v>2</v>
      </c>
      <c r="C111" s="5">
        <v>0</v>
      </c>
      <c r="D111" s="11">
        <f t="shared" si="81"/>
        <v>2</v>
      </c>
      <c r="E111" s="32">
        <v>0</v>
      </c>
      <c r="F111" s="5">
        <v>0</v>
      </c>
      <c r="G111" s="11">
        <f t="shared" si="82"/>
        <v>0</v>
      </c>
      <c r="H111" s="37"/>
      <c r="I111" s="10">
        <f t="shared" si="76"/>
        <v>1.1354166666666661</v>
      </c>
      <c r="J111" s="32">
        <v>4</v>
      </c>
      <c r="K111" s="5">
        <v>0</v>
      </c>
      <c r="L111" s="11">
        <f t="shared" si="83"/>
        <v>4</v>
      </c>
      <c r="M111" s="4">
        <v>3</v>
      </c>
      <c r="N111" s="5">
        <v>0</v>
      </c>
      <c r="O111" s="11">
        <f t="shared" si="85"/>
        <v>3</v>
      </c>
      <c r="P111" s="37"/>
      <c r="Q111" s="10">
        <f t="shared" si="77"/>
        <v>1.1354166666666661</v>
      </c>
      <c r="R111" s="4">
        <v>0</v>
      </c>
      <c r="S111" s="5">
        <v>0</v>
      </c>
      <c r="T111" s="11">
        <f t="shared" si="87"/>
        <v>0</v>
      </c>
      <c r="U111" s="32">
        <v>5</v>
      </c>
      <c r="V111" s="5">
        <v>0</v>
      </c>
      <c r="W111" s="11">
        <f t="shared" si="88"/>
        <v>5</v>
      </c>
      <c r="X111" s="37"/>
      <c r="Y111" s="10">
        <f t="shared" si="78"/>
        <v>1.1354166666666661</v>
      </c>
      <c r="Z111" s="4">
        <v>9</v>
      </c>
      <c r="AA111" s="5">
        <v>0</v>
      </c>
      <c r="AB111" s="11">
        <f t="shared" si="90"/>
        <v>9</v>
      </c>
      <c r="AC111" s="32">
        <v>0</v>
      </c>
      <c r="AD111" s="5">
        <v>0</v>
      </c>
      <c r="AE111" s="11">
        <f t="shared" si="91"/>
        <v>0</v>
      </c>
      <c r="AF111" s="37"/>
      <c r="AG111" s="10">
        <f t="shared" si="79"/>
        <v>1.1354166666666661</v>
      </c>
      <c r="AH111" s="32">
        <v>0</v>
      </c>
      <c r="AI111" s="5">
        <v>0</v>
      </c>
      <c r="AJ111" s="11">
        <f t="shared" si="92"/>
        <v>0</v>
      </c>
      <c r="AK111" s="4">
        <v>19</v>
      </c>
      <c r="AL111" s="5">
        <v>0</v>
      </c>
      <c r="AM111" s="11">
        <f t="shared" si="94"/>
        <v>19</v>
      </c>
      <c r="AN111" s="37"/>
    </row>
    <row r="112" spans="1:40" ht="13.5" customHeight="1" x14ac:dyDescent="0.3">
      <c r="A112" s="10">
        <f t="shared" si="75"/>
        <v>1.1458333333333328</v>
      </c>
      <c r="B112" s="4">
        <v>0</v>
      </c>
      <c r="C112" s="5">
        <v>0</v>
      </c>
      <c r="D112" s="11">
        <f t="shared" si="81"/>
        <v>0</v>
      </c>
      <c r="E112" s="32">
        <v>8</v>
      </c>
      <c r="F112" s="5">
        <v>0</v>
      </c>
      <c r="G112" s="11">
        <f t="shared" si="82"/>
        <v>8</v>
      </c>
      <c r="H112" s="37"/>
      <c r="I112" s="10">
        <f t="shared" si="76"/>
        <v>1.1458333333333328</v>
      </c>
      <c r="J112" s="32">
        <v>0</v>
      </c>
      <c r="K112" s="5">
        <v>0</v>
      </c>
      <c r="L112" s="11">
        <f t="shared" si="83"/>
        <v>0</v>
      </c>
      <c r="M112" s="4">
        <v>12</v>
      </c>
      <c r="N112" s="5">
        <v>0</v>
      </c>
      <c r="O112" s="11">
        <f t="shared" si="85"/>
        <v>12</v>
      </c>
      <c r="P112" s="37"/>
      <c r="Q112" s="10">
        <f t="shared" si="77"/>
        <v>1.1458333333333328</v>
      </c>
      <c r="R112" s="4">
        <v>0</v>
      </c>
      <c r="S112" s="5">
        <v>0</v>
      </c>
      <c r="T112" s="11">
        <f t="shared" si="87"/>
        <v>0</v>
      </c>
      <c r="U112" s="32">
        <v>4</v>
      </c>
      <c r="V112" s="5">
        <v>0</v>
      </c>
      <c r="W112" s="11">
        <f t="shared" si="88"/>
        <v>4</v>
      </c>
      <c r="X112" s="37"/>
      <c r="Y112" s="10">
        <f t="shared" si="78"/>
        <v>1.1458333333333328</v>
      </c>
      <c r="Z112" s="4">
        <v>0</v>
      </c>
      <c r="AA112" s="5">
        <v>0</v>
      </c>
      <c r="AB112" s="11">
        <f t="shared" si="90"/>
        <v>0</v>
      </c>
      <c r="AC112" s="32">
        <v>0</v>
      </c>
      <c r="AD112" s="5">
        <v>0</v>
      </c>
      <c r="AE112" s="11">
        <f t="shared" si="91"/>
        <v>0</v>
      </c>
      <c r="AF112" s="37"/>
      <c r="AG112" s="10">
        <f t="shared" si="79"/>
        <v>1.1458333333333328</v>
      </c>
      <c r="AH112" s="32">
        <v>1</v>
      </c>
      <c r="AI112" s="5">
        <v>0</v>
      </c>
      <c r="AJ112" s="11">
        <f t="shared" si="92"/>
        <v>1</v>
      </c>
      <c r="AK112" s="4">
        <v>6</v>
      </c>
      <c r="AL112" s="5">
        <v>0</v>
      </c>
      <c r="AM112" s="11">
        <f t="shared" si="94"/>
        <v>6</v>
      </c>
      <c r="AN112" s="37"/>
    </row>
    <row r="113" spans="1:40" ht="13.5" customHeight="1" x14ac:dyDescent="0.3">
      <c r="A113" s="14">
        <f t="shared" si="75"/>
        <v>1.1562499999999996</v>
      </c>
      <c r="B113" s="15">
        <v>0</v>
      </c>
      <c r="C113" s="16">
        <v>0</v>
      </c>
      <c r="D113" s="17">
        <f t="shared" si="81"/>
        <v>0</v>
      </c>
      <c r="E113" s="33">
        <v>3</v>
      </c>
      <c r="F113" s="16">
        <v>0</v>
      </c>
      <c r="G113" s="17">
        <f t="shared" si="82"/>
        <v>3</v>
      </c>
      <c r="H113" s="37"/>
      <c r="I113" s="14">
        <f t="shared" si="76"/>
        <v>1.1562499999999996</v>
      </c>
      <c r="J113" s="33">
        <v>0</v>
      </c>
      <c r="K113" s="16">
        <v>0</v>
      </c>
      <c r="L113" s="17">
        <f t="shared" si="83"/>
        <v>0</v>
      </c>
      <c r="M113" s="15">
        <v>5</v>
      </c>
      <c r="N113" s="16">
        <v>0</v>
      </c>
      <c r="O113" s="17">
        <f t="shared" si="85"/>
        <v>5</v>
      </c>
      <c r="P113" s="37"/>
      <c r="Q113" s="14">
        <f t="shared" si="77"/>
        <v>1.1562499999999996</v>
      </c>
      <c r="R113" s="15">
        <v>0</v>
      </c>
      <c r="S113" s="16">
        <v>0</v>
      </c>
      <c r="T113" s="17">
        <f t="shared" si="87"/>
        <v>0</v>
      </c>
      <c r="U113" s="33">
        <v>0</v>
      </c>
      <c r="V113" s="16">
        <v>0</v>
      </c>
      <c r="W113" s="17">
        <f t="shared" si="88"/>
        <v>0</v>
      </c>
      <c r="X113" s="37"/>
      <c r="Y113" s="14">
        <f t="shared" si="78"/>
        <v>1.1562499999999996</v>
      </c>
      <c r="Z113" s="15">
        <v>2</v>
      </c>
      <c r="AA113" s="16">
        <v>0</v>
      </c>
      <c r="AB113" s="17">
        <f t="shared" si="90"/>
        <v>2</v>
      </c>
      <c r="AC113" s="33">
        <v>0</v>
      </c>
      <c r="AD113" s="16">
        <v>0</v>
      </c>
      <c r="AE113" s="17">
        <f t="shared" si="91"/>
        <v>0</v>
      </c>
      <c r="AF113" s="37"/>
      <c r="AG113" s="14">
        <f t="shared" si="79"/>
        <v>1.1562499999999996</v>
      </c>
      <c r="AH113" s="33">
        <v>0</v>
      </c>
      <c r="AI113" s="16">
        <v>0</v>
      </c>
      <c r="AJ113" s="17">
        <f t="shared" si="92"/>
        <v>0</v>
      </c>
      <c r="AK113" s="15">
        <v>3</v>
      </c>
      <c r="AL113" s="16">
        <v>0</v>
      </c>
      <c r="AM113" s="17">
        <f t="shared" si="94"/>
        <v>3</v>
      </c>
      <c r="AN113" s="37"/>
    </row>
    <row r="114" spans="1:40" ht="13.5" customHeight="1" x14ac:dyDescent="0.3">
      <c r="A114" s="20" t="s">
        <v>4</v>
      </c>
      <c r="B114" s="21">
        <f t="shared" ref="B114:C114" si="130">SUM(B110:B113)</f>
        <v>2</v>
      </c>
      <c r="C114" s="22">
        <f t="shared" si="130"/>
        <v>0</v>
      </c>
      <c r="D114" s="29">
        <f t="shared" si="81"/>
        <v>2</v>
      </c>
      <c r="E114" s="34">
        <f>SUM(E110:E113)</f>
        <v>15</v>
      </c>
      <c r="F114" s="22">
        <f>SUM(F110:F113)</f>
        <v>0</v>
      </c>
      <c r="G114" s="29">
        <f t="shared" si="82"/>
        <v>15</v>
      </c>
      <c r="H114" s="37"/>
      <c r="I114" s="20" t="s">
        <v>4</v>
      </c>
      <c r="J114" s="34">
        <f>SUM(J110:J113)</f>
        <v>4</v>
      </c>
      <c r="K114" s="22">
        <f>SUM(K110:K113)</f>
        <v>0</v>
      </c>
      <c r="L114" s="29">
        <f t="shared" si="83"/>
        <v>4</v>
      </c>
      <c r="M114" s="21">
        <f t="shared" ref="M114:N114" si="131">SUM(M110:M113)</f>
        <v>24</v>
      </c>
      <c r="N114" s="22">
        <f t="shared" si="131"/>
        <v>0</v>
      </c>
      <c r="O114" s="29">
        <f t="shared" si="85"/>
        <v>24</v>
      </c>
      <c r="P114" s="37"/>
      <c r="Q114" s="20" t="s">
        <v>4</v>
      </c>
      <c r="R114" s="21">
        <f t="shared" ref="R114:S114" si="132">SUM(R110:R113)</f>
        <v>0</v>
      </c>
      <c r="S114" s="22">
        <f t="shared" si="132"/>
        <v>0</v>
      </c>
      <c r="T114" s="29">
        <f t="shared" si="87"/>
        <v>0</v>
      </c>
      <c r="U114" s="34">
        <f>SUM(U110:U113)</f>
        <v>11</v>
      </c>
      <c r="V114" s="22">
        <f>SUM(V110:V113)</f>
        <v>0</v>
      </c>
      <c r="W114" s="29">
        <f t="shared" si="88"/>
        <v>11</v>
      </c>
      <c r="X114" s="37"/>
      <c r="Y114" s="20" t="s">
        <v>4</v>
      </c>
      <c r="Z114" s="21">
        <f t="shared" ref="Z114:AA114" si="133">SUM(Z110:Z113)</f>
        <v>11</v>
      </c>
      <c r="AA114" s="22">
        <f t="shared" si="133"/>
        <v>0</v>
      </c>
      <c r="AB114" s="29">
        <f t="shared" si="90"/>
        <v>11</v>
      </c>
      <c r="AC114" s="34">
        <f>SUM(AC110:AC113)</f>
        <v>4</v>
      </c>
      <c r="AD114" s="22">
        <f>SUM(AD110:AD113)</f>
        <v>0</v>
      </c>
      <c r="AE114" s="29">
        <f t="shared" si="91"/>
        <v>4</v>
      </c>
      <c r="AF114" s="37"/>
      <c r="AG114" s="20" t="s">
        <v>4</v>
      </c>
      <c r="AH114" s="34">
        <f>SUM(AH110:AH113)</f>
        <v>1</v>
      </c>
      <c r="AI114" s="22">
        <f>SUM(AI110:AI113)</f>
        <v>0</v>
      </c>
      <c r="AJ114" s="29">
        <f t="shared" si="92"/>
        <v>1</v>
      </c>
      <c r="AK114" s="21">
        <f t="shared" ref="AK114:AL114" si="134">SUM(AK110:AK113)</f>
        <v>31</v>
      </c>
      <c r="AL114" s="22">
        <f t="shared" si="134"/>
        <v>0</v>
      </c>
      <c r="AM114" s="29">
        <f t="shared" si="94"/>
        <v>31</v>
      </c>
      <c r="AN114" s="37"/>
    </row>
    <row r="115" spans="1:40" ht="13.5" customHeight="1" x14ac:dyDescent="0.3">
      <c r="A115" s="9">
        <f>A113+"00:15"</f>
        <v>1.1666666666666663</v>
      </c>
      <c r="B115" s="2">
        <v>0</v>
      </c>
      <c r="C115" s="3">
        <v>0</v>
      </c>
      <c r="D115" s="8">
        <f t="shared" si="81"/>
        <v>0</v>
      </c>
      <c r="E115" s="31">
        <v>1</v>
      </c>
      <c r="F115" s="3">
        <v>0</v>
      </c>
      <c r="G115" s="8">
        <f t="shared" si="82"/>
        <v>1</v>
      </c>
      <c r="H115" s="37"/>
      <c r="I115" s="9">
        <f>I113+"00:15"</f>
        <v>1.1666666666666663</v>
      </c>
      <c r="J115" s="31">
        <v>0</v>
      </c>
      <c r="K115" s="3">
        <v>0</v>
      </c>
      <c r="L115" s="8">
        <f t="shared" si="83"/>
        <v>0</v>
      </c>
      <c r="M115" s="2">
        <v>0</v>
      </c>
      <c r="N115" s="3">
        <v>0</v>
      </c>
      <c r="O115" s="8">
        <f t="shared" si="85"/>
        <v>0</v>
      </c>
      <c r="P115" s="37"/>
      <c r="Q115" s="9">
        <f>Q113+"00:15"</f>
        <v>1.1666666666666663</v>
      </c>
      <c r="R115" s="2">
        <v>2</v>
      </c>
      <c r="S115" s="3">
        <v>0</v>
      </c>
      <c r="T115" s="8">
        <f t="shared" si="87"/>
        <v>2</v>
      </c>
      <c r="U115" s="31">
        <v>1</v>
      </c>
      <c r="V115" s="3">
        <v>0</v>
      </c>
      <c r="W115" s="8">
        <f t="shared" si="88"/>
        <v>1</v>
      </c>
      <c r="X115" s="37"/>
      <c r="Y115" s="9">
        <f>Y113+"00:15"</f>
        <v>1.1666666666666663</v>
      </c>
      <c r="Z115" s="2">
        <v>1</v>
      </c>
      <c r="AA115" s="3">
        <v>0</v>
      </c>
      <c r="AB115" s="8">
        <f t="shared" si="90"/>
        <v>1</v>
      </c>
      <c r="AC115" s="31">
        <v>0</v>
      </c>
      <c r="AD115" s="3">
        <v>0</v>
      </c>
      <c r="AE115" s="8">
        <f t="shared" si="91"/>
        <v>0</v>
      </c>
      <c r="AF115" s="37"/>
      <c r="AG115" s="9">
        <f>AG113+"00:15"</f>
        <v>1.1666666666666663</v>
      </c>
      <c r="AH115" s="31">
        <v>0</v>
      </c>
      <c r="AI115" s="3">
        <v>0</v>
      </c>
      <c r="AJ115" s="8">
        <f t="shared" si="92"/>
        <v>0</v>
      </c>
      <c r="AK115" s="2">
        <v>3</v>
      </c>
      <c r="AL115" s="3">
        <v>0</v>
      </c>
      <c r="AM115" s="8">
        <f t="shared" si="94"/>
        <v>3</v>
      </c>
      <c r="AN115" s="37"/>
    </row>
    <row r="116" spans="1:40" ht="13.5" customHeight="1" x14ac:dyDescent="0.3">
      <c r="A116" s="10">
        <f t="shared" si="75"/>
        <v>1.177083333333333</v>
      </c>
      <c r="B116" s="4">
        <v>0</v>
      </c>
      <c r="C116" s="5">
        <v>0</v>
      </c>
      <c r="D116" s="11">
        <f t="shared" si="81"/>
        <v>0</v>
      </c>
      <c r="E116" s="32">
        <v>0</v>
      </c>
      <c r="F116" s="5">
        <v>0</v>
      </c>
      <c r="G116" s="11">
        <f t="shared" si="82"/>
        <v>0</v>
      </c>
      <c r="H116" s="37"/>
      <c r="I116" s="10">
        <f t="shared" si="76"/>
        <v>1.177083333333333</v>
      </c>
      <c r="J116" s="32">
        <v>1</v>
      </c>
      <c r="K116" s="5">
        <v>0</v>
      </c>
      <c r="L116" s="11">
        <f t="shared" si="83"/>
        <v>1</v>
      </c>
      <c r="M116" s="4">
        <v>2</v>
      </c>
      <c r="N116" s="5">
        <v>0</v>
      </c>
      <c r="O116" s="11">
        <f t="shared" si="85"/>
        <v>2</v>
      </c>
      <c r="P116" s="37"/>
      <c r="Q116" s="10">
        <f t="shared" si="77"/>
        <v>1.177083333333333</v>
      </c>
      <c r="R116" s="4">
        <v>1</v>
      </c>
      <c r="S116" s="5">
        <v>0</v>
      </c>
      <c r="T116" s="11">
        <f t="shared" si="87"/>
        <v>1</v>
      </c>
      <c r="U116" s="32">
        <v>2</v>
      </c>
      <c r="V116" s="5">
        <v>0</v>
      </c>
      <c r="W116" s="11">
        <f t="shared" si="88"/>
        <v>2</v>
      </c>
      <c r="X116" s="37"/>
      <c r="Y116" s="10">
        <f t="shared" si="78"/>
        <v>1.177083333333333</v>
      </c>
      <c r="Z116" s="4">
        <v>0</v>
      </c>
      <c r="AA116" s="5">
        <v>0</v>
      </c>
      <c r="AB116" s="11">
        <f t="shared" si="90"/>
        <v>0</v>
      </c>
      <c r="AC116" s="32">
        <v>2</v>
      </c>
      <c r="AD116" s="5">
        <v>0</v>
      </c>
      <c r="AE116" s="11">
        <f t="shared" si="91"/>
        <v>2</v>
      </c>
      <c r="AF116" s="37"/>
      <c r="AG116" s="10">
        <f t="shared" si="79"/>
        <v>1.177083333333333</v>
      </c>
      <c r="AH116" s="32">
        <v>3</v>
      </c>
      <c r="AI116" s="5">
        <v>0</v>
      </c>
      <c r="AJ116" s="11">
        <f t="shared" si="92"/>
        <v>3</v>
      </c>
      <c r="AK116" s="4">
        <v>0</v>
      </c>
      <c r="AL116" s="5">
        <v>0</v>
      </c>
      <c r="AM116" s="11">
        <f t="shared" si="94"/>
        <v>0</v>
      </c>
      <c r="AN116" s="37"/>
    </row>
    <row r="117" spans="1:40" ht="13.5" customHeight="1" x14ac:dyDescent="0.3">
      <c r="A117" s="10">
        <f t="shared" si="75"/>
        <v>1.1874999999999998</v>
      </c>
      <c r="B117" s="4">
        <v>1</v>
      </c>
      <c r="C117" s="5">
        <v>0</v>
      </c>
      <c r="D117" s="11">
        <f t="shared" si="81"/>
        <v>1</v>
      </c>
      <c r="E117" s="32">
        <v>0</v>
      </c>
      <c r="F117" s="5">
        <v>0</v>
      </c>
      <c r="G117" s="11">
        <f t="shared" si="82"/>
        <v>0</v>
      </c>
      <c r="H117" s="37"/>
      <c r="I117" s="10">
        <f t="shared" si="76"/>
        <v>1.1874999999999998</v>
      </c>
      <c r="J117" s="32">
        <v>0</v>
      </c>
      <c r="K117" s="5">
        <v>0</v>
      </c>
      <c r="L117" s="11">
        <f t="shared" si="83"/>
        <v>0</v>
      </c>
      <c r="M117" s="4">
        <v>2</v>
      </c>
      <c r="N117" s="5">
        <v>0</v>
      </c>
      <c r="O117" s="11">
        <f t="shared" si="85"/>
        <v>2</v>
      </c>
      <c r="P117" s="37"/>
      <c r="Q117" s="10">
        <f t="shared" si="77"/>
        <v>1.1874999999999998</v>
      </c>
      <c r="R117" s="4">
        <v>1</v>
      </c>
      <c r="S117" s="5">
        <v>0</v>
      </c>
      <c r="T117" s="11">
        <f t="shared" si="87"/>
        <v>1</v>
      </c>
      <c r="U117" s="32">
        <v>1</v>
      </c>
      <c r="V117" s="5">
        <v>0</v>
      </c>
      <c r="W117" s="11">
        <f t="shared" si="88"/>
        <v>1</v>
      </c>
      <c r="X117" s="37"/>
      <c r="Y117" s="10">
        <f t="shared" si="78"/>
        <v>1.1874999999999998</v>
      </c>
      <c r="Z117" s="4">
        <v>1</v>
      </c>
      <c r="AA117" s="5">
        <v>0</v>
      </c>
      <c r="AB117" s="11">
        <f t="shared" si="90"/>
        <v>1</v>
      </c>
      <c r="AC117" s="32">
        <v>1</v>
      </c>
      <c r="AD117" s="5">
        <v>0</v>
      </c>
      <c r="AE117" s="11">
        <f t="shared" si="91"/>
        <v>1</v>
      </c>
      <c r="AF117" s="37"/>
      <c r="AG117" s="10">
        <f t="shared" si="79"/>
        <v>1.1874999999999998</v>
      </c>
      <c r="AH117" s="32">
        <v>1</v>
      </c>
      <c r="AI117" s="5">
        <v>0</v>
      </c>
      <c r="AJ117" s="11">
        <f t="shared" si="92"/>
        <v>1</v>
      </c>
      <c r="AK117" s="4">
        <v>0</v>
      </c>
      <c r="AL117" s="5">
        <v>0</v>
      </c>
      <c r="AM117" s="11">
        <f t="shared" si="94"/>
        <v>0</v>
      </c>
      <c r="AN117" s="37"/>
    </row>
    <row r="118" spans="1:40" ht="13.5" customHeight="1" x14ac:dyDescent="0.3">
      <c r="A118" s="14">
        <f t="shared" si="75"/>
        <v>1.1979166666666665</v>
      </c>
      <c r="B118" s="15">
        <v>1</v>
      </c>
      <c r="C118" s="16">
        <v>0</v>
      </c>
      <c r="D118" s="17">
        <f t="shared" si="81"/>
        <v>1</v>
      </c>
      <c r="E118" s="33">
        <v>0</v>
      </c>
      <c r="F118" s="16">
        <v>0</v>
      </c>
      <c r="G118" s="17">
        <f t="shared" si="82"/>
        <v>0</v>
      </c>
      <c r="H118" s="37"/>
      <c r="I118" s="14">
        <f t="shared" si="76"/>
        <v>1.1979166666666665</v>
      </c>
      <c r="J118" s="33">
        <v>0</v>
      </c>
      <c r="K118" s="16">
        <v>0</v>
      </c>
      <c r="L118" s="17">
        <f t="shared" si="83"/>
        <v>0</v>
      </c>
      <c r="M118" s="15">
        <v>1</v>
      </c>
      <c r="N118" s="16">
        <v>0</v>
      </c>
      <c r="O118" s="17">
        <f t="shared" si="85"/>
        <v>1</v>
      </c>
      <c r="P118" s="37"/>
      <c r="Q118" s="14">
        <f t="shared" si="77"/>
        <v>1.1979166666666665</v>
      </c>
      <c r="R118" s="15">
        <v>0</v>
      </c>
      <c r="S118" s="16">
        <v>0</v>
      </c>
      <c r="T118" s="17">
        <f t="shared" si="87"/>
        <v>0</v>
      </c>
      <c r="U118" s="33">
        <v>0</v>
      </c>
      <c r="V118" s="16">
        <v>0</v>
      </c>
      <c r="W118" s="17">
        <f t="shared" si="88"/>
        <v>0</v>
      </c>
      <c r="X118" s="37"/>
      <c r="Y118" s="14">
        <f t="shared" si="78"/>
        <v>1.1979166666666665</v>
      </c>
      <c r="Z118" s="15">
        <v>0</v>
      </c>
      <c r="AA118" s="16">
        <v>0</v>
      </c>
      <c r="AB118" s="17">
        <f t="shared" si="90"/>
        <v>0</v>
      </c>
      <c r="AC118" s="33">
        <v>1</v>
      </c>
      <c r="AD118" s="16">
        <v>0</v>
      </c>
      <c r="AE118" s="17">
        <f t="shared" si="91"/>
        <v>1</v>
      </c>
      <c r="AF118" s="37"/>
      <c r="AG118" s="14">
        <f t="shared" si="79"/>
        <v>1.1979166666666665</v>
      </c>
      <c r="AH118" s="33">
        <v>1</v>
      </c>
      <c r="AI118" s="16">
        <v>0</v>
      </c>
      <c r="AJ118" s="17">
        <f t="shared" si="92"/>
        <v>1</v>
      </c>
      <c r="AK118" s="15">
        <v>0</v>
      </c>
      <c r="AL118" s="16">
        <v>0</v>
      </c>
      <c r="AM118" s="17">
        <f t="shared" si="94"/>
        <v>0</v>
      </c>
      <c r="AN118" s="37"/>
    </row>
    <row r="119" spans="1:40" ht="13.5" customHeight="1" x14ac:dyDescent="0.3">
      <c r="A119" s="20" t="s">
        <v>4</v>
      </c>
      <c r="B119" s="21">
        <f t="shared" ref="B119:C119" si="135">SUM(B115:B118)</f>
        <v>2</v>
      </c>
      <c r="C119" s="22">
        <f t="shared" si="135"/>
        <v>0</v>
      </c>
      <c r="D119" s="29">
        <f t="shared" si="81"/>
        <v>2</v>
      </c>
      <c r="E119" s="34">
        <f>SUM(E115:E118)</f>
        <v>1</v>
      </c>
      <c r="F119" s="22">
        <f>SUM(F115:F118)</f>
        <v>0</v>
      </c>
      <c r="G119" s="29">
        <f t="shared" si="82"/>
        <v>1</v>
      </c>
      <c r="H119" s="37"/>
      <c r="I119" s="20" t="s">
        <v>4</v>
      </c>
      <c r="J119" s="34">
        <f>SUM(J115:J118)</f>
        <v>1</v>
      </c>
      <c r="K119" s="22">
        <f>SUM(K115:K118)</f>
        <v>0</v>
      </c>
      <c r="L119" s="29">
        <f t="shared" si="83"/>
        <v>1</v>
      </c>
      <c r="M119" s="21">
        <f t="shared" ref="M119:N119" si="136">SUM(M115:M118)</f>
        <v>5</v>
      </c>
      <c r="N119" s="22">
        <f t="shared" si="136"/>
        <v>0</v>
      </c>
      <c r="O119" s="29">
        <f t="shared" si="85"/>
        <v>5</v>
      </c>
      <c r="P119" s="37"/>
      <c r="Q119" s="20" t="s">
        <v>4</v>
      </c>
      <c r="R119" s="21">
        <f t="shared" ref="R119:S119" si="137">SUM(R115:R118)</f>
        <v>4</v>
      </c>
      <c r="S119" s="22">
        <f t="shared" si="137"/>
        <v>0</v>
      </c>
      <c r="T119" s="29">
        <f t="shared" si="87"/>
        <v>4</v>
      </c>
      <c r="U119" s="34">
        <f>SUM(U115:U118)</f>
        <v>4</v>
      </c>
      <c r="V119" s="22">
        <f>SUM(V115:V118)</f>
        <v>0</v>
      </c>
      <c r="W119" s="29">
        <f t="shared" si="88"/>
        <v>4</v>
      </c>
      <c r="X119" s="37"/>
      <c r="Y119" s="20" t="s">
        <v>4</v>
      </c>
      <c r="Z119" s="21">
        <f t="shared" ref="Z119:AA119" si="138">SUM(Z115:Z118)</f>
        <v>2</v>
      </c>
      <c r="AA119" s="22">
        <f t="shared" si="138"/>
        <v>0</v>
      </c>
      <c r="AB119" s="29">
        <f t="shared" si="90"/>
        <v>2</v>
      </c>
      <c r="AC119" s="34">
        <f>SUM(AC115:AC118)</f>
        <v>4</v>
      </c>
      <c r="AD119" s="22">
        <f>SUM(AD115:AD118)</f>
        <v>0</v>
      </c>
      <c r="AE119" s="29">
        <f t="shared" si="91"/>
        <v>4</v>
      </c>
      <c r="AF119" s="37"/>
      <c r="AG119" s="20" t="s">
        <v>4</v>
      </c>
      <c r="AH119" s="34">
        <f>SUM(AH115:AH118)</f>
        <v>5</v>
      </c>
      <c r="AI119" s="22">
        <f>SUM(AI115:AI118)</f>
        <v>0</v>
      </c>
      <c r="AJ119" s="29">
        <f t="shared" si="92"/>
        <v>5</v>
      </c>
      <c r="AK119" s="21">
        <f t="shared" ref="AK119:AL119" si="139">SUM(AK115:AK118)</f>
        <v>3</v>
      </c>
      <c r="AL119" s="22">
        <f t="shared" si="139"/>
        <v>0</v>
      </c>
      <c r="AM119" s="29">
        <f t="shared" si="94"/>
        <v>3</v>
      </c>
      <c r="AN119" s="37"/>
    </row>
    <row r="120" spans="1:40" ht="13.5" customHeight="1" x14ac:dyDescent="0.3">
      <c r="A120" s="9">
        <f>A118+"00:15"</f>
        <v>1.2083333333333333</v>
      </c>
      <c r="B120" s="2">
        <v>0</v>
      </c>
      <c r="C120" s="3">
        <v>0</v>
      </c>
      <c r="D120" s="8">
        <f t="shared" si="81"/>
        <v>0</v>
      </c>
      <c r="E120" s="31">
        <v>0</v>
      </c>
      <c r="F120" s="3">
        <v>0</v>
      </c>
      <c r="G120" s="8">
        <f t="shared" si="82"/>
        <v>0</v>
      </c>
      <c r="H120" s="37"/>
      <c r="I120" s="9">
        <f>I118+"00:15"</f>
        <v>1.2083333333333333</v>
      </c>
      <c r="J120" s="31">
        <v>0</v>
      </c>
      <c r="K120" s="3">
        <v>0</v>
      </c>
      <c r="L120" s="8">
        <f t="shared" si="83"/>
        <v>0</v>
      </c>
      <c r="M120" s="2">
        <v>0</v>
      </c>
      <c r="N120" s="3">
        <v>0</v>
      </c>
      <c r="O120" s="8">
        <f t="shared" si="85"/>
        <v>0</v>
      </c>
      <c r="P120" s="37"/>
      <c r="Q120" s="9">
        <f>Q118+"00:15"</f>
        <v>1.2083333333333333</v>
      </c>
      <c r="R120" s="2">
        <v>0</v>
      </c>
      <c r="S120" s="3">
        <v>0</v>
      </c>
      <c r="T120" s="8">
        <f t="shared" si="87"/>
        <v>0</v>
      </c>
      <c r="U120" s="31">
        <v>1</v>
      </c>
      <c r="V120" s="3">
        <v>0</v>
      </c>
      <c r="W120" s="8">
        <f t="shared" si="88"/>
        <v>1</v>
      </c>
      <c r="X120" s="37"/>
      <c r="Y120" s="9">
        <f>Y118+"00:15"</f>
        <v>1.2083333333333333</v>
      </c>
      <c r="Z120" s="2">
        <v>0</v>
      </c>
      <c r="AA120" s="3">
        <v>0</v>
      </c>
      <c r="AB120" s="8">
        <f t="shared" si="90"/>
        <v>0</v>
      </c>
      <c r="AC120" s="31">
        <v>1</v>
      </c>
      <c r="AD120" s="3">
        <v>0</v>
      </c>
      <c r="AE120" s="8">
        <f t="shared" si="91"/>
        <v>1</v>
      </c>
      <c r="AF120" s="37"/>
      <c r="AG120" s="9">
        <f>AG118+"00:15"</f>
        <v>1.2083333333333333</v>
      </c>
      <c r="AH120" s="31">
        <v>1</v>
      </c>
      <c r="AI120" s="3">
        <v>0</v>
      </c>
      <c r="AJ120" s="8">
        <f t="shared" si="92"/>
        <v>1</v>
      </c>
      <c r="AK120" s="2">
        <v>0</v>
      </c>
      <c r="AL120" s="3">
        <v>0</v>
      </c>
      <c r="AM120" s="8">
        <f t="shared" si="94"/>
        <v>0</v>
      </c>
      <c r="AN120" s="37"/>
    </row>
    <row r="121" spans="1:40" ht="13.5" customHeight="1" x14ac:dyDescent="0.3">
      <c r="A121" s="10">
        <f t="shared" si="75"/>
        <v>1.21875</v>
      </c>
      <c r="B121" s="4">
        <v>0</v>
      </c>
      <c r="C121" s="5">
        <v>0</v>
      </c>
      <c r="D121" s="11">
        <f t="shared" si="81"/>
        <v>0</v>
      </c>
      <c r="E121" s="32">
        <v>1</v>
      </c>
      <c r="F121" s="5">
        <v>0</v>
      </c>
      <c r="G121" s="11">
        <f t="shared" si="82"/>
        <v>1</v>
      </c>
      <c r="H121" s="37"/>
      <c r="I121" s="10">
        <f t="shared" si="76"/>
        <v>1.21875</v>
      </c>
      <c r="J121" s="32">
        <v>1</v>
      </c>
      <c r="K121" s="5">
        <v>0</v>
      </c>
      <c r="L121" s="11">
        <f t="shared" si="83"/>
        <v>1</v>
      </c>
      <c r="M121" s="4">
        <v>2</v>
      </c>
      <c r="N121" s="5">
        <v>0</v>
      </c>
      <c r="O121" s="11">
        <f t="shared" si="85"/>
        <v>2</v>
      </c>
      <c r="P121" s="37"/>
      <c r="Q121" s="10">
        <f t="shared" si="77"/>
        <v>1.21875</v>
      </c>
      <c r="R121" s="4">
        <v>0</v>
      </c>
      <c r="S121" s="5">
        <v>0</v>
      </c>
      <c r="T121" s="11">
        <f t="shared" si="87"/>
        <v>0</v>
      </c>
      <c r="U121" s="32">
        <v>0</v>
      </c>
      <c r="V121" s="5">
        <v>0</v>
      </c>
      <c r="W121" s="11">
        <f t="shared" si="88"/>
        <v>0</v>
      </c>
      <c r="X121" s="37"/>
      <c r="Y121" s="10">
        <f t="shared" si="78"/>
        <v>1.21875</v>
      </c>
      <c r="Z121" s="4">
        <v>1</v>
      </c>
      <c r="AA121" s="5">
        <v>0</v>
      </c>
      <c r="AB121" s="11">
        <f t="shared" si="90"/>
        <v>1</v>
      </c>
      <c r="AC121" s="32">
        <v>1</v>
      </c>
      <c r="AD121" s="5">
        <v>0</v>
      </c>
      <c r="AE121" s="11">
        <f t="shared" si="91"/>
        <v>1</v>
      </c>
      <c r="AF121" s="37"/>
      <c r="AG121" s="10">
        <f t="shared" si="79"/>
        <v>1.21875</v>
      </c>
      <c r="AH121" s="32">
        <v>1</v>
      </c>
      <c r="AI121" s="5">
        <v>0</v>
      </c>
      <c r="AJ121" s="11">
        <f t="shared" si="92"/>
        <v>1</v>
      </c>
      <c r="AK121" s="4">
        <v>0</v>
      </c>
      <c r="AL121" s="5">
        <v>0</v>
      </c>
      <c r="AM121" s="11">
        <f t="shared" si="94"/>
        <v>0</v>
      </c>
      <c r="AN121" s="37"/>
    </row>
    <row r="122" spans="1:40" ht="13.5" customHeight="1" x14ac:dyDescent="0.3">
      <c r="A122" s="10">
        <f t="shared" si="75"/>
        <v>1.2291666666666667</v>
      </c>
      <c r="B122" s="4">
        <v>1</v>
      </c>
      <c r="C122" s="5">
        <v>0</v>
      </c>
      <c r="D122" s="11">
        <f t="shared" si="81"/>
        <v>1</v>
      </c>
      <c r="E122" s="32">
        <v>0</v>
      </c>
      <c r="F122" s="5">
        <v>0</v>
      </c>
      <c r="G122" s="11">
        <f t="shared" si="82"/>
        <v>0</v>
      </c>
      <c r="H122" s="37"/>
      <c r="I122" s="10">
        <f t="shared" si="76"/>
        <v>1.2291666666666667</v>
      </c>
      <c r="J122" s="32">
        <v>3</v>
      </c>
      <c r="K122" s="5">
        <v>0</v>
      </c>
      <c r="L122" s="11">
        <f t="shared" si="83"/>
        <v>3</v>
      </c>
      <c r="M122" s="4">
        <v>2</v>
      </c>
      <c r="N122" s="5">
        <v>0</v>
      </c>
      <c r="O122" s="11">
        <f t="shared" si="85"/>
        <v>2</v>
      </c>
      <c r="P122" s="37"/>
      <c r="Q122" s="10">
        <f t="shared" si="77"/>
        <v>1.2291666666666667</v>
      </c>
      <c r="R122" s="4">
        <v>3</v>
      </c>
      <c r="S122" s="5">
        <v>0</v>
      </c>
      <c r="T122" s="11">
        <f t="shared" si="87"/>
        <v>3</v>
      </c>
      <c r="U122" s="32">
        <v>1</v>
      </c>
      <c r="V122" s="5">
        <v>0</v>
      </c>
      <c r="W122" s="11">
        <f t="shared" si="88"/>
        <v>1</v>
      </c>
      <c r="X122" s="37"/>
      <c r="Y122" s="10">
        <f t="shared" si="78"/>
        <v>1.2291666666666667</v>
      </c>
      <c r="Z122" s="4">
        <v>0</v>
      </c>
      <c r="AA122" s="5">
        <v>0</v>
      </c>
      <c r="AB122" s="11">
        <f t="shared" si="90"/>
        <v>0</v>
      </c>
      <c r="AC122" s="32">
        <v>5</v>
      </c>
      <c r="AD122" s="5">
        <v>0</v>
      </c>
      <c r="AE122" s="11">
        <f t="shared" si="91"/>
        <v>5</v>
      </c>
      <c r="AF122" s="37"/>
      <c r="AG122" s="10">
        <f t="shared" si="79"/>
        <v>1.2291666666666667</v>
      </c>
      <c r="AH122" s="32">
        <v>6</v>
      </c>
      <c r="AI122" s="5">
        <v>0</v>
      </c>
      <c r="AJ122" s="11">
        <f t="shared" si="92"/>
        <v>6</v>
      </c>
      <c r="AK122" s="4">
        <v>0</v>
      </c>
      <c r="AL122" s="5">
        <v>0</v>
      </c>
      <c r="AM122" s="11">
        <f t="shared" si="94"/>
        <v>0</v>
      </c>
      <c r="AN122" s="37"/>
    </row>
    <row r="123" spans="1:40" ht="13.5" customHeight="1" x14ac:dyDescent="0.3">
      <c r="A123" s="14">
        <f t="shared" si="75"/>
        <v>1.2395833333333335</v>
      </c>
      <c r="B123" s="15">
        <v>2</v>
      </c>
      <c r="C123" s="16">
        <v>0</v>
      </c>
      <c r="D123" s="17">
        <f t="shared" si="81"/>
        <v>2</v>
      </c>
      <c r="E123" s="33">
        <v>0</v>
      </c>
      <c r="F123" s="16">
        <v>0</v>
      </c>
      <c r="G123" s="17">
        <f t="shared" si="82"/>
        <v>0</v>
      </c>
      <c r="H123" s="37"/>
      <c r="I123" s="14">
        <f t="shared" si="76"/>
        <v>1.2395833333333335</v>
      </c>
      <c r="J123" s="33">
        <v>0</v>
      </c>
      <c r="K123" s="16">
        <v>0</v>
      </c>
      <c r="L123" s="17">
        <f t="shared" si="83"/>
        <v>0</v>
      </c>
      <c r="M123" s="15">
        <v>0</v>
      </c>
      <c r="N123" s="16">
        <v>0</v>
      </c>
      <c r="O123" s="17">
        <f t="shared" si="85"/>
        <v>0</v>
      </c>
      <c r="P123" s="37"/>
      <c r="Q123" s="14">
        <f t="shared" si="77"/>
        <v>1.2395833333333335</v>
      </c>
      <c r="R123" s="15">
        <v>1</v>
      </c>
      <c r="S123" s="16">
        <v>0</v>
      </c>
      <c r="T123" s="17">
        <f t="shared" si="87"/>
        <v>1</v>
      </c>
      <c r="U123" s="33">
        <v>0</v>
      </c>
      <c r="V123" s="16">
        <v>0</v>
      </c>
      <c r="W123" s="17">
        <f t="shared" si="88"/>
        <v>0</v>
      </c>
      <c r="X123" s="37"/>
      <c r="Y123" s="14">
        <f t="shared" si="78"/>
        <v>1.2395833333333335</v>
      </c>
      <c r="Z123" s="15">
        <v>0</v>
      </c>
      <c r="AA123" s="16">
        <v>0</v>
      </c>
      <c r="AB123" s="17">
        <f t="shared" si="90"/>
        <v>0</v>
      </c>
      <c r="AC123" s="33">
        <v>3</v>
      </c>
      <c r="AD123" s="16">
        <v>0</v>
      </c>
      <c r="AE123" s="17">
        <f t="shared" si="91"/>
        <v>3</v>
      </c>
      <c r="AF123" s="37"/>
      <c r="AG123" s="14">
        <f t="shared" si="79"/>
        <v>1.2395833333333335</v>
      </c>
      <c r="AH123" s="33">
        <v>6</v>
      </c>
      <c r="AI123" s="16">
        <v>0</v>
      </c>
      <c r="AJ123" s="17">
        <f t="shared" si="92"/>
        <v>6</v>
      </c>
      <c r="AK123" s="15">
        <v>1</v>
      </c>
      <c r="AL123" s="16">
        <v>0</v>
      </c>
      <c r="AM123" s="17">
        <f t="shared" si="94"/>
        <v>1</v>
      </c>
      <c r="AN123" s="37"/>
    </row>
    <row r="124" spans="1:40" ht="13.5" customHeight="1" x14ac:dyDescent="0.3">
      <c r="A124" s="20" t="s">
        <v>4</v>
      </c>
      <c r="B124" s="21">
        <f t="shared" ref="B124:C124" si="140">SUM(B120:B123)</f>
        <v>3</v>
      </c>
      <c r="C124" s="22">
        <f t="shared" si="140"/>
        <v>0</v>
      </c>
      <c r="D124" s="29">
        <f t="shared" si="81"/>
        <v>3</v>
      </c>
      <c r="E124" s="34">
        <f>SUM(E120:E123)</f>
        <v>1</v>
      </c>
      <c r="F124" s="22">
        <f>SUM(F120:F123)</f>
        <v>0</v>
      </c>
      <c r="G124" s="29">
        <f t="shared" si="82"/>
        <v>1</v>
      </c>
      <c r="H124" s="37"/>
      <c r="I124" s="20" t="s">
        <v>4</v>
      </c>
      <c r="J124" s="34">
        <f>SUM(J120:J123)</f>
        <v>4</v>
      </c>
      <c r="K124" s="22">
        <f>SUM(K120:K123)</f>
        <v>0</v>
      </c>
      <c r="L124" s="29">
        <f t="shared" si="83"/>
        <v>4</v>
      </c>
      <c r="M124" s="21">
        <f t="shared" ref="M124:N124" si="141">SUM(M120:M123)</f>
        <v>4</v>
      </c>
      <c r="N124" s="22">
        <f t="shared" si="141"/>
        <v>0</v>
      </c>
      <c r="O124" s="29">
        <f t="shared" si="85"/>
        <v>4</v>
      </c>
      <c r="P124" s="37"/>
      <c r="Q124" s="20" t="s">
        <v>4</v>
      </c>
      <c r="R124" s="21">
        <f t="shared" ref="R124:S124" si="142">SUM(R120:R123)</f>
        <v>4</v>
      </c>
      <c r="S124" s="22">
        <f t="shared" si="142"/>
        <v>0</v>
      </c>
      <c r="T124" s="29">
        <f t="shared" si="87"/>
        <v>4</v>
      </c>
      <c r="U124" s="34">
        <f>SUM(U120:U123)</f>
        <v>2</v>
      </c>
      <c r="V124" s="22">
        <f>SUM(V120:V123)</f>
        <v>0</v>
      </c>
      <c r="W124" s="29">
        <f t="shared" si="88"/>
        <v>2</v>
      </c>
      <c r="X124" s="37"/>
      <c r="Y124" s="20" t="s">
        <v>4</v>
      </c>
      <c r="Z124" s="21">
        <f t="shared" ref="Z124:AA124" si="143">SUM(Z120:Z123)</f>
        <v>1</v>
      </c>
      <c r="AA124" s="22">
        <f t="shared" si="143"/>
        <v>0</v>
      </c>
      <c r="AB124" s="29">
        <f t="shared" si="90"/>
        <v>1</v>
      </c>
      <c r="AC124" s="34">
        <f>SUM(AC120:AC123)</f>
        <v>10</v>
      </c>
      <c r="AD124" s="22">
        <f>SUM(AD120:AD123)</f>
        <v>0</v>
      </c>
      <c r="AE124" s="29">
        <f t="shared" si="91"/>
        <v>10</v>
      </c>
      <c r="AF124" s="37"/>
      <c r="AG124" s="20" t="s">
        <v>4</v>
      </c>
      <c r="AH124" s="34">
        <f>SUM(AH120:AH123)</f>
        <v>14</v>
      </c>
      <c r="AI124" s="22">
        <f>SUM(AI120:AI123)</f>
        <v>0</v>
      </c>
      <c r="AJ124" s="29">
        <f t="shared" si="92"/>
        <v>14</v>
      </c>
      <c r="AK124" s="21">
        <f t="shared" ref="AK124:AL124" si="144">SUM(AK120:AK123)</f>
        <v>1</v>
      </c>
      <c r="AL124" s="22">
        <f t="shared" si="144"/>
        <v>0</v>
      </c>
      <c r="AM124" s="29">
        <f t="shared" si="94"/>
        <v>1</v>
      </c>
      <c r="AN124" s="37"/>
    </row>
    <row r="125" spans="1:40" ht="13.5" customHeight="1" x14ac:dyDescent="0.3">
      <c r="A125" s="9">
        <f>A123+"00:15"</f>
        <v>1.2500000000000002</v>
      </c>
      <c r="B125" s="2">
        <v>0</v>
      </c>
      <c r="C125" s="3">
        <v>0</v>
      </c>
      <c r="D125" s="8">
        <f t="shared" si="81"/>
        <v>0</v>
      </c>
      <c r="E125" s="31">
        <v>1</v>
      </c>
      <c r="F125" s="3">
        <v>0</v>
      </c>
      <c r="G125" s="8">
        <f t="shared" si="82"/>
        <v>1</v>
      </c>
      <c r="H125" s="37"/>
      <c r="I125" s="9">
        <f>I123+"00:15"</f>
        <v>1.2500000000000002</v>
      </c>
      <c r="J125" s="31">
        <v>2</v>
      </c>
      <c r="K125" s="3">
        <v>0</v>
      </c>
      <c r="L125" s="8">
        <f t="shared" si="83"/>
        <v>2</v>
      </c>
      <c r="M125" s="2">
        <v>2</v>
      </c>
      <c r="N125" s="3">
        <v>0</v>
      </c>
      <c r="O125" s="8">
        <f t="shared" si="85"/>
        <v>2</v>
      </c>
      <c r="P125" s="37"/>
      <c r="Q125" s="9">
        <f>Q123+"00:15"</f>
        <v>1.2500000000000002</v>
      </c>
      <c r="R125" s="2">
        <v>3</v>
      </c>
      <c r="S125" s="3">
        <v>0</v>
      </c>
      <c r="T125" s="8">
        <f t="shared" si="87"/>
        <v>3</v>
      </c>
      <c r="U125" s="31">
        <v>2</v>
      </c>
      <c r="V125" s="3">
        <v>0</v>
      </c>
      <c r="W125" s="8">
        <f t="shared" si="88"/>
        <v>2</v>
      </c>
      <c r="X125" s="37"/>
      <c r="Y125" s="9">
        <f>Y123+"00:15"</f>
        <v>1.2500000000000002</v>
      </c>
      <c r="Z125" s="2">
        <v>3</v>
      </c>
      <c r="AA125" s="3">
        <v>0</v>
      </c>
      <c r="AB125" s="8">
        <f t="shared" si="90"/>
        <v>3</v>
      </c>
      <c r="AC125" s="31">
        <v>0</v>
      </c>
      <c r="AD125" s="3">
        <v>0</v>
      </c>
      <c r="AE125" s="8">
        <f t="shared" si="91"/>
        <v>0</v>
      </c>
      <c r="AF125" s="37"/>
      <c r="AG125" s="9">
        <f>AG123+"00:15"</f>
        <v>1.2500000000000002</v>
      </c>
      <c r="AH125" s="31">
        <v>4</v>
      </c>
      <c r="AI125" s="3">
        <v>0</v>
      </c>
      <c r="AJ125" s="8">
        <f t="shared" si="92"/>
        <v>4</v>
      </c>
      <c r="AK125" s="2">
        <v>2</v>
      </c>
      <c r="AL125" s="3">
        <v>0</v>
      </c>
      <c r="AM125" s="8">
        <f t="shared" si="94"/>
        <v>2</v>
      </c>
      <c r="AN125" s="37"/>
    </row>
    <row r="126" spans="1:40" ht="13.5" customHeight="1" x14ac:dyDescent="0.3">
      <c r="A126" s="10">
        <f t="shared" si="75"/>
        <v>1.260416666666667</v>
      </c>
      <c r="B126" s="4">
        <v>2</v>
      </c>
      <c r="C126" s="5">
        <v>0</v>
      </c>
      <c r="D126" s="11">
        <f t="shared" si="81"/>
        <v>2</v>
      </c>
      <c r="E126" s="32">
        <v>0</v>
      </c>
      <c r="F126" s="5">
        <v>0</v>
      </c>
      <c r="G126" s="11">
        <f t="shared" si="82"/>
        <v>0</v>
      </c>
      <c r="H126" s="37"/>
      <c r="I126" s="10">
        <f t="shared" si="76"/>
        <v>1.260416666666667</v>
      </c>
      <c r="J126" s="32">
        <v>2</v>
      </c>
      <c r="K126" s="5">
        <v>0</v>
      </c>
      <c r="L126" s="11">
        <f t="shared" si="83"/>
        <v>2</v>
      </c>
      <c r="M126" s="4">
        <v>1</v>
      </c>
      <c r="N126" s="5">
        <v>0</v>
      </c>
      <c r="O126" s="11">
        <f t="shared" si="85"/>
        <v>1</v>
      </c>
      <c r="P126" s="37"/>
      <c r="Q126" s="10">
        <f t="shared" si="77"/>
        <v>1.260416666666667</v>
      </c>
      <c r="R126" s="4">
        <v>6</v>
      </c>
      <c r="S126" s="5">
        <v>0</v>
      </c>
      <c r="T126" s="11">
        <f t="shared" si="87"/>
        <v>6</v>
      </c>
      <c r="U126" s="32">
        <v>1</v>
      </c>
      <c r="V126" s="5">
        <v>0</v>
      </c>
      <c r="W126" s="11">
        <f t="shared" si="88"/>
        <v>1</v>
      </c>
      <c r="X126" s="37"/>
      <c r="Y126" s="10">
        <f t="shared" si="78"/>
        <v>1.260416666666667</v>
      </c>
      <c r="Z126" s="4">
        <v>5</v>
      </c>
      <c r="AA126" s="5">
        <v>0</v>
      </c>
      <c r="AB126" s="11">
        <f t="shared" si="90"/>
        <v>5</v>
      </c>
      <c r="AC126" s="32">
        <v>3</v>
      </c>
      <c r="AD126" s="5">
        <v>0</v>
      </c>
      <c r="AE126" s="11">
        <f t="shared" si="91"/>
        <v>3</v>
      </c>
      <c r="AF126" s="37"/>
      <c r="AG126" s="10">
        <f t="shared" si="79"/>
        <v>1.260416666666667</v>
      </c>
      <c r="AH126" s="32">
        <v>6</v>
      </c>
      <c r="AI126" s="5">
        <v>0</v>
      </c>
      <c r="AJ126" s="11">
        <f t="shared" si="92"/>
        <v>6</v>
      </c>
      <c r="AK126" s="4">
        <v>4</v>
      </c>
      <c r="AL126" s="5">
        <v>0</v>
      </c>
      <c r="AM126" s="11">
        <f t="shared" si="94"/>
        <v>4</v>
      </c>
      <c r="AN126" s="37"/>
    </row>
    <row r="127" spans="1:40" ht="13.5" customHeight="1" x14ac:dyDescent="0.3">
      <c r="A127" s="10">
        <f t="shared" si="75"/>
        <v>1.2708333333333337</v>
      </c>
      <c r="B127" s="4">
        <v>2</v>
      </c>
      <c r="C127" s="5">
        <v>0</v>
      </c>
      <c r="D127" s="11">
        <f t="shared" si="81"/>
        <v>2</v>
      </c>
      <c r="E127" s="32">
        <v>1</v>
      </c>
      <c r="F127" s="5">
        <v>0</v>
      </c>
      <c r="G127" s="11">
        <f t="shared" si="82"/>
        <v>1</v>
      </c>
      <c r="H127" s="37"/>
      <c r="I127" s="10">
        <f t="shared" si="76"/>
        <v>1.2708333333333337</v>
      </c>
      <c r="J127" s="32">
        <v>5</v>
      </c>
      <c r="K127" s="5">
        <v>0</v>
      </c>
      <c r="L127" s="11">
        <f t="shared" si="83"/>
        <v>5</v>
      </c>
      <c r="M127" s="4">
        <v>1</v>
      </c>
      <c r="N127" s="5">
        <v>0</v>
      </c>
      <c r="O127" s="11">
        <f t="shared" si="85"/>
        <v>1</v>
      </c>
      <c r="P127" s="37"/>
      <c r="Q127" s="10">
        <f t="shared" si="77"/>
        <v>1.2708333333333337</v>
      </c>
      <c r="R127" s="4">
        <v>4</v>
      </c>
      <c r="S127" s="5">
        <v>0</v>
      </c>
      <c r="T127" s="11">
        <f t="shared" si="87"/>
        <v>4</v>
      </c>
      <c r="U127" s="32">
        <v>0</v>
      </c>
      <c r="V127" s="5">
        <v>0</v>
      </c>
      <c r="W127" s="11">
        <f t="shared" si="88"/>
        <v>0</v>
      </c>
      <c r="X127" s="37"/>
      <c r="Y127" s="10">
        <f t="shared" si="78"/>
        <v>1.2708333333333337</v>
      </c>
      <c r="Z127" s="4">
        <v>6</v>
      </c>
      <c r="AA127" s="5">
        <v>0</v>
      </c>
      <c r="AB127" s="11">
        <f t="shared" si="90"/>
        <v>6</v>
      </c>
      <c r="AC127" s="32">
        <v>4</v>
      </c>
      <c r="AD127" s="5">
        <v>0</v>
      </c>
      <c r="AE127" s="11">
        <f t="shared" si="91"/>
        <v>4</v>
      </c>
      <c r="AF127" s="37"/>
      <c r="AG127" s="10">
        <f t="shared" si="79"/>
        <v>1.2708333333333337</v>
      </c>
      <c r="AH127" s="32">
        <v>11</v>
      </c>
      <c r="AI127" s="5">
        <v>0</v>
      </c>
      <c r="AJ127" s="11">
        <f t="shared" si="92"/>
        <v>11</v>
      </c>
      <c r="AK127" s="4">
        <v>5</v>
      </c>
      <c r="AL127" s="5">
        <v>1</v>
      </c>
      <c r="AM127" s="11">
        <f t="shared" si="94"/>
        <v>6</v>
      </c>
      <c r="AN127" s="37"/>
    </row>
    <row r="128" spans="1:40" ht="13.5" customHeight="1" x14ac:dyDescent="0.3">
      <c r="A128" s="14">
        <f t="shared" si="75"/>
        <v>1.2812500000000004</v>
      </c>
      <c r="B128" s="15">
        <v>2</v>
      </c>
      <c r="C128" s="16">
        <v>0</v>
      </c>
      <c r="D128" s="17">
        <f t="shared" si="81"/>
        <v>2</v>
      </c>
      <c r="E128" s="33">
        <v>2</v>
      </c>
      <c r="F128" s="16">
        <v>0</v>
      </c>
      <c r="G128" s="17">
        <f t="shared" si="82"/>
        <v>2</v>
      </c>
      <c r="H128" s="37"/>
      <c r="I128" s="14">
        <f t="shared" si="76"/>
        <v>1.2812500000000004</v>
      </c>
      <c r="J128" s="33">
        <v>4</v>
      </c>
      <c r="K128" s="16">
        <v>0</v>
      </c>
      <c r="L128" s="17">
        <f t="shared" si="83"/>
        <v>4</v>
      </c>
      <c r="M128" s="15">
        <v>6</v>
      </c>
      <c r="N128" s="16">
        <v>0</v>
      </c>
      <c r="O128" s="17">
        <f t="shared" si="85"/>
        <v>6</v>
      </c>
      <c r="P128" s="37"/>
      <c r="Q128" s="14">
        <f t="shared" si="77"/>
        <v>1.2812500000000004</v>
      </c>
      <c r="R128" s="15">
        <v>4</v>
      </c>
      <c r="S128" s="16">
        <v>0</v>
      </c>
      <c r="T128" s="17">
        <f t="shared" si="87"/>
        <v>4</v>
      </c>
      <c r="U128" s="33">
        <v>3</v>
      </c>
      <c r="V128" s="16">
        <v>0</v>
      </c>
      <c r="W128" s="17">
        <f t="shared" si="88"/>
        <v>3</v>
      </c>
      <c r="X128" s="37"/>
      <c r="Y128" s="14">
        <f t="shared" si="78"/>
        <v>1.2812500000000004</v>
      </c>
      <c r="Z128" s="15">
        <v>1</v>
      </c>
      <c r="AA128" s="16">
        <v>0</v>
      </c>
      <c r="AB128" s="17">
        <f t="shared" si="90"/>
        <v>1</v>
      </c>
      <c r="AC128" s="33">
        <v>10</v>
      </c>
      <c r="AD128" s="16">
        <v>0</v>
      </c>
      <c r="AE128" s="17">
        <f t="shared" si="91"/>
        <v>10</v>
      </c>
      <c r="AF128" s="37"/>
      <c r="AG128" s="14">
        <f t="shared" si="79"/>
        <v>1.2812500000000004</v>
      </c>
      <c r="AH128" s="33">
        <v>11</v>
      </c>
      <c r="AI128" s="16">
        <v>0</v>
      </c>
      <c r="AJ128" s="17">
        <f t="shared" si="92"/>
        <v>11</v>
      </c>
      <c r="AK128" s="15">
        <v>5</v>
      </c>
      <c r="AL128" s="16">
        <v>0</v>
      </c>
      <c r="AM128" s="17">
        <f t="shared" si="94"/>
        <v>5</v>
      </c>
      <c r="AN128" s="37"/>
    </row>
    <row r="129" spans="1:40" ht="13.5" customHeight="1" thickBot="1" x14ac:dyDescent="0.35">
      <c r="A129" s="20" t="s">
        <v>4</v>
      </c>
      <c r="B129" s="21">
        <f t="shared" ref="B129:C129" si="145">SUM(B125:B128)</f>
        <v>6</v>
      </c>
      <c r="C129" s="22">
        <f t="shared" si="145"/>
        <v>0</v>
      </c>
      <c r="D129" s="29">
        <f t="shared" si="81"/>
        <v>6</v>
      </c>
      <c r="E129" s="34">
        <f>SUM(E125:E128)</f>
        <v>4</v>
      </c>
      <c r="F129" s="22">
        <f>SUM(F125:F128)</f>
        <v>0</v>
      </c>
      <c r="G129" s="29">
        <f t="shared" si="82"/>
        <v>4</v>
      </c>
      <c r="H129" s="37"/>
      <c r="I129" s="20" t="s">
        <v>4</v>
      </c>
      <c r="J129" s="21">
        <f t="shared" ref="J129:K129" si="146">SUM(J125:J128)</f>
        <v>13</v>
      </c>
      <c r="K129" s="22">
        <f t="shared" si="146"/>
        <v>0</v>
      </c>
      <c r="L129" s="29">
        <f t="shared" si="83"/>
        <v>13</v>
      </c>
      <c r="M129" s="34">
        <f>SUM(M125:M128)</f>
        <v>10</v>
      </c>
      <c r="N129" s="22">
        <f>SUM(N125:N128)</f>
        <v>0</v>
      </c>
      <c r="O129" s="29">
        <f t="shared" si="85"/>
        <v>10</v>
      </c>
      <c r="P129" s="37"/>
      <c r="Q129" s="20" t="s">
        <v>4</v>
      </c>
      <c r="R129" s="21">
        <f t="shared" ref="R129:S129" si="147">SUM(R125:R128)</f>
        <v>17</v>
      </c>
      <c r="S129" s="22">
        <f t="shared" si="147"/>
        <v>0</v>
      </c>
      <c r="T129" s="29">
        <f t="shared" si="87"/>
        <v>17</v>
      </c>
      <c r="U129" s="34">
        <f>SUM(U125:U128)</f>
        <v>6</v>
      </c>
      <c r="V129" s="22">
        <f>SUM(V125:V128)</f>
        <v>0</v>
      </c>
      <c r="W129" s="29">
        <f t="shared" si="88"/>
        <v>6</v>
      </c>
      <c r="X129" s="37"/>
      <c r="Y129" s="20" t="s">
        <v>4</v>
      </c>
      <c r="Z129" s="21">
        <f t="shared" ref="Z129:AA129" si="148">SUM(Z125:Z128)</f>
        <v>15</v>
      </c>
      <c r="AA129" s="22">
        <f t="shared" si="148"/>
        <v>0</v>
      </c>
      <c r="AB129" s="29">
        <f t="shared" si="90"/>
        <v>15</v>
      </c>
      <c r="AC129" s="34">
        <f>SUM(AC125:AC128)</f>
        <v>17</v>
      </c>
      <c r="AD129" s="22">
        <f>SUM(AD125:AD128)</f>
        <v>0</v>
      </c>
      <c r="AE129" s="29">
        <f t="shared" si="91"/>
        <v>17</v>
      </c>
      <c r="AF129" s="37"/>
      <c r="AG129" s="20" t="s">
        <v>4</v>
      </c>
      <c r="AH129" s="21">
        <f t="shared" ref="AH129:AI129" si="149">SUM(AH125:AH128)</f>
        <v>32</v>
      </c>
      <c r="AI129" s="22">
        <f t="shared" si="149"/>
        <v>0</v>
      </c>
      <c r="AJ129" s="29">
        <f t="shared" si="92"/>
        <v>32</v>
      </c>
      <c r="AK129" s="34">
        <f>SUM(AK125:AK128)</f>
        <v>16</v>
      </c>
      <c r="AL129" s="22">
        <f>SUM(AL125:AL128)</f>
        <v>1</v>
      </c>
      <c r="AM129" s="29">
        <f t="shared" si="94"/>
        <v>17</v>
      </c>
      <c r="AN129" s="37"/>
    </row>
    <row r="130" spans="1:40" ht="13.5" customHeight="1" thickTop="1" thickBot="1" x14ac:dyDescent="0.35">
      <c r="A130" s="12" t="s">
        <v>5</v>
      </c>
      <c r="B130" s="13">
        <f>SUM(B14,B19,B24,B29,B34,B39,B44,B49,B54,B59,B64,B69,B74,B79,B84,B89,B94,B99,B104,B109,B114,B119,B124,B129)</f>
        <v>2014</v>
      </c>
      <c r="C130" s="28">
        <f t="shared" ref="C130:G130" si="150">SUM(C14,C19,C24,C29,C34,C39,C44,C49,C54,C59,C64,C69,C74,C79,C84,C89,C94,C99,C104,C109,C114,C119,C124,C129)</f>
        <v>6</v>
      </c>
      <c r="D130" s="48">
        <f t="shared" si="150"/>
        <v>2020</v>
      </c>
      <c r="E130" s="13">
        <f t="shared" si="150"/>
        <v>2332</v>
      </c>
      <c r="F130" s="28">
        <f t="shared" si="150"/>
        <v>5</v>
      </c>
      <c r="G130" s="48">
        <f t="shared" si="150"/>
        <v>2337</v>
      </c>
      <c r="H130" s="37"/>
      <c r="I130" s="12" t="s">
        <v>5</v>
      </c>
      <c r="J130" s="13">
        <f>SUM(J14,J19,J24,J29,J34,J39,J44,J49,J54,J59,J64,J69,J74,J79,J84,J89,J94,J99,J104,J109,J114,J119,J124,J129)</f>
        <v>2445</v>
      </c>
      <c r="K130" s="28">
        <f t="shared" ref="K130:L130" si="151">SUM(K14,K19,K24,K29,K34,K39,K44,K49,K54,K59,K64,K69,K74,K79,K84,K89,K94,K99,K104,K109,K114,K119,K124,K129)</f>
        <v>8</v>
      </c>
      <c r="L130" s="48">
        <f t="shared" si="151"/>
        <v>2453</v>
      </c>
      <c r="M130" s="13">
        <f>SUM(M14,M19,M24,M29,M34,M39,M44,M49,M54,M59,M64,M69,M74,M79,M84,M89,M94,M99,M104,M109,M114,M119,M124,M129)</f>
        <v>2224</v>
      </c>
      <c r="N130" s="28">
        <f t="shared" ref="N130:O130" si="152">SUM(N14,N19,N24,N29,N34,N39,N44,N49,N54,N59,N64,N69,N74,N79,N84,N89,N94,N99,N104,N109,N114,N119,N124,N129)</f>
        <v>7</v>
      </c>
      <c r="O130" s="48">
        <f t="shared" si="152"/>
        <v>2231</v>
      </c>
      <c r="P130" s="37"/>
      <c r="Q130" s="12" t="s">
        <v>5</v>
      </c>
      <c r="R130" s="13">
        <f>SUM(R14,R19,R24,R29,R34,R39,R44,R49,R54,R59,R64,R69,R74,R79,R84,R89,R94,R99,R104,R109,R114,R119,R124,R129)</f>
        <v>1776</v>
      </c>
      <c r="S130" s="28">
        <f t="shared" ref="S130:W130" si="153">SUM(S14,S19,S24,S29,S34,S39,S44,S49,S54,S59,S64,S69,S74,S79,S84,S89,S94,S99,S104,S109,S114,S119,S124,S129)</f>
        <v>6</v>
      </c>
      <c r="T130" s="48">
        <f t="shared" si="153"/>
        <v>1782</v>
      </c>
      <c r="U130" s="13">
        <f t="shared" si="153"/>
        <v>1783</v>
      </c>
      <c r="V130" s="28">
        <f t="shared" si="153"/>
        <v>3</v>
      </c>
      <c r="W130" s="48">
        <f t="shared" si="153"/>
        <v>1786</v>
      </c>
      <c r="X130" s="37"/>
      <c r="Y130" s="12" t="s">
        <v>5</v>
      </c>
      <c r="Z130" s="13">
        <f>SUM(Z14,Z19,Z24,Z29,Z34,Z39,Z44,Z49,Z54,Z59,Z64,Z69,Z74,Z79,Z84,Z89,Z94,Z99,Z104,Z109,Z114,Z119,Z124,Z129)</f>
        <v>1804</v>
      </c>
      <c r="AA130" s="28">
        <f t="shared" ref="AA130:AE130" si="154">SUM(AA14,AA19,AA24,AA29,AA34,AA39,AA44,AA49,AA54,AA59,AA64,AA69,AA74,AA79,AA84,AA89,AA94,AA99,AA104,AA109,AA114,AA119,AA124,AA129)</f>
        <v>4</v>
      </c>
      <c r="AB130" s="48">
        <f t="shared" si="154"/>
        <v>1808</v>
      </c>
      <c r="AC130" s="13">
        <f t="shared" si="154"/>
        <v>1793</v>
      </c>
      <c r="AD130" s="28">
        <f t="shared" si="154"/>
        <v>4</v>
      </c>
      <c r="AE130" s="48">
        <f t="shared" si="154"/>
        <v>1797</v>
      </c>
      <c r="AF130" s="37"/>
      <c r="AG130" s="12" t="s">
        <v>5</v>
      </c>
      <c r="AH130" s="13">
        <f>SUM(AH14,AH19,AH24,AH29,AH34,AH39,AH44,AH49,AH54,AH59,AH64,AH69,AH74,AH79,AH84,AH89,AH94,AH99,AH104,AH109,AH114,AH119,AH124,AH129)</f>
        <v>3737</v>
      </c>
      <c r="AI130" s="28">
        <f t="shared" ref="AI130:AM130" si="155">SUM(AI14,AI19,AI24,AI29,AI34,AI39,AI44,AI49,AI54,AI59,AI64,AI69,AI74,AI79,AI84,AI89,AI94,AI99,AI104,AI109,AI114,AI119,AI124,AI129)</f>
        <v>2</v>
      </c>
      <c r="AJ130" s="48">
        <f t="shared" si="155"/>
        <v>3739</v>
      </c>
      <c r="AK130" s="13">
        <f t="shared" si="155"/>
        <v>3265</v>
      </c>
      <c r="AL130" s="28">
        <f t="shared" si="155"/>
        <v>9</v>
      </c>
      <c r="AM130" s="48">
        <f t="shared" si="155"/>
        <v>3274</v>
      </c>
      <c r="AN130" s="37"/>
    </row>
    <row r="131" spans="1:40" ht="15" customHeight="1" thickTop="1" x14ac:dyDescent="0.3">
      <c r="A131" s="7"/>
      <c r="I131" s="7"/>
      <c r="Q131" s="7"/>
      <c r="Y131" s="7"/>
      <c r="AG131" s="7"/>
    </row>
    <row r="132" spans="1:40" ht="15" customHeight="1" x14ac:dyDescent="0.3">
      <c r="A132" s="7"/>
      <c r="I132" s="7"/>
      <c r="Q132" s="7"/>
      <c r="Y132" s="7"/>
      <c r="AG132" s="7"/>
    </row>
    <row r="133" spans="1:40" ht="15" customHeight="1" x14ac:dyDescent="0.3">
      <c r="A133" s="7"/>
      <c r="I133" s="7"/>
      <c r="Q133" s="7"/>
      <c r="Y133" s="7"/>
      <c r="AG133" s="7"/>
    </row>
    <row r="134" spans="1:40" ht="15" customHeight="1" x14ac:dyDescent="0.3">
      <c r="A134" s="7"/>
      <c r="I134" s="7"/>
      <c r="Q134" s="7"/>
      <c r="Y134" s="7"/>
      <c r="AG134" s="7"/>
    </row>
    <row r="135" spans="1:40" ht="15" customHeight="1" x14ac:dyDescent="0.3">
      <c r="A135" s="7"/>
      <c r="I135" s="7"/>
      <c r="Q135" s="7"/>
      <c r="Y135" s="7"/>
      <c r="AG135" s="7"/>
    </row>
    <row r="136" spans="1:40" ht="15" customHeight="1" x14ac:dyDescent="0.3">
      <c r="A136" s="7"/>
      <c r="I136" s="7"/>
      <c r="Q136" s="7"/>
      <c r="Y136" s="7"/>
      <c r="AG136" s="7"/>
    </row>
    <row r="137" spans="1:40" ht="15" customHeight="1" x14ac:dyDescent="0.3">
      <c r="A137" s="7"/>
      <c r="I137" s="7"/>
      <c r="Q137" s="7"/>
      <c r="Y137" s="7"/>
      <c r="AG137" s="7"/>
    </row>
    <row r="138" spans="1:40" ht="15" customHeight="1" x14ac:dyDescent="0.3">
      <c r="A138" s="7"/>
      <c r="I138" s="7"/>
      <c r="Q138" s="7"/>
      <c r="Y138" s="7"/>
      <c r="AG138" s="7"/>
    </row>
    <row r="139" spans="1:40" ht="15" customHeight="1" x14ac:dyDescent="0.3">
      <c r="A139" s="7"/>
      <c r="I139" s="7"/>
      <c r="Q139" s="7"/>
      <c r="Y139" s="7"/>
      <c r="AG139" s="7"/>
    </row>
    <row r="140" spans="1:40" ht="15" customHeight="1" x14ac:dyDescent="0.3">
      <c r="A140" s="7"/>
      <c r="I140" s="7"/>
      <c r="Q140" s="7"/>
      <c r="Y140" s="7"/>
      <c r="AG140" s="7"/>
    </row>
    <row r="141" spans="1:40" ht="15" customHeight="1" x14ac:dyDescent="0.3">
      <c r="A141" s="7"/>
      <c r="I141" s="7"/>
      <c r="Q141" s="7"/>
      <c r="Y141" s="7"/>
      <c r="AG141" s="7"/>
    </row>
    <row r="142" spans="1:40" ht="15" customHeight="1" x14ac:dyDescent="0.3">
      <c r="A142" s="7"/>
      <c r="I142" s="7"/>
      <c r="Q142" s="7"/>
      <c r="Y142" s="7"/>
      <c r="AG142" s="7"/>
    </row>
    <row r="143" spans="1:40" ht="15" customHeight="1" x14ac:dyDescent="0.3">
      <c r="A143" s="7"/>
      <c r="I143" s="7"/>
      <c r="Q143" s="7"/>
      <c r="Y143" s="7"/>
      <c r="AG143" s="7"/>
    </row>
    <row r="144" spans="1:40" ht="15" customHeight="1" x14ac:dyDescent="0.3">
      <c r="A144" s="7"/>
      <c r="I144" s="7"/>
      <c r="Q144" s="7"/>
      <c r="Y144" s="7"/>
      <c r="AG144" s="7"/>
    </row>
    <row r="145" spans="1:33" ht="15" customHeight="1" x14ac:dyDescent="0.3">
      <c r="A145" s="7"/>
      <c r="I145" s="7"/>
      <c r="Q145" s="7"/>
      <c r="Y145" s="7"/>
      <c r="AG145" s="7"/>
    </row>
    <row r="146" spans="1:33" ht="15" customHeight="1" x14ac:dyDescent="0.3">
      <c r="A146" s="7"/>
      <c r="I146" s="7"/>
      <c r="Q146" s="7"/>
      <c r="Y146" s="7"/>
      <c r="AG146" s="7"/>
    </row>
    <row r="147" spans="1:33" ht="15" customHeight="1" x14ac:dyDescent="0.3">
      <c r="A147" s="7"/>
      <c r="I147" s="7"/>
      <c r="Q147" s="7"/>
      <c r="Y147" s="7"/>
      <c r="AG147" s="7"/>
    </row>
    <row r="148" spans="1:33" ht="15" customHeight="1" x14ac:dyDescent="0.3">
      <c r="A148" s="7"/>
      <c r="I148" s="7"/>
      <c r="Q148" s="7"/>
      <c r="Y148" s="7"/>
      <c r="AG148" s="7"/>
    </row>
    <row r="149" spans="1:33" ht="15" customHeight="1" x14ac:dyDescent="0.3">
      <c r="A149" s="7"/>
      <c r="I149" s="7"/>
      <c r="Q149" s="7"/>
      <c r="Y149" s="7"/>
      <c r="AG149" s="7"/>
    </row>
    <row r="150" spans="1:33" ht="15" customHeight="1" x14ac:dyDescent="0.3">
      <c r="A150" s="7"/>
      <c r="I150" s="7"/>
      <c r="Q150" s="7"/>
      <c r="Y150" s="7"/>
      <c r="AG150" s="7"/>
    </row>
    <row r="151" spans="1:33" ht="15" customHeight="1" x14ac:dyDescent="0.3">
      <c r="A151" s="7"/>
      <c r="I151" s="7"/>
      <c r="Q151" s="7"/>
      <c r="Y151" s="7"/>
      <c r="AG151" s="7"/>
    </row>
    <row r="152" spans="1:33" ht="15" customHeight="1" x14ac:dyDescent="0.3">
      <c r="A152" s="7"/>
      <c r="I152" s="7"/>
      <c r="Q152" s="7"/>
      <c r="Y152" s="7"/>
      <c r="AG152" s="7"/>
    </row>
    <row r="153" spans="1:33" ht="15" customHeight="1" x14ac:dyDescent="0.3">
      <c r="A153" s="7"/>
      <c r="I153" s="7"/>
      <c r="Q153" s="7"/>
      <c r="Y153" s="7"/>
      <c r="AG153" s="7"/>
    </row>
    <row r="154" spans="1:33" ht="15" customHeight="1" x14ac:dyDescent="0.3">
      <c r="A154" s="7"/>
      <c r="I154" s="7"/>
      <c r="Q154" s="7"/>
      <c r="Y154" s="7"/>
      <c r="AG154" s="7"/>
    </row>
    <row r="155" spans="1:33" ht="15" customHeight="1" x14ac:dyDescent="0.3">
      <c r="A155" s="7"/>
      <c r="I155" s="7"/>
      <c r="Q155" s="7"/>
      <c r="Y155" s="7"/>
      <c r="AG155" s="7"/>
    </row>
    <row r="156" spans="1:33" ht="15" customHeight="1" x14ac:dyDescent="0.3">
      <c r="A156" s="7"/>
      <c r="I156" s="7"/>
      <c r="Q156" s="7"/>
      <c r="Y156" s="7"/>
      <c r="AG156" s="7"/>
    </row>
    <row r="157" spans="1:33" ht="15" customHeight="1" x14ac:dyDescent="0.3">
      <c r="A157" s="7"/>
      <c r="I157" s="7"/>
      <c r="Q157" s="7"/>
      <c r="Y157" s="7"/>
      <c r="AG157" s="7"/>
    </row>
    <row r="158" spans="1:33" ht="15" customHeight="1" x14ac:dyDescent="0.3">
      <c r="A158" s="7"/>
      <c r="I158" s="7"/>
      <c r="Q158" s="7"/>
      <c r="Y158" s="7"/>
      <c r="AG158" s="7"/>
    </row>
    <row r="159" spans="1:33" ht="15" customHeight="1" x14ac:dyDescent="0.3">
      <c r="A159" s="7"/>
      <c r="I159" s="7"/>
      <c r="Q159" s="7"/>
      <c r="Y159" s="7"/>
      <c r="AG159" s="7"/>
    </row>
    <row r="160" spans="1:33" ht="15" customHeight="1" x14ac:dyDescent="0.3">
      <c r="A160" s="7"/>
      <c r="I160" s="7"/>
      <c r="Q160" s="7"/>
      <c r="Y160" s="7"/>
      <c r="AG160" s="7"/>
    </row>
    <row r="161" spans="1:33" ht="15" customHeight="1" x14ac:dyDescent="0.3">
      <c r="A161" s="7"/>
      <c r="I161" s="7"/>
      <c r="Q161" s="7"/>
      <c r="Y161" s="7"/>
      <c r="AG161" s="7"/>
    </row>
    <row r="162" spans="1:33" ht="15" customHeight="1" x14ac:dyDescent="0.3">
      <c r="A162" s="7"/>
      <c r="I162" s="7"/>
      <c r="Q162" s="7"/>
      <c r="Y162" s="7"/>
      <c r="AG162" s="7"/>
    </row>
    <row r="163" spans="1:33" ht="15" customHeight="1" x14ac:dyDescent="0.3">
      <c r="A163" s="7"/>
      <c r="I163" s="7"/>
      <c r="Q163" s="7"/>
      <c r="Y163" s="7"/>
      <c r="AG163" s="7"/>
    </row>
    <row r="164" spans="1:33" ht="15" customHeight="1" x14ac:dyDescent="0.3">
      <c r="A164" s="7"/>
      <c r="I164" s="7"/>
      <c r="Q164" s="7"/>
      <c r="Y164" s="7"/>
      <c r="AG164" s="7"/>
    </row>
    <row r="165" spans="1:33" ht="15" customHeight="1" x14ac:dyDescent="0.3">
      <c r="A165" s="7"/>
      <c r="I165" s="7"/>
      <c r="Q165" s="7"/>
      <c r="Y165" s="7"/>
      <c r="AG165" s="7"/>
    </row>
    <row r="166" spans="1:33" ht="15" customHeight="1" x14ac:dyDescent="0.3">
      <c r="A166" s="7"/>
      <c r="I166" s="7"/>
      <c r="Q166" s="7"/>
      <c r="Y166" s="7"/>
      <c r="AG166" s="7"/>
    </row>
    <row r="167" spans="1:33" ht="15" customHeight="1" x14ac:dyDescent="0.3">
      <c r="A167" s="7"/>
      <c r="I167" s="7"/>
      <c r="Q167" s="7"/>
      <c r="Y167" s="7"/>
      <c r="AG167" s="7"/>
    </row>
    <row r="168" spans="1:33" ht="15" customHeight="1" x14ac:dyDescent="0.3">
      <c r="A168" s="7"/>
      <c r="I168" s="7"/>
      <c r="Q168" s="7"/>
      <c r="Y168" s="7"/>
      <c r="AG168" s="7"/>
    </row>
    <row r="169" spans="1:33" ht="15" customHeight="1" x14ac:dyDescent="0.3">
      <c r="A169" s="7"/>
      <c r="I169" s="7"/>
      <c r="Q169" s="7"/>
      <c r="Y169" s="7"/>
      <c r="AG169" s="7"/>
    </row>
    <row r="170" spans="1:33" ht="15" customHeight="1" x14ac:dyDescent="0.3">
      <c r="A170" s="7"/>
      <c r="I170" s="7"/>
      <c r="Q170" s="7"/>
      <c r="Y170" s="7"/>
      <c r="AG170" s="7"/>
    </row>
  </sheetData>
  <mergeCells count="30">
    <mergeCell ref="AK8:AL8"/>
    <mergeCell ref="AM8:AM9"/>
    <mergeCell ref="AB8:AB9"/>
    <mergeCell ref="AC8:AD8"/>
    <mergeCell ref="AE8:AE9"/>
    <mergeCell ref="AG8:AG9"/>
    <mergeCell ref="AH8:AI8"/>
    <mergeCell ref="AJ8:AJ9"/>
    <mergeCell ref="Z8:AA8"/>
    <mergeCell ref="I8:I9"/>
    <mergeCell ref="J8:K8"/>
    <mergeCell ref="L8:L9"/>
    <mergeCell ref="M8:N8"/>
    <mergeCell ref="O8:O9"/>
    <mergeCell ref="Q8:Q9"/>
    <mergeCell ref="R8:S8"/>
    <mergeCell ref="T8:T9"/>
    <mergeCell ref="U8:V8"/>
    <mergeCell ref="W8:W9"/>
    <mergeCell ref="Y8:Y9"/>
    <mergeCell ref="B7:G7"/>
    <mergeCell ref="J7:O7"/>
    <mergeCell ref="R7:W7"/>
    <mergeCell ref="Z7:AE7"/>
    <mergeCell ref="AH7:AM7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2" manualBreakCount="2">
    <brk id="49" max="39" man="1"/>
    <brk id="89" max="39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X110"/>
  <sheetViews>
    <sheetView zoomScaleSheetLayoutView="75" workbookViewId="0">
      <pane ySplit="9" topLeftCell="A10" activePane="bottomLeft" state="frozen"/>
      <selection activeCell="C21" sqref="C21"/>
      <selection pane="bottomLeft" activeCell="C21" sqref="C21"/>
    </sheetView>
  </sheetViews>
  <sheetFormatPr defaultColWidth="10.42578125" defaultRowHeight="15" customHeight="1" x14ac:dyDescent="0.3"/>
  <cols>
    <col min="1" max="7" width="12.7109375" style="6" customWidth="1"/>
    <col min="8" max="8" width="10.42578125" style="6"/>
    <col min="9" max="15" width="12.7109375" style="6" customWidth="1"/>
    <col min="16" max="16" width="10.42578125" style="6"/>
    <col min="17" max="23" width="12.7109375" style="6" customWidth="1"/>
    <col min="24" max="24" width="10.42578125" style="6"/>
    <col min="25" max="16384" width="10.42578125" style="19"/>
  </cols>
  <sheetData>
    <row r="1" spans="1:24" s="1" customFormat="1" ht="12.75" customHeight="1" x14ac:dyDescent="0.2">
      <c r="B1" s="42"/>
      <c r="C1" s="42"/>
      <c r="D1" s="42"/>
      <c r="E1" s="42"/>
      <c r="F1" s="42"/>
      <c r="G1" s="42"/>
      <c r="H1" s="38" t="s">
        <v>8</v>
      </c>
      <c r="J1" s="42"/>
      <c r="K1" s="42"/>
      <c r="L1" s="42"/>
      <c r="M1" s="42"/>
      <c r="N1" s="42"/>
      <c r="O1" s="42"/>
      <c r="P1" s="38" t="s">
        <v>8</v>
      </c>
      <c r="R1" s="42"/>
      <c r="S1" s="42"/>
      <c r="T1" s="42"/>
      <c r="U1" s="42"/>
      <c r="V1" s="42"/>
      <c r="W1" s="42"/>
      <c r="X1" s="38" t="s">
        <v>8</v>
      </c>
    </row>
    <row r="2" spans="1:24" s="1" customFormat="1" ht="12.75" customHeight="1" x14ac:dyDescent="0.2">
      <c r="B2" s="42"/>
      <c r="C2" s="42"/>
      <c r="D2" s="42"/>
      <c r="E2" s="42"/>
      <c r="F2" s="42"/>
      <c r="G2" s="42"/>
      <c r="H2" s="39" t="s">
        <v>74</v>
      </c>
      <c r="J2" s="42"/>
      <c r="K2" s="42"/>
      <c r="L2" s="42"/>
      <c r="M2" s="42"/>
      <c r="N2" s="42"/>
      <c r="O2" s="42"/>
      <c r="P2" s="39" t="str">
        <f>$H$2</f>
        <v>March 2022</v>
      </c>
      <c r="R2" s="42"/>
      <c r="S2" s="42"/>
      <c r="T2" s="42"/>
      <c r="U2" s="42"/>
      <c r="V2" s="42"/>
      <c r="W2" s="42"/>
      <c r="X2" s="39" t="str">
        <f>$H$2</f>
        <v>March 2022</v>
      </c>
    </row>
    <row r="3" spans="1:24" s="1" customFormat="1" ht="12.75" customHeight="1" x14ac:dyDescent="0.2">
      <c r="A3" s="44"/>
      <c r="B3" s="43"/>
      <c r="C3" s="43"/>
      <c r="D3" s="43"/>
      <c r="E3" s="43"/>
      <c r="F3" s="43"/>
      <c r="G3" s="43"/>
      <c r="H3" s="40" t="s">
        <v>73</v>
      </c>
      <c r="I3" s="44"/>
      <c r="J3" s="43"/>
      <c r="K3" s="43"/>
      <c r="L3" s="43"/>
      <c r="M3" s="43"/>
      <c r="N3" s="43"/>
      <c r="O3" s="43"/>
      <c r="P3" s="40" t="str">
        <f>$H$3</f>
        <v>Pedestrian-Cyclist Crossing Survey</v>
      </c>
      <c r="Q3" s="44"/>
      <c r="R3" s="43"/>
      <c r="S3" s="43"/>
      <c r="T3" s="43"/>
      <c r="U3" s="43"/>
      <c r="V3" s="43"/>
      <c r="W3" s="43"/>
      <c r="X3" s="40" t="str">
        <f>$H$3</f>
        <v>Pedestrian-Cyclist Crossing Survey</v>
      </c>
    </row>
    <row r="4" spans="1:24" s="1" customFormat="1" ht="12.75" customHeight="1" x14ac:dyDescent="0.2">
      <c r="A4" s="42" t="s">
        <v>0</v>
      </c>
      <c r="B4" s="41">
        <v>117</v>
      </c>
      <c r="C4" s="47"/>
      <c r="D4" s="47"/>
      <c r="E4" s="47"/>
      <c r="F4" s="47"/>
      <c r="G4" s="47"/>
      <c r="H4" s="47"/>
      <c r="I4" s="42" t="s">
        <v>0</v>
      </c>
      <c r="J4" s="41">
        <f>B4</f>
        <v>117</v>
      </c>
      <c r="K4" s="47"/>
      <c r="L4" s="47"/>
      <c r="M4" s="47"/>
      <c r="N4" s="47"/>
      <c r="O4" s="47"/>
      <c r="P4" s="47"/>
      <c r="Q4" s="42" t="s">
        <v>0</v>
      </c>
      <c r="R4" s="41">
        <f>J4</f>
        <v>117</v>
      </c>
      <c r="S4" s="47"/>
      <c r="T4" s="47"/>
      <c r="U4" s="47"/>
      <c r="V4" s="47"/>
      <c r="W4" s="47"/>
      <c r="X4" s="47"/>
    </row>
    <row r="5" spans="1:24" s="1" customFormat="1" ht="12.75" customHeight="1" x14ac:dyDescent="0.2">
      <c r="A5" s="42" t="s">
        <v>1</v>
      </c>
      <c r="B5" s="41" t="s">
        <v>69</v>
      </c>
      <c r="C5" s="46"/>
      <c r="D5" s="46"/>
      <c r="E5" s="46"/>
      <c r="F5" s="46"/>
      <c r="G5" s="46"/>
      <c r="H5" s="46"/>
      <c r="I5" s="42" t="s">
        <v>1</v>
      </c>
      <c r="J5" s="41" t="str">
        <f>B5</f>
        <v>West Approach Rd(N) / West Approach Rd(S) / Morrison Link</v>
      </c>
      <c r="K5" s="46"/>
      <c r="L5" s="46"/>
      <c r="M5" s="46"/>
      <c r="N5" s="46"/>
      <c r="O5" s="46"/>
      <c r="P5" s="46"/>
      <c r="Q5" s="42" t="s">
        <v>1</v>
      </c>
      <c r="R5" s="41" t="str">
        <f>J5</f>
        <v>West Approach Rd(N) / West Approach Rd(S) / Morrison Link</v>
      </c>
      <c r="S5" s="46"/>
      <c r="T5" s="46"/>
      <c r="U5" s="46"/>
      <c r="V5" s="46"/>
      <c r="W5" s="46"/>
      <c r="X5" s="46"/>
    </row>
    <row r="6" spans="1:24" s="1" customFormat="1" ht="12.75" customHeight="1" thickBot="1" x14ac:dyDescent="0.25">
      <c r="A6" s="42" t="s">
        <v>3</v>
      </c>
      <c r="B6" s="41" t="s">
        <v>75</v>
      </c>
      <c r="C6" s="45"/>
      <c r="D6" s="45"/>
      <c r="E6" s="45"/>
      <c r="F6" s="45"/>
      <c r="G6" s="45"/>
      <c r="H6" s="45"/>
      <c r="I6" s="42" t="s">
        <v>3</v>
      </c>
      <c r="J6" s="41" t="str">
        <f>B6</f>
        <v>Tuesday 8th March 2022</v>
      </c>
      <c r="K6" s="45"/>
      <c r="L6" s="45"/>
      <c r="M6" s="45"/>
      <c r="N6" s="45"/>
      <c r="O6" s="45"/>
      <c r="P6" s="45"/>
      <c r="Q6" s="42" t="s">
        <v>3</v>
      </c>
      <c r="R6" s="41" t="str">
        <f>J6</f>
        <v>Tuesday 8th March 2022</v>
      </c>
      <c r="S6" s="45"/>
      <c r="T6" s="45"/>
      <c r="U6" s="45"/>
      <c r="V6" s="45"/>
      <c r="W6" s="45"/>
      <c r="X6" s="45"/>
    </row>
    <row r="7" spans="1:24" s="1" customFormat="1" ht="12.75" customHeight="1" thickTop="1" thickBot="1" x14ac:dyDescent="0.25">
      <c r="A7" s="41"/>
      <c r="B7" s="76" t="s">
        <v>70</v>
      </c>
      <c r="C7" s="77"/>
      <c r="D7" s="77"/>
      <c r="E7" s="77"/>
      <c r="F7" s="77"/>
      <c r="G7" s="78"/>
      <c r="H7" s="45"/>
      <c r="I7" s="41"/>
      <c r="J7" s="76" t="s">
        <v>71</v>
      </c>
      <c r="K7" s="77"/>
      <c r="L7" s="77"/>
      <c r="M7" s="77"/>
      <c r="N7" s="77"/>
      <c r="O7" s="78"/>
      <c r="P7" s="45"/>
      <c r="Q7" s="41"/>
      <c r="R7" s="76" t="s">
        <v>72</v>
      </c>
      <c r="S7" s="77"/>
      <c r="T7" s="77"/>
      <c r="U7" s="77"/>
      <c r="V7" s="77"/>
      <c r="W7" s="78"/>
      <c r="X7" s="45"/>
    </row>
    <row r="8" spans="1:24" s="24" customFormat="1" ht="13.5" customHeight="1" thickTop="1" x14ac:dyDescent="0.2">
      <c r="A8" s="74" t="s">
        <v>2</v>
      </c>
      <c r="B8" s="70" t="s">
        <v>14</v>
      </c>
      <c r="C8" s="71"/>
      <c r="D8" s="72" t="s">
        <v>5</v>
      </c>
      <c r="E8" s="70" t="s">
        <v>15</v>
      </c>
      <c r="F8" s="71"/>
      <c r="G8" s="72" t="s">
        <v>5</v>
      </c>
      <c r="H8" s="35"/>
      <c r="I8" s="74" t="s">
        <v>2</v>
      </c>
      <c r="J8" s="70" t="s">
        <v>14</v>
      </c>
      <c r="K8" s="71"/>
      <c r="L8" s="72" t="s">
        <v>5</v>
      </c>
      <c r="M8" s="70" t="s">
        <v>15</v>
      </c>
      <c r="N8" s="71"/>
      <c r="O8" s="72" t="s">
        <v>5</v>
      </c>
      <c r="P8" s="35"/>
      <c r="Q8" s="74" t="s">
        <v>2</v>
      </c>
      <c r="R8" s="70" t="s">
        <v>16</v>
      </c>
      <c r="S8" s="71"/>
      <c r="T8" s="72" t="s">
        <v>5</v>
      </c>
      <c r="U8" s="70" t="s">
        <v>17</v>
      </c>
      <c r="V8" s="71"/>
      <c r="W8" s="72" t="s">
        <v>5</v>
      </c>
      <c r="X8" s="35"/>
    </row>
    <row r="9" spans="1:24" s="18" customFormat="1" ht="13.5" customHeight="1" thickBot="1" x14ac:dyDescent="0.25">
      <c r="A9" s="75"/>
      <c r="B9" s="25" t="s">
        <v>6</v>
      </c>
      <c r="C9" s="26" t="s">
        <v>7</v>
      </c>
      <c r="D9" s="73"/>
      <c r="E9" s="30" t="str">
        <f>$B$9</f>
        <v>Pedestrian</v>
      </c>
      <c r="F9" s="23" t="str">
        <f>$C$9</f>
        <v>Cycle</v>
      </c>
      <c r="G9" s="73"/>
      <c r="H9" s="36"/>
      <c r="I9" s="75"/>
      <c r="J9" s="25" t="s">
        <v>6</v>
      </c>
      <c r="K9" s="26" t="s">
        <v>7</v>
      </c>
      <c r="L9" s="73"/>
      <c r="M9" s="30" t="str">
        <f>$B$9</f>
        <v>Pedestrian</v>
      </c>
      <c r="N9" s="23" t="str">
        <f>$C$9</f>
        <v>Cycle</v>
      </c>
      <c r="O9" s="73"/>
      <c r="P9" s="36"/>
      <c r="Q9" s="75"/>
      <c r="R9" s="25" t="s">
        <v>6</v>
      </c>
      <c r="S9" s="26" t="s">
        <v>7</v>
      </c>
      <c r="T9" s="73"/>
      <c r="U9" s="30" t="str">
        <f>$B$9</f>
        <v>Pedestrian</v>
      </c>
      <c r="V9" s="23" t="str">
        <f>$C$9</f>
        <v>Cycle</v>
      </c>
      <c r="W9" s="73"/>
      <c r="X9" s="36"/>
    </row>
    <row r="10" spans="1:24" ht="13.5" customHeight="1" thickTop="1" x14ac:dyDescent="0.3">
      <c r="A10" s="27">
        <v>0.29166666666666669</v>
      </c>
      <c r="B10" s="2">
        <v>0</v>
      </c>
      <c r="C10" s="3">
        <v>0</v>
      </c>
      <c r="D10" s="8">
        <f t="shared" ref="D10:D69" si="0">SUM(B10:C10)</f>
        <v>0</v>
      </c>
      <c r="E10" s="31">
        <v>0</v>
      </c>
      <c r="F10" s="3">
        <v>0</v>
      </c>
      <c r="G10" s="8">
        <f t="shared" ref="G10:G69" si="1">SUM(E10:F10)</f>
        <v>0</v>
      </c>
      <c r="H10" s="37"/>
      <c r="I10" s="27">
        <f>$A$10</f>
        <v>0.29166666666666669</v>
      </c>
      <c r="J10" s="2">
        <v>0</v>
      </c>
      <c r="K10" s="3">
        <v>0</v>
      </c>
      <c r="L10" s="8">
        <f t="shared" ref="L10:L69" si="2">SUM(J10:K10)</f>
        <v>0</v>
      </c>
      <c r="M10" s="31">
        <v>0</v>
      </c>
      <c r="N10" s="3">
        <v>0</v>
      </c>
      <c r="O10" s="8">
        <f t="shared" ref="O10:O69" si="3">SUM(M10:N10)</f>
        <v>0</v>
      </c>
      <c r="P10" s="37"/>
      <c r="Q10" s="27">
        <f>$A$10</f>
        <v>0.29166666666666669</v>
      </c>
      <c r="R10" s="2">
        <v>0</v>
      </c>
      <c r="S10" s="3">
        <v>0</v>
      </c>
      <c r="T10" s="8">
        <f t="shared" ref="T10:T69" si="4">SUM(R10:S10)</f>
        <v>0</v>
      </c>
      <c r="U10" s="31">
        <v>0</v>
      </c>
      <c r="V10" s="3">
        <v>0</v>
      </c>
      <c r="W10" s="8">
        <f t="shared" ref="W10:W69" si="5">SUM(U10:V10)</f>
        <v>0</v>
      </c>
      <c r="X10" s="37"/>
    </row>
    <row r="11" spans="1:24" ht="13.5" customHeight="1" x14ac:dyDescent="0.3">
      <c r="A11" s="10">
        <f t="shared" ref="A11:A68" si="6">A10+"00:15"</f>
        <v>0.30208333333333337</v>
      </c>
      <c r="B11" s="4">
        <v>0</v>
      </c>
      <c r="C11" s="5">
        <v>0</v>
      </c>
      <c r="D11" s="11">
        <f t="shared" si="0"/>
        <v>0</v>
      </c>
      <c r="E11" s="32">
        <v>0</v>
      </c>
      <c r="F11" s="5">
        <v>0</v>
      </c>
      <c r="G11" s="11">
        <f t="shared" si="1"/>
        <v>0</v>
      </c>
      <c r="H11" s="37"/>
      <c r="I11" s="10">
        <f t="shared" ref="I11:I68" si="7">I10+"00:15"</f>
        <v>0.30208333333333337</v>
      </c>
      <c r="J11" s="4">
        <v>0</v>
      </c>
      <c r="K11" s="5">
        <v>0</v>
      </c>
      <c r="L11" s="11">
        <f t="shared" si="2"/>
        <v>0</v>
      </c>
      <c r="M11" s="32">
        <v>0</v>
      </c>
      <c r="N11" s="5">
        <v>0</v>
      </c>
      <c r="O11" s="11">
        <f t="shared" si="3"/>
        <v>0</v>
      </c>
      <c r="P11" s="37"/>
      <c r="Q11" s="10">
        <f t="shared" ref="Q11:Q68" si="8">Q10+"00:15"</f>
        <v>0.30208333333333337</v>
      </c>
      <c r="R11" s="4">
        <v>0</v>
      </c>
      <c r="S11" s="5">
        <v>0</v>
      </c>
      <c r="T11" s="11">
        <f t="shared" si="4"/>
        <v>0</v>
      </c>
      <c r="U11" s="32">
        <v>0</v>
      </c>
      <c r="V11" s="5">
        <v>0</v>
      </c>
      <c r="W11" s="11">
        <f t="shared" si="5"/>
        <v>0</v>
      </c>
      <c r="X11" s="37"/>
    </row>
    <row r="12" spans="1:24" ht="13.5" customHeight="1" x14ac:dyDescent="0.3">
      <c r="A12" s="10">
        <f t="shared" si="6"/>
        <v>0.31250000000000006</v>
      </c>
      <c r="B12" s="4">
        <v>0</v>
      </c>
      <c r="C12" s="5">
        <v>0</v>
      </c>
      <c r="D12" s="11">
        <f t="shared" si="0"/>
        <v>0</v>
      </c>
      <c r="E12" s="32">
        <v>0</v>
      </c>
      <c r="F12" s="5">
        <v>0</v>
      </c>
      <c r="G12" s="11">
        <f t="shared" si="1"/>
        <v>0</v>
      </c>
      <c r="H12" s="37"/>
      <c r="I12" s="10">
        <f t="shared" si="7"/>
        <v>0.31250000000000006</v>
      </c>
      <c r="J12" s="4">
        <v>0</v>
      </c>
      <c r="K12" s="5">
        <v>0</v>
      </c>
      <c r="L12" s="11">
        <f t="shared" si="2"/>
        <v>0</v>
      </c>
      <c r="M12" s="32">
        <v>0</v>
      </c>
      <c r="N12" s="5">
        <v>0</v>
      </c>
      <c r="O12" s="11">
        <f t="shared" si="3"/>
        <v>0</v>
      </c>
      <c r="P12" s="37"/>
      <c r="Q12" s="10">
        <f t="shared" si="8"/>
        <v>0.31250000000000006</v>
      </c>
      <c r="R12" s="4">
        <v>0</v>
      </c>
      <c r="S12" s="5">
        <v>0</v>
      </c>
      <c r="T12" s="11">
        <f t="shared" si="4"/>
        <v>0</v>
      </c>
      <c r="U12" s="32">
        <v>0</v>
      </c>
      <c r="V12" s="5">
        <v>0</v>
      </c>
      <c r="W12" s="11">
        <f t="shared" si="5"/>
        <v>0</v>
      </c>
      <c r="X12" s="37"/>
    </row>
    <row r="13" spans="1:24" ht="13.5" customHeight="1" x14ac:dyDescent="0.3">
      <c r="A13" s="14">
        <f t="shared" si="6"/>
        <v>0.32291666666666674</v>
      </c>
      <c r="B13" s="15">
        <v>0</v>
      </c>
      <c r="C13" s="16">
        <v>0</v>
      </c>
      <c r="D13" s="17">
        <f t="shared" si="0"/>
        <v>0</v>
      </c>
      <c r="E13" s="33">
        <v>0</v>
      </c>
      <c r="F13" s="16">
        <v>0</v>
      </c>
      <c r="G13" s="17">
        <f t="shared" si="1"/>
        <v>0</v>
      </c>
      <c r="H13" s="37"/>
      <c r="I13" s="14">
        <f t="shared" si="7"/>
        <v>0.32291666666666674</v>
      </c>
      <c r="J13" s="15">
        <v>0</v>
      </c>
      <c r="K13" s="16">
        <v>0</v>
      </c>
      <c r="L13" s="17">
        <f t="shared" si="2"/>
        <v>0</v>
      </c>
      <c r="M13" s="33">
        <v>0</v>
      </c>
      <c r="N13" s="16">
        <v>0</v>
      </c>
      <c r="O13" s="17">
        <f t="shared" si="3"/>
        <v>0</v>
      </c>
      <c r="P13" s="37"/>
      <c r="Q13" s="14">
        <f t="shared" si="8"/>
        <v>0.32291666666666674</v>
      </c>
      <c r="R13" s="15">
        <v>0</v>
      </c>
      <c r="S13" s="16">
        <v>0</v>
      </c>
      <c r="T13" s="17">
        <f t="shared" si="4"/>
        <v>0</v>
      </c>
      <c r="U13" s="33">
        <v>0</v>
      </c>
      <c r="V13" s="16">
        <v>0</v>
      </c>
      <c r="W13" s="17">
        <f t="shared" si="5"/>
        <v>0</v>
      </c>
      <c r="X13" s="37"/>
    </row>
    <row r="14" spans="1:24" ht="13.5" customHeight="1" x14ac:dyDescent="0.3">
      <c r="A14" s="20" t="s">
        <v>4</v>
      </c>
      <c r="B14" s="21">
        <f>SUM(B10:B13)</f>
        <v>0</v>
      </c>
      <c r="C14" s="22">
        <f t="shared" ref="C14" si="9">SUM(C10:C13)</f>
        <v>0</v>
      </c>
      <c r="D14" s="29">
        <f t="shared" si="0"/>
        <v>0</v>
      </c>
      <c r="E14" s="34">
        <f>SUM(E10:E13)</f>
        <v>0</v>
      </c>
      <c r="F14" s="22">
        <f>SUM(F10:F13)</f>
        <v>0</v>
      </c>
      <c r="G14" s="29">
        <f t="shared" si="1"/>
        <v>0</v>
      </c>
      <c r="H14" s="37"/>
      <c r="I14" s="20" t="s">
        <v>4</v>
      </c>
      <c r="J14" s="21">
        <f>SUM(J10:J13)</f>
        <v>0</v>
      </c>
      <c r="K14" s="22">
        <f t="shared" ref="K14" si="10">SUM(K10:K13)</f>
        <v>0</v>
      </c>
      <c r="L14" s="29">
        <f t="shared" si="2"/>
        <v>0</v>
      </c>
      <c r="M14" s="34">
        <f>SUM(M10:M13)</f>
        <v>0</v>
      </c>
      <c r="N14" s="22">
        <f>SUM(N10:N13)</f>
        <v>0</v>
      </c>
      <c r="O14" s="29">
        <f t="shared" si="3"/>
        <v>0</v>
      </c>
      <c r="P14" s="37"/>
      <c r="Q14" s="20" t="s">
        <v>4</v>
      </c>
      <c r="R14" s="21">
        <f>SUM(R10:R13)</f>
        <v>0</v>
      </c>
      <c r="S14" s="22">
        <f t="shared" ref="S14" si="11">SUM(S10:S13)</f>
        <v>0</v>
      </c>
      <c r="T14" s="29">
        <f t="shared" si="4"/>
        <v>0</v>
      </c>
      <c r="U14" s="34">
        <f>SUM(U10:U13)</f>
        <v>0</v>
      </c>
      <c r="V14" s="22">
        <f>SUM(V10:V13)</f>
        <v>0</v>
      </c>
      <c r="W14" s="29">
        <f t="shared" si="5"/>
        <v>0</v>
      </c>
      <c r="X14" s="37"/>
    </row>
    <row r="15" spans="1:24" ht="13.5" customHeight="1" x14ac:dyDescent="0.3">
      <c r="A15" s="9">
        <f>A13+"00:15"</f>
        <v>0.33333333333333343</v>
      </c>
      <c r="B15" s="2">
        <v>0</v>
      </c>
      <c r="C15" s="3">
        <v>0</v>
      </c>
      <c r="D15" s="8">
        <f t="shared" si="0"/>
        <v>0</v>
      </c>
      <c r="E15" s="31">
        <v>0</v>
      </c>
      <c r="F15" s="3">
        <v>0</v>
      </c>
      <c r="G15" s="8">
        <f t="shared" si="1"/>
        <v>0</v>
      </c>
      <c r="H15" s="37"/>
      <c r="I15" s="9">
        <f>I13+"00:15"</f>
        <v>0.33333333333333343</v>
      </c>
      <c r="J15" s="2">
        <v>0</v>
      </c>
      <c r="K15" s="3">
        <v>0</v>
      </c>
      <c r="L15" s="8">
        <f t="shared" si="2"/>
        <v>0</v>
      </c>
      <c r="M15" s="31">
        <v>0</v>
      </c>
      <c r="N15" s="3">
        <v>0</v>
      </c>
      <c r="O15" s="8">
        <f t="shared" si="3"/>
        <v>0</v>
      </c>
      <c r="P15" s="37"/>
      <c r="Q15" s="9">
        <f>Q13+"00:15"</f>
        <v>0.33333333333333343</v>
      </c>
      <c r="R15" s="2">
        <v>0</v>
      </c>
      <c r="S15" s="3">
        <v>0</v>
      </c>
      <c r="T15" s="8">
        <f t="shared" si="4"/>
        <v>0</v>
      </c>
      <c r="U15" s="31">
        <v>0</v>
      </c>
      <c r="V15" s="3">
        <v>0</v>
      </c>
      <c r="W15" s="8">
        <f t="shared" si="5"/>
        <v>0</v>
      </c>
      <c r="X15" s="37"/>
    </row>
    <row r="16" spans="1:24" ht="13.5" customHeight="1" x14ac:dyDescent="0.3">
      <c r="A16" s="10">
        <f t="shared" si="6"/>
        <v>0.34375000000000011</v>
      </c>
      <c r="B16" s="4">
        <v>0</v>
      </c>
      <c r="C16" s="5">
        <v>0</v>
      </c>
      <c r="D16" s="11">
        <f t="shared" si="0"/>
        <v>0</v>
      </c>
      <c r="E16" s="32">
        <v>0</v>
      </c>
      <c r="F16" s="5">
        <v>0</v>
      </c>
      <c r="G16" s="11">
        <f t="shared" si="1"/>
        <v>0</v>
      </c>
      <c r="H16" s="37"/>
      <c r="I16" s="10">
        <f t="shared" si="7"/>
        <v>0.34375000000000011</v>
      </c>
      <c r="J16" s="4">
        <v>0</v>
      </c>
      <c r="K16" s="5">
        <v>0</v>
      </c>
      <c r="L16" s="11">
        <f t="shared" si="2"/>
        <v>0</v>
      </c>
      <c r="M16" s="32">
        <v>0</v>
      </c>
      <c r="N16" s="5">
        <v>0</v>
      </c>
      <c r="O16" s="11">
        <f t="shared" si="3"/>
        <v>0</v>
      </c>
      <c r="P16" s="37"/>
      <c r="Q16" s="10">
        <f t="shared" si="8"/>
        <v>0.34375000000000011</v>
      </c>
      <c r="R16" s="4">
        <v>0</v>
      </c>
      <c r="S16" s="5">
        <v>0</v>
      </c>
      <c r="T16" s="11">
        <f t="shared" si="4"/>
        <v>0</v>
      </c>
      <c r="U16" s="32">
        <v>0</v>
      </c>
      <c r="V16" s="5">
        <v>0</v>
      </c>
      <c r="W16" s="11">
        <f t="shared" si="5"/>
        <v>0</v>
      </c>
      <c r="X16" s="37"/>
    </row>
    <row r="17" spans="1:24" ht="13.5" customHeight="1" x14ac:dyDescent="0.3">
      <c r="A17" s="10">
        <f t="shared" si="6"/>
        <v>0.3541666666666668</v>
      </c>
      <c r="B17" s="4">
        <v>0</v>
      </c>
      <c r="C17" s="5">
        <v>0</v>
      </c>
      <c r="D17" s="11">
        <f t="shared" si="0"/>
        <v>0</v>
      </c>
      <c r="E17" s="32">
        <v>0</v>
      </c>
      <c r="F17" s="5">
        <v>0</v>
      </c>
      <c r="G17" s="11">
        <f t="shared" si="1"/>
        <v>0</v>
      </c>
      <c r="H17" s="37"/>
      <c r="I17" s="10">
        <f t="shared" si="7"/>
        <v>0.3541666666666668</v>
      </c>
      <c r="J17" s="4">
        <v>0</v>
      </c>
      <c r="K17" s="5">
        <v>0</v>
      </c>
      <c r="L17" s="11">
        <f t="shared" si="2"/>
        <v>0</v>
      </c>
      <c r="M17" s="32">
        <v>0</v>
      </c>
      <c r="N17" s="5">
        <v>0</v>
      </c>
      <c r="O17" s="11">
        <f t="shared" si="3"/>
        <v>0</v>
      </c>
      <c r="P17" s="37"/>
      <c r="Q17" s="10">
        <f t="shared" si="8"/>
        <v>0.3541666666666668</v>
      </c>
      <c r="R17" s="4">
        <v>0</v>
      </c>
      <c r="S17" s="5">
        <v>0</v>
      </c>
      <c r="T17" s="11">
        <f t="shared" si="4"/>
        <v>0</v>
      </c>
      <c r="U17" s="32">
        <v>0</v>
      </c>
      <c r="V17" s="5">
        <v>0</v>
      </c>
      <c r="W17" s="11">
        <f t="shared" si="5"/>
        <v>0</v>
      </c>
      <c r="X17" s="37"/>
    </row>
    <row r="18" spans="1:24" ht="13.5" customHeight="1" x14ac:dyDescent="0.3">
      <c r="A18" s="14">
        <f t="shared" si="6"/>
        <v>0.36458333333333348</v>
      </c>
      <c r="B18" s="15">
        <v>0</v>
      </c>
      <c r="C18" s="16">
        <v>0</v>
      </c>
      <c r="D18" s="17">
        <f t="shared" si="0"/>
        <v>0</v>
      </c>
      <c r="E18" s="33">
        <v>0</v>
      </c>
      <c r="F18" s="16">
        <v>0</v>
      </c>
      <c r="G18" s="17">
        <f t="shared" si="1"/>
        <v>0</v>
      </c>
      <c r="H18" s="37"/>
      <c r="I18" s="14">
        <f t="shared" si="7"/>
        <v>0.36458333333333348</v>
      </c>
      <c r="J18" s="15">
        <v>0</v>
      </c>
      <c r="K18" s="16">
        <v>0</v>
      </c>
      <c r="L18" s="17">
        <f t="shared" si="2"/>
        <v>0</v>
      </c>
      <c r="M18" s="33">
        <v>0</v>
      </c>
      <c r="N18" s="16">
        <v>0</v>
      </c>
      <c r="O18" s="17">
        <f t="shared" si="3"/>
        <v>0</v>
      </c>
      <c r="P18" s="37"/>
      <c r="Q18" s="14">
        <f t="shared" si="8"/>
        <v>0.36458333333333348</v>
      </c>
      <c r="R18" s="15">
        <v>0</v>
      </c>
      <c r="S18" s="16">
        <v>0</v>
      </c>
      <c r="T18" s="17">
        <f t="shared" si="4"/>
        <v>0</v>
      </c>
      <c r="U18" s="33">
        <v>0</v>
      </c>
      <c r="V18" s="16">
        <v>0</v>
      </c>
      <c r="W18" s="17">
        <f t="shared" si="5"/>
        <v>0</v>
      </c>
      <c r="X18" s="37"/>
    </row>
    <row r="19" spans="1:24" ht="13.5" customHeight="1" x14ac:dyDescent="0.3">
      <c r="A19" s="20" t="s">
        <v>4</v>
      </c>
      <c r="B19" s="21">
        <f t="shared" ref="B19:C19" si="12">SUM(B15:B18)</f>
        <v>0</v>
      </c>
      <c r="C19" s="22">
        <f t="shared" si="12"/>
        <v>0</v>
      </c>
      <c r="D19" s="29">
        <f t="shared" si="0"/>
        <v>0</v>
      </c>
      <c r="E19" s="34">
        <f>SUM(E15:E18)</f>
        <v>0</v>
      </c>
      <c r="F19" s="22">
        <f>SUM(F15:F18)</f>
        <v>0</v>
      </c>
      <c r="G19" s="29">
        <f t="shared" si="1"/>
        <v>0</v>
      </c>
      <c r="H19" s="37"/>
      <c r="I19" s="20" t="s">
        <v>4</v>
      </c>
      <c r="J19" s="21">
        <f t="shared" ref="J19:K19" si="13">SUM(J15:J18)</f>
        <v>0</v>
      </c>
      <c r="K19" s="22">
        <f t="shared" si="13"/>
        <v>0</v>
      </c>
      <c r="L19" s="29">
        <f t="shared" si="2"/>
        <v>0</v>
      </c>
      <c r="M19" s="34">
        <f>SUM(M15:M18)</f>
        <v>0</v>
      </c>
      <c r="N19" s="22">
        <f>SUM(N15:N18)</f>
        <v>0</v>
      </c>
      <c r="O19" s="29">
        <f t="shared" si="3"/>
        <v>0</v>
      </c>
      <c r="P19" s="37"/>
      <c r="Q19" s="20" t="s">
        <v>4</v>
      </c>
      <c r="R19" s="21">
        <f t="shared" ref="R19:S19" si="14">SUM(R15:R18)</f>
        <v>0</v>
      </c>
      <c r="S19" s="22">
        <f t="shared" si="14"/>
        <v>0</v>
      </c>
      <c r="T19" s="29">
        <f t="shared" si="4"/>
        <v>0</v>
      </c>
      <c r="U19" s="34">
        <f>SUM(U15:U18)</f>
        <v>0</v>
      </c>
      <c r="V19" s="22">
        <f>SUM(V15:V18)</f>
        <v>0</v>
      </c>
      <c r="W19" s="29">
        <f t="shared" si="5"/>
        <v>0</v>
      </c>
      <c r="X19" s="37"/>
    </row>
    <row r="20" spans="1:24" ht="13.5" customHeight="1" x14ac:dyDescent="0.3">
      <c r="A20" s="9">
        <f>A18+"00:15"</f>
        <v>0.37500000000000017</v>
      </c>
      <c r="B20" s="2">
        <v>0</v>
      </c>
      <c r="C20" s="3">
        <v>0</v>
      </c>
      <c r="D20" s="8">
        <f t="shared" si="0"/>
        <v>0</v>
      </c>
      <c r="E20" s="31">
        <v>0</v>
      </c>
      <c r="F20" s="3">
        <v>0</v>
      </c>
      <c r="G20" s="8">
        <f t="shared" si="1"/>
        <v>0</v>
      </c>
      <c r="H20" s="37"/>
      <c r="I20" s="9">
        <f>I18+"00:15"</f>
        <v>0.37500000000000017</v>
      </c>
      <c r="J20" s="2">
        <v>0</v>
      </c>
      <c r="K20" s="3">
        <v>0</v>
      </c>
      <c r="L20" s="8">
        <f t="shared" si="2"/>
        <v>0</v>
      </c>
      <c r="M20" s="31">
        <v>0</v>
      </c>
      <c r="N20" s="3">
        <v>0</v>
      </c>
      <c r="O20" s="8">
        <f t="shared" si="3"/>
        <v>0</v>
      </c>
      <c r="P20" s="37"/>
      <c r="Q20" s="9">
        <f>Q18+"00:15"</f>
        <v>0.37500000000000017</v>
      </c>
      <c r="R20" s="2">
        <v>0</v>
      </c>
      <c r="S20" s="3">
        <v>0</v>
      </c>
      <c r="T20" s="8">
        <f t="shared" si="4"/>
        <v>0</v>
      </c>
      <c r="U20" s="31">
        <v>0</v>
      </c>
      <c r="V20" s="3">
        <v>0</v>
      </c>
      <c r="W20" s="8">
        <f t="shared" si="5"/>
        <v>0</v>
      </c>
      <c r="X20" s="37"/>
    </row>
    <row r="21" spans="1:24" ht="13.5" customHeight="1" x14ac:dyDescent="0.3">
      <c r="A21" s="10">
        <f t="shared" si="6"/>
        <v>0.38541666666666685</v>
      </c>
      <c r="B21" s="4">
        <v>0</v>
      </c>
      <c r="C21" s="5">
        <v>0</v>
      </c>
      <c r="D21" s="11">
        <f t="shared" si="0"/>
        <v>0</v>
      </c>
      <c r="E21" s="32">
        <v>0</v>
      </c>
      <c r="F21" s="5">
        <v>0</v>
      </c>
      <c r="G21" s="11">
        <f t="shared" si="1"/>
        <v>0</v>
      </c>
      <c r="H21" s="37"/>
      <c r="I21" s="10">
        <f t="shared" si="7"/>
        <v>0.38541666666666685</v>
      </c>
      <c r="J21" s="4">
        <v>0</v>
      </c>
      <c r="K21" s="5">
        <v>0</v>
      </c>
      <c r="L21" s="11">
        <f t="shared" si="2"/>
        <v>0</v>
      </c>
      <c r="M21" s="32">
        <v>0</v>
      </c>
      <c r="N21" s="5">
        <v>0</v>
      </c>
      <c r="O21" s="11">
        <f t="shared" si="3"/>
        <v>0</v>
      </c>
      <c r="P21" s="37"/>
      <c r="Q21" s="10">
        <f t="shared" si="8"/>
        <v>0.38541666666666685</v>
      </c>
      <c r="R21" s="4">
        <v>0</v>
      </c>
      <c r="S21" s="5">
        <v>0</v>
      </c>
      <c r="T21" s="11">
        <f t="shared" si="4"/>
        <v>0</v>
      </c>
      <c r="U21" s="32">
        <v>0</v>
      </c>
      <c r="V21" s="5">
        <v>0</v>
      </c>
      <c r="W21" s="11">
        <f t="shared" si="5"/>
        <v>0</v>
      </c>
      <c r="X21" s="37"/>
    </row>
    <row r="22" spans="1:24" ht="13.5" customHeight="1" x14ac:dyDescent="0.3">
      <c r="A22" s="10">
        <f t="shared" si="6"/>
        <v>0.39583333333333354</v>
      </c>
      <c r="B22" s="4">
        <v>0</v>
      </c>
      <c r="C22" s="5">
        <v>0</v>
      </c>
      <c r="D22" s="11">
        <f t="shared" si="0"/>
        <v>0</v>
      </c>
      <c r="E22" s="32">
        <v>0</v>
      </c>
      <c r="F22" s="5">
        <v>0</v>
      </c>
      <c r="G22" s="11">
        <f t="shared" si="1"/>
        <v>0</v>
      </c>
      <c r="H22" s="37"/>
      <c r="I22" s="10">
        <f t="shared" si="7"/>
        <v>0.39583333333333354</v>
      </c>
      <c r="J22" s="4">
        <v>0</v>
      </c>
      <c r="K22" s="5">
        <v>0</v>
      </c>
      <c r="L22" s="11">
        <f t="shared" si="2"/>
        <v>0</v>
      </c>
      <c r="M22" s="32">
        <v>0</v>
      </c>
      <c r="N22" s="5">
        <v>0</v>
      </c>
      <c r="O22" s="11">
        <f t="shared" si="3"/>
        <v>0</v>
      </c>
      <c r="P22" s="37"/>
      <c r="Q22" s="10">
        <f t="shared" si="8"/>
        <v>0.39583333333333354</v>
      </c>
      <c r="R22" s="4">
        <v>0</v>
      </c>
      <c r="S22" s="5">
        <v>0</v>
      </c>
      <c r="T22" s="11">
        <f t="shared" si="4"/>
        <v>0</v>
      </c>
      <c r="U22" s="32">
        <v>1</v>
      </c>
      <c r="V22" s="5">
        <v>0</v>
      </c>
      <c r="W22" s="11">
        <f t="shared" si="5"/>
        <v>1</v>
      </c>
      <c r="X22" s="37"/>
    </row>
    <row r="23" spans="1:24" ht="13.5" customHeight="1" x14ac:dyDescent="0.3">
      <c r="A23" s="14">
        <f t="shared" si="6"/>
        <v>0.40625000000000022</v>
      </c>
      <c r="B23" s="15">
        <v>0</v>
      </c>
      <c r="C23" s="16">
        <v>0</v>
      </c>
      <c r="D23" s="17">
        <f t="shared" si="0"/>
        <v>0</v>
      </c>
      <c r="E23" s="33">
        <v>0</v>
      </c>
      <c r="F23" s="16">
        <v>0</v>
      </c>
      <c r="G23" s="17">
        <f t="shared" si="1"/>
        <v>0</v>
      </c>
      <c r="H23" s="37"/>
      <c r="I23" s="14">
        <f t="shared" si="7"/>
        <v>0.40625000000000022</v>
      </c>
      <c r="J23" s="15">
        <v>0</v>
      </c>
      <c r="K23" s="16">
        <v>0</v>
      </c>
      <c r="L23" s="17">
        <f t="shared" si="2"/>
        <v>0</v>
      </c>
      <c r="M23" s="33">
        <v>0</v>
      </c>
      <c r="N23" s="16">
        <v>0</v>
      </c>
      <c r="O23" s="17">
        <f t="shared" si="3"/>
        <v>0</v>
      </c>
      <c r="P23" s="37"/>
      <c r="Q23" s="14">
        <f t="shared" si="8"/>
        <v>0.40625000000000022</v>
      </c>
      <c r="R23" s="15">
        <v>0</v>
      </c>
      <c r="S23" s="16">
        <v>0</v>
      </c>
      <c r="T23" s="17">
        <f t="shared" si="4"/>
        <v>0</v>
      </c>
      <c r="U23" s="33">
        <v>0</v>
      </c>
      <c r="V23" s="16">
        <v>0</v>
      </c>
      <c r="W23" s="17">
        <f t="shared" si="5"/>
        <v>0</v>
      </c>
      <c r="X23" s="37"/>
    </row>
    <row r="24" spans="1:24" ht="13.5" customHeight="1" x14ac:dyDescent="0.3">
      <c r="A24" s="20" t="s">
        <v>4</v>
      </c>
      <c r="B24" s="21">
        <f t="shared" ref="B24:C24" si="15">SUM(B20:B23)</f>
        <v>0</v>
      </c>
      <c r="C24" s="22">
        <f t="shared" si="15"/>
        <v>0</v>
      </c>
      <c r="D24" s="29">
        <f t="shared" si="0"/>
        <v>0</v>
      </c>
      <c r="E24" s="34">
        <f>SUM(E20:E23)</f>
        <v>0</v>
      </c>
      <c r="F24" s="22">
        <f>SUM(F20:F23)</f>
        <v>0</v>
      </c>
      <c r="G24" s="29">
        <f t="shared" si="1"/>
        <v>0</v>
      </c>
      <c r="H24" s="37"/>
      <c r="I24" s="20" t="s">
        <v>4</v>
      </c>
      <c r="J24" s="21">
        <f t="shared" ref="J24:K24" si="16">SUM(J20:J23)</f>
        <v>0</v>
      </c>
      <c r="K24" s="22">
        <f t="shared" si="16"/>
        <v>0</v>
      </c>
      <c r="L24" s="29">
        <f t="shared" si="2"/>
        <v>0</v>
      </c>
      <c r="M24" s="34">
        <f>SUM(M20:M23)</f>
        <v>0</v>
      </c>
      <c r="N24" s="22">
        <f>SUM(N20:N23)</f>
        <v>0</v>
      </c>
      <c r="O24" s="29">
        <f t="shared" si="3"/>
        <v>0</v>
      </c>
      <c r="P24" s="37"/>
      <c r="Q24" s="20" t="s">
        <v>4</v>
      </c>
      <c r="R24" s="21">
        <f t="shared" ref="R24:S24" si="17">SUM(R20:R23)</f>
        <v>0</v>
      </c>
      <c r="S24" s="22">
        <f t="shared" si="17"/>
        <v>0</v>
      </c>
      <c r="T24" s="29">
        <f t="shared" si="4"/>
        <v>0</v>
      </c>
      <c r="U24" s="34">
        <f>SUM(U20:U23)</f>
        <v>1</v>
      </c>
      <c r="V24" s="22">
        <f>SUM(V20:V23)</f>
        <v>0</v>
      </c>
      <c r="W24" s="29">
        <f t="shared" si="5"/>
        <v>1</v>
      </c>
      <c r="X24" s="37"/>
    </row>
    <row r="25" spans="1:24" ht="13.5" customHeight="1" x14ac:dyDescent="0.3">
      <c r="A25" s="9">
        <f>A23+"00:15"</f>
        <v>0.41666666666666691</v>
      </c>
      <c r="B25" s="2">
        <v>0</v>
      </c>
      <c r="C25" s="3">
        <v>0</v>
      </c>
      <c r="D25" s="8">
        <f t="shared" si="0"/>
        <v>0</v>
      </c>
      <c r="E25" s="31">
        <v>0</v>
      </c>
      <c r="F25" s="3">
        <v>0</v>
      </c>
      <c r="G25" s="8">
        <f t="shared" si="1"/>
        <v>0</v>
      </c>
      <c r="H25" s="37"/>
      <c r="I25" s="9">
        <f>I23+"00:15"</f>
        <v>0.41666666666666691</v>
      </c>
      <c r="J25" s="2">
        <v>0</v>
      </c>
      <c r="K25" s="3">
        <v>0</v>
      </c>
      <c r="L25" s="8">
        <f t="shared" si="2"/>
        <v>0</v>
      </c>
      <c r="M25" s="31">
        <v>0</v>
      </c>
      <c r="N25" s="3">
        <v>0</v>
      </c>
      <c r="O25" s="8">
        <f t="shared" si="3"/>
        <v>0</v>
      </c>
      <c r="P25" s="37"/>
      <c r="Q25" s="9">
        <f>Q23+"00:15"</f>
        <v>0.41666666666666691</v>
      </c>
      <c r="R25" s="2">
        <v>0</v>
      </c>
      <c r="S25" s="3">
        <v>0</v>
      </c>
      <c r="T25" s="8">
        <f t="shared" si="4"/>
        <v>0</v>
      </c>
      <c r="U25" s="31">
        <v>0</v>
      </c>
      <c r="V25" s="3">
        <v>0</v>
      </c>
      <c r="W25" s="8">
        <f t="shared" si="5"/>
        <v>0</v>
      </c>
      <c r="X25" s="37"/>
    </row>
    <row r="26" spans="1:24" ht="13.5" customHeight="1" x14ac:dyDescent="0.3">
      <c r="A26" s="10">
        <f t="shared" si="6"/>
        <v>0.42708333333333359</v>
      </c>
      <c r="B26" s="4">
        <v>0</v>
      </c>
      <c r="C26" s="5">
        <v>0</v>
      </c>
      <c r="D26" s="11">
        <f t="shared" si="0"/>
        <v>0</v>
      </c>
      <c r="E26" s="32">
        <v>0</v>
      </c>
      <c r="F26" s="5">
        <v>0</v>
      </c>
      <c r="G26" s="11">
        <f t="shared" si="1"/>
        <v>0</v>
      </c>
      <c r="H26" s="37"/>
      <c r="I26" s="10">
        <f t="shared" si="7"/>
        <v>0.42708333333333359</v>
      </c>
      <c r="J26" s="4">
        <v>0</v>
      </c>
      <c r="K26" s="5">
        <v>0</v>
      </c>
      <c r="L26" s="11">
        <f t="shared" si="2"/>
        <v>0</v>
      </c>
      <c r="M26" s="32">
        <v>0</v>
      </c>
      <c r="N26" s="5">
        <v>0</v>
      </c>
      <c r="O26" s="11">
        <f t="shared" si="3"/>
        <v>0</v>
      </c>
      <c r="P26" s="37"/>
      <c r="Q26" s="10">
        <f t="shared" si="8"/>
        <v>0.42708333333333359</v>
      </c>
      <c r="R26" s="4">
        <v>0</v>
      </c>
      <c r="S26" s="5">
        <v>0</v>
      </c>
      <c r="T26" s="11">
        <f t="shared" si="4"/>
        <v>0</v>
      </c>
      <c r="U26" s="32">
        <v>0</v>
      </c>
      <c r="V26" s="5">
        <v>0</v>
      </c>
      <c r="W26" s="11">
        <f t="shared" si="5"/>
        <v>0</v>
      </c>
      <c r="X26" s="37"/>
    </row>
    <row r="27" spans="1:24" ht="13.5" customHeight="1" x14ac:dyDescent="0.3">
      <c r="A27" s="10">
        <f t="shared" si="6"/>
        <v>0.43750000000000028</v>
      </c>
      <c r="B27" s="4">
        <v>0</v>
      </c>
      <c r="C27" s="5">
        <v>0</v>
      </c>
      <c r="D27" s="11">
        <f t="shared" si="0"/>
        <v>0</v>
      </c>
      <c r="E27" s="32">
        <v>0</v>
      </c>
      <c r="F27" s="5">
        <v>0</v>
      </c>
      <c r="G27" s="11">
        <f t="shared" si="1"/>
        <v>0</v>
      </c>
      <c r="H27" s="37"/>
      <c r="I27" s="10">
        <f t="shared" si="7"/>
        <v>0.43750000000000028</v>
      </c>
      <c r="J27" s="4">
        <v>0</v>
      </c>
      <c r="K27" s="5">
        <v>0</v>
      </c>
      <c r="L27" s="11">
        <f t="shared" si="2"/>
        <v>0</v>
      </c>
      <c r="M27" s="32">
        <v>0</v>
      </c>
      <c r="N27" s="5">
        <v>0</v>
      </c>
      <c r="O27" s="11">
        <f t="shared" si="3"/>
        <v>0</v>
      </c>
      <c r="P27" s="37"/>
      <c r="Q27" s="10">
        <f t="shared" si="8"/>
        <v>0.43750000000000028</v>
      </c>
      <c r="R27" s="4">
        <v>0</v>
      </c>
      <c r="S27" s="5">
        <v>0</v>
      </c>
      <c r="T27" s="11">
        <f t="shared" si="4"/>
        <v>0</v>
      </c>
      <c r="U27" s="32">
        <v>0</v>
      </c>
      <c r="V27" s="5">
        <v>0</v>
      </c>
      <c r="W27" s="11">
        <f t="shared" si="5"/>
        <v>0</v>
      </c>
      <c r="X27" s="37"/>
    </row>
    <row r="28" spans="1:24" ht="13.5" customHeight="1" x14ac:dyDescent="0.3">
      <c r="A28" s="14">
        <f t="shared" si="6"/>
        <v>0.44791666666666696</v>
      </c>
      <c r="B28" s="15">
        <v>0</v>
      </c>
      <c r="C28" s="16">
        <v>0</v>
      </c>
      <c r="D28" s="17">
        <f t="shared" si="0"/>
        <v>0</v>
      </c>
      <c r="E28" s="33">
        <v>0</v>
      </c>
      <c r="F28" s="16">
        <v>0</v>
      </c>
      <c r="G28" s="17">
        <f t="shared" si="1"/>
        <v>0</v>
      </c>
      <c r="H28" s="37"/>
      <c r="I28" s="14">
        <f t="shared" si="7"/>
        <v>0.44791666666666696</v>
      </c>
      <c r="J28" s="15">
        <v>0</v>
      </c>
      <c r="K28" s="16">
        <v>0</v>
      </c>
      <c r="L28" s="17">
        <f t="shared" si="2"/>
        <v>0</v>
      </c>
      <c r="M28" s="33">
        <v>0</v>
      </c>
      <c r="N28" s="16">
        <v>0</v>
      </c>
      <c r="O28" s="17">
        <f t="shared" si="3"/>
        <v>0</v>
      </c>
      <c r="P28" s="37"/>
      <c r="Q28" s="14">
        <f t="shared" si="8"/>
        <v>0.44791666666666696</v>
      </c>
      <c r="R28" s="15">
        <v>0</v>
      </c>
      <c r="S28" s="16">
        <v>0</v>
      </c>
      <c r="T28" s="17">
        <f t="shared" si="4"/>
        <v>0</v>
      </c>
      <c r="U28" s="33">
        <v>0</v>
      </c>
      <c r="V28" s="16">
        <v>0</v>
      </c>
      <c r="W28" s="17">
        <f t="shared" si="5"/>
        <v>0</v>
      </c>
      <c r="X28" s="37"/>
    </row>
    <row r="29" spans="1:24" ht="13.5" customHeight="1" x14ac:dyDescent="0.3">
      <c r="A29" s="20" t="s">
        <v>4</v>
      </c>
      <c r="B29" s="21">
        <f t="shared" ref="B29:C29" si="18">SUM(B25:B28)</f>
        <v>0</v>
      </c>
      <c r="C29" s="22">
        <f t="shared" si="18"/>
        <v>0</v>
      </c>
      <c r="D29" s="29">
        <f t="shared" si="0"/>
        <v>0</v>
      </c>
      <c r="E29" s="34">
        <f>SUM(E25:E28)</f>
        <v>0</v>
      </c>
      <c r="F29" s="22">
        <f>SUM(F25:F28)</f>
        <v>0</v>
      </c>
      <c r="G29" s="29">
        <f t="shared" si="1"/>
        <v>0</v>
      </c>
      <c r="H29" s="37"/>
      <c r="I29" s="20" t="s">
        <v>4</v>
      </c>
      <c r="J29" s="21">
        <f t="shared" ref="J29:K29" si="19">SUM(J25:J28)</f>
        <v>0</v>
      </c>
      <c r="K29" s="22">
        <f t="shared" si="19"/>
        <v>0</v>
      </c>
      <c r="L29" s="29">
        <f t="shared" si="2"/>
        <v>0</v>
      </c>
      <c r="M29" s="34">
        <f>SUM(M25:M28)</f>
        <v>0</v>
      </c>
      <c r="N29" s="22">
        <f>SUM(N25:N28)</f>
        <v>0</v>
      </c>
      <c r="O29" s="29">
        <f t="shared" si="3"/>
        <v>0</v>
      </c>
      <c r="P29" s="37"/>
      <c r="Q29" s="20" t="s">
        <v>4</v>
      </c>
      <c r="R29" s="21">
        <f t="shared" ref="R29:S29" si="20">SUM(R25:R28)</f>
        <v>0</v>
      </c>
      <c r="S29" s="22">
        <f t="shared" si="20"/>
        <v>0</v>
      </c>
      <c r="T29" s="29">
        <f t="shared" si="4"/>
        <v>0</v>
      </c>
      <c r="U29" s="34">
        <f>SUM(U25:U28)</f>
        <v>0</v>
      </c>
      <c r="V29" s="22">
        <f>SUM(V25:V28)</f>
        <v>0</v>
      </c>
      <c r="W29" s="29">
        <f t="shared" si="5"/>
        <v>0</v>
      </c>
      <c r="X29" s="37"/>
    </row>
    <row r="30" spans="1:24" ht="13.5" customHeight="1" x14ac:dyDescent="0.3">
      <c r="A30" s="9">
        <f>A28+"00:15"</f>
        <v>0.45833333333333365</v>
      </c>
      <c r="B30" s="2">
        <v>0</v>
      </c>
      <c r="C30" s="3">
        <v>0</v>
      </c>
      <c r="D30" s="8">
        <f t="shared" si="0"/>
        <v>0</v>
      </c>
      <c r="E30" s="31">
        <v>0</v>
      </c>
      <c r="F30" s="3">
        <v>0</v>
      </c>
      <c r="G30" s="8">
        <f t="shared" si="1"/>
        <v>0</v>
      </c>
      <c r="H30" s="37"/>
      <c r="I30" s="9">
        <f>I28+"00:15"</f>
        <v>0.45833333333333365</v>
      </c>
      <c r="J30" s="2">
        <v>0</v>
      </c>
      <c r="K30" s="3">
        <v>0</v>
      </c>
      <c r="L30" s="8">
        <f t="shared" si="2"/>
        <v>0</v>
      </c>
      <c r="M30" s="31">
        <v>0</v>
      </c>
      <c r="N30" s="3">
        <v>0</v>
      </c>
      <c r="O30" s="8">
        <f t="shared" si="3"/>
        <v>0</v>
      </c>
      <c r="P30" s="37"/>
      <c r="Q30" s="9">
        <f>Q28+"00:15"</f>
        <v>0.45833333333333365</v>
      </c>
      <c r="R30" s="2">
        <v>0</v>
      </c>
      <c r="S30" s="3">
        <v>0</v>
      </c>
      <c r="T30" s="8">
        <f t="shared" si="4"/>
        <v>0</v>
      </c>
      <c r="U30" s="31">
        <v>2</v>
      </c>
      <c r="V30" s="3">
        <v>0</v>
      </c>
      <c r="W30" s="8">
        <f t="shared" si="5"/>
        <v>2</v>
      </c>
      <c r="X30" s="37"/>
    </row>
    <row r="31" spans="1:24" ht="13.5" customHeight="1" x14ac:dyDescent="0.3">
      <c r="A31" s="10">
        <f t="shared" si="6"/>
        <v>0.46875000000000033</v>
      </c>
      <c r="B31" s="4">
        <v>0</v>
      </c>
      <c r="C31" s="5">
        <v>0</v>
      </c>
      <c r="D31" s="11">
        <f t="shared" si="0"/>
        <v>0</v>
      </c>
      <c r="E31" s="32">
        <v>0</v>
      </c>
      <c r="F31" s="5">
        <v>0</v>
      </c>
      <c r="G31" s="11">
        <f t="shared" si="1"/>
        <v>0</v>
      </c>
      <c r="H31" s="37"/>
      <c r="I31" s="10">
        <f t="shared" si="7"/>
        <v>0.46875000000000033</v>
      </c>
      <c r="J31" s="4">
        <v>0</v>
      </c>
      <c r="K31" s="5">
        <v>0</v>
      </c>
      <c r="L31" s="11">
        <f t="shared" si="2"/>
        <v>0</v>
      </c>
      <c r="M31" s="32">
        <v>0</v>
      </c>
      <c r="N31" s="5">
        <v>0</v>
      </c>
      <c r="O31" s="11">
        <f t="shared" si="3"/>
        <v>0</v>
      </c>
      <c r="P31" s="37"/>
      <c r="Q31" s="10">
        <f t="shared" si="8"/>
        <v>0.46875000000000033</v>
      </c>
      <c r="R31" s="4">
        <v>0</v>
      </c>
      <c r="S31" s="5">
        <v>0</v>
      </c>
      <c r="T31" s="11">
        <f t="shared" si="4"/>
        <v>0</v>
      </c>
      <c r="U31" s="32">
        <v>0</v>
      </c>
      <c r="V31" s="5">
        <v>0</v>
      </c>
      <c r="W31" s="11">
        <f t="shared" si="5"/>
        <v>0</v>
      </c>
      <c r="X31" s="37"/>
    </row>
    <row r="32" spans="1:24" ht="13.5" customHeight="1" x14ac:dyDescent="0.3">
      <c r="A32" s="10">
        <f t="shared" si="6"/>
        <v>0.47916666666666702</v>
      </c>
      <c r="B32" s="4">
        <v>0</v>
      </c>
      <c r="C32" s="5">
        <v>0</v>
      </c>
      <c r="D32" s="11">
        <f t="shared" si="0"/>
        <v>0</v>
      </c>
      <c r="E32" s="32">
        <v>0</v>
      </c>
      <c r="F32" s="5">
        <v>0</v>
      </c>
      <c r="G32" s="11">
        <f t="shared" si="1"/>
        <v>0</v>
      </c>
      <c r="H32" s="37"/>
      <c r="I32" s="10">
        <f t="shared" si="7"/>
        <v>0.47916666666666702</v>
      </c>
      <c r="J32" s="4">
        <v>0</v>
      </c>
      <c r="K32" s="5">
        <v>0</v>
      </c>
      <c r="L32" s="11">
        <f t="shared" si="2"/>
        <v>0</v>
      </c>
      <c r="M32" s="32">
        <v>0</v>
      </c>
      <c r="N32" s="5">
        <v>0</v>
      </c>
      <c r="O32" s="11">
        <f t="shared" si="3"/>
        <v>0</v>
      </c>
      <c r="P32" s="37"/>
      <c r="Q32" s="10">
        <f t="shared" si="8"/>
        <v>0.47916666666666702</v>
      </c>
      <c r="R32" s="4">
        <v>0</v>
      </c>
      <c r="S32" s="5">
        <v>0</v>
      </c>
      <c r="T32" s="11">
        <f t="shared" si="4"/>
        <v>0</v>
      </c>
      <c r="U32" s="32">
        <v>0</v>
      </c>
      <c r="V32" s="5">
        <v>0</v>
      </c>
      <c r="W32" s="11">
        <f t="shared" si="5"/>
        <v>0</v>
      </c>
      <c r="X32" s="37"/>
    </row>
    <row r="33" spans="1:24" ht="13.5" customHeight="1" x14ac:dyDescent="0.3">
      <c r="A33" s="14">
        <f t="shared" si="6"/>
        <v>0.4895833333333337</v>
      </c>
      <c r="B33" s="15">
        <v>0</v>
      </c>
      <c r="C33" s="16">
        <v>0</v>
      </c>
      <c r="D33" s="17">
        <f t="shared" si="0"/>
        <v>0</v>
      </c>
      <c r="E33" s="33">
        <v>0</v>
      </c>
      <c r="F33" s="16">
        <v>0</v>
      </c>
      <c r="G33" s="17">
        <f t="shared" si="1"/>
        <v>0</v>
      </c>
      <c r="H33" s="37"/>
      <c r="I33" s="14">
        <f t="shared" si="7"/>
        <v>0.4895833333333337</v>
      </c>
      <c r="J33" s="15">
        <v>0</v>
      </c>
      <c r="K33" s="16">
        <v>0</v>
      </c>
      <c r="L33" s="17">
        <f t="shared" si="2"/>
        <v>0</v>
      </c>
      <c r="M33" s="33">
        <v>0</v>
      </c>
      <c r="N33" s="16">
        <v>0</v>
      </c>
      <c r="O33" s="17">
        <f t="shared" si="3"/>
        <v>0</v>
      </c>
      <c r="P33" s="37"/>
      <c r="Q33" s="14">
        <f t="shared" si="8"/>
        <v>0.4895833333333337</v>
      </c>
      <c r="R33" s="15">
        <v>0</v>
      </c>
      <c r="S33" s="16">
        <v>0</v>
      </c>
      <c r="T33" s="17">
        <f t="shared" si="4"/>
        <v>0</v>
      </c>
      <c r="U33" s="33">
        <v>0</v>
      </c>
      <c r="V33" s="16">
        <v>0</v>
      </c>
      <c r="W33" s="17">
        <f t="shared" si="5"/>
        <v>0</v>
      </c>
      <c r="X33" s="37"/>
    </row>
    <row r="34" spans="1:24" ht="13.5" customHeight="1" x14ac:dyDescent="0.3">
      <c r="A34" s="20" t="s">
        <v>4</v>
      </c>
      <c r="B34" s="21">
        <f t="shared" ref="B34:C34" si="21">SUM(B30:B33)</f>
        <v>0</v>
      </c>
      <c r="C34" s="22">
        <f t="shared" si="21"/>
        <v>0</v>
      </c>
      <c r="D34" s="29">
        <f t="shared" si="0"/>
        <v>0</v>
      </c>
      <c r="E34" s="34">
        <f>SUM(E30:E33)</f>
        <v>0</v>
      </c>
      <c r="F34" s="22">
        <f>SUM(F30:F33)</f>
        <v>0</v>
      </c>
      <c r="G34" s="29">
        <f t="shared" si="1"/>
        <v>0</v>
      </c>
      <c r="H34" s="37"/>
      <c r="I34" s="20" t="s">
        <v>4</v>
      </c>
      <c r="J34" s="21">
        <f t="shared" ref="J34:K34" si="22">SUM(J30:J33)</f>
        <v>0</v>
      </c>
      <c r="K34" s="22">
        <f t="shared" si="22"/>
        <v>0</v>
      </c>
      <c r="L34" s="29">
        <f t="shared" si="2"/>
        <v>0</v>
      </c>
      <c r="M34" s="34">
        <f>SUM(M30:M33)</f>
        <v>0</v>
      </c>
      <c r="N34" s="22">
        <f>SUM(N30:N33)</f>
        <v>0</v>
      </c>
      <c r="O34" s="29">
        <f t="shared" si="3"/>
        <v>0</v>
      </c>
      <c r="P34" s="37"/>
      <c r="Q34" s="20" t="s">
        <v>4</v>
      </c>
      <c r="R34" s="21">
        <f t="shared" ref="R34:S34" si="23">SUM(R30:R33)</f>
        <v>0</v>
      </c>
      <c r="S34" s="22">
        <f t="shared" si="23"/>
        <v>0</v>
      </c>
      <c r="T34" s="29">
        <f t="shared" si="4"/>
        <v>0</v>
      </c>
      <c r="U34" s="34">
        <f>SUM(U30:U33)</f>
        <v>2</v>
      </c>
      <c r="V34" s="22">
        <f>SUM(V30:V33)</f>
        <v>0</v>
      </c>
      <c r="W34" s="29">
        <f t="shared" si="5"/>
        <v>2</v>
      </c>
      <c r="X34" s="37"/>
    </row>
    <row r="35" spans="1:24" ht="13.5" customHeight="1" x14ac:dyDescent="0.3">
      <c r="A35" s="9">
        <f>A33+"00:15"</f>
        <v>0.50000000000000033</v>
      </c>
      <c r="B35" s="2">
        <v>0</v>
      </c>
      <c r="C35" s="3">
        <v>0</v>
      </c>
      <c r="D35" s="8">
        <f t="shared" si="0"/>
        <v>0</v>
      </c>
      <c r="E35" s="31">
        <v>0</v>
      </c>
      <c r="F35" s="3">
        <v>0</v>
      </c>
      <c r="G35" s="8">
        <f t="shared" si="1"/>
        <v>0</v>
      </c>
      <c r="H35" s="37"/>
      <c r="I35" s="9">
        <f>I33+"00:15"</f>
        <v>0.50000000000000033</v>
      </c>
      <c r="J35" s="2">
        <v>0</v>
      </c>
      <c r="K35" s="3">
        <v>0</v>
      </c>
      <c r="L35" s="8">
        <f t="shared" si="2"/>
        <v>0</v>
      </c>
      <c r="M35" s="31">
        <v>0</v>
      </c>
      <c r="N35" s="3">
        <v>0</v>
      </c>
      <c r="O35" s="8">
        <f t="shared" si="3"/>
        <v>0</v>
      </c>
      <c r="P35" s="37"/>
      <c r="Q35" s="9">
        <f>Q33+"00:15"</f>
        <v>0.50000000000000033</v>
      </c>
      <c r="R35" s="2">
        <v>0</v>
      </c>
      <c r="S35" s="3">
        <v>0</v>
      </c>
      <c r="T35" s="8">
        <f t="shared" si="4"/>
        <v>0</v>
      </c>
      <c r="U35" s="31">
        <v>2</v>
      </c>
      <c r="V35" s="3">
        <v>0</v>
      </c>
      <c r="W35" s="8">
        <f t="shared" si="5"/>
        <v>2</v>
      </c>
      <c r="X35" s="37"/>
    </row>
    <row r="36" spans="1:24" ht="13.5" customHeight="1" x14ac:dyDescent="0.3">
      <c r="A36" s="10">
        <f t="shared" si="6"/>
        <v>0.51041666666666696</v>
      </c>
      <c r="B36" s="4">
        <v>0</v>
      </c>
      <c r="C36" s="5">
        <v>0</v>
      </c>
      <c r="D36" s="11">
        <f t="shared" si="0"/>
        <v>0</v>
      </c>
      <c r="E36" s="32">
        <v>0</v>
      </c>
      <c r="F36" s="5">
        <v>0</v>
      </c>
      <c r="G36" s="11">
        <f t="shared" si="1"/>
        <v>0</v>
      </c>
      <c r="H36" s="37"/>
      <c r="I36" s="10">
        <f t="shared" si="7"/>
        <v>0.51041666666666696</v>
      </c>
      <c r="J36" s="4">
        <v>0</v>
      </c>
      <c r="K36" s="5">
        <v>0</v>
      </c>
      <c r="L36" s="11">
        <f t="shared" si="2"/>
        <v>0</v>
      </c>
      <c r="M36" s="32">
        <v>0</v>
      </c>
      <c r="N36" s="5">
        <v>0</v>
      </c>
      <c r="O36" s="11">
        <f t="shared" si="3"/>
        <v>0</v>
      </c>
      <c r="P36" s="37"/>
      <c r="Q36" s="10">
        <f t="shared" si="8"/>
        <v>0.51041666666666696</v>
      </c>
      <c r="R36" s="4">
        <v>0</v>
      </c>
      <c r="S36" s="5">
        <v>0</v>
      </c>
      <c r="T36" s="11">
        <f t="shared" si="4"/>
        <v>0</v>
      </c>
      <c r="U36" s="32">
        <v>0</v>
      </c>
      <c r="V36" s="5">
        <v>0</v>
      </c>
      <c r="W36" s="11">
        <f t="shared" si="5"/>
        <v>0</v>
      </c>
      <c r="X36" s="37"/>
    </row>
    <row r="37" spans="1:24" ht="13.5" customHeight="1" x14ac:dyDescent="0.3">
      <c r="A37" s="10">
        <f t="shared" si="6"/>
        <v>0.52083333333333359</v>
      </c>
      <c r="B37" s="4">
        <v>0</v>
      </c>
      <c r="C37" s="5">
        <v>0</v>
      </c>
      <c r="D37" s="11">
        <f t="shared" si="0"/>
        <v>0</v>
      </c>
      <c r="E37" s="32">
        <v>1</v>
      </c>
      <c r="F37" s="5">
        <v>0</v>
      </c>
      <c r="G37" s="11">
        <f t="shared" si="1"/>
        <v>1</v>
      </c>
      <c r="H37" s="37"/>
      <c r="I37" s="10">
        <f t="shared" si="7"/>
        <v>0.52083333333333359</v>
      </c>
      <c r="J37" s="4">
        <v>0</v>
      </c>
      <c r="K37" s="5">
        <v>0</v>
      </c>
      <c r="L37" s="11">
        <f t="shared" si="2"/>
        <v>0</v>
      </c>
      <c r="M37" s="32">
        <v>0</v>
      </c>
      <c r="N37" s="5">
        <v>0</v>
      </c>
      <c r="O37" s="11">
        <f t="shared" si="3"/>
        <v>0</v>
      </c>
      <c r="P37" s="37"/>
      <c r="Q37" s="10">
        <f t="shared" si="8"/>
        <v>0.52083333333333359</v>
      </c>
      <c r="R37" s="4">
        <v>0</v>
      </c>
      <c r="S37" s="5">
        <v>0</v>
      </c>
      <c r="T37" s="11">
        <f t="shared" si="4"/>
        <v>0</v>
      </c>
      <c r="U37" s="32">
        <v>0</v>
      </c>
      <c r="V37" s="5">
        <v>0</v>
      </c>
      <c r="W37" s="11">
        <f t="shared" si="5"/>
        <v>0</v>
      </c>
      <c r="X37" s="37"/>
    </row>
    <row r="38" spans="1:24" ht="13.5" customHeight="1" x14ac:dyDescent="0.3">
      <c r="A38" s="14">
        <f t="shared" si="6"/>
        <v>0.53125000000000022</v>
      </c>
      <c r="B38" s="15">
        <v>0</v>
      </c>
      <c r="C38" s="16">
        <v>0</v>
      </c>
      <c r="D38" s="17">
        <f t="shared" si="0"/>
        <v>0</v>
      </c>
      <c r="E38" s="33">
        <v>0</v>
      </c>
      <c r="F38" s="16">
        <v>0</v>
      </c>
      <c r="G38" s="17">
        <f t="shared" si="1"/>
        <v>0</v>
      </c>
      <c r="H38" s="37"/>
      <c r="I38" s="14">
        <f t="shared" si="7"/>
        <v>0.53125000000000022</v>
      </c>
      <c r="J38" s="15">
        <v>0</v>
      </c>
      <c r="K38" s="16">
        <v>0</v>
      </c>
      <c r="L38" s="17">
        <f t="shared" si="2"/>
        <v>0</v>
      </c>
      <c r="M38" s="33">
        <v>0</v>
      </c>
      <c r="N38" s="16">
        <v>0</v>
      </c>
      <c r="O38" s="17">
        <f t="shared" si="3"/>
        <v>0</v>
      </c>
      <c r="P38" s="37"/>
      <c r="Q38" s="14">
        <f t="shared" si="8"/>
        <v>0.53125000000000022</v>
      </c>
      <c r="R38" s="15">
        <v>0</v>
      </c>
      <c r="S38" s="16">
        <v>0</v>
      </c>
      <c r="T38" s="17">
        <f t="shared" si="4"/>
        <v>0</v>
      </c>
      <c r="U38" s="33">
        <v>0</v>
      </c>
      <c r="V38" s="16">
        <v>0</v>
      </c>
      <c r="W38" s="17">
        <f t="shared" si="5"/>
        <v>0</v>
      </c>
      <c r="X38" s="37"/>
    </row>
    <row r="39" spans="1:24" ht="13.5" customHeight="1" x14ac:dyDescent="0.3">
      <c r="A39" s="20" t="s">
        <v>4</v>
      </c>
      <c r="B39" s="21">
        <f t="shared" ref="B39:C39" si="24">SUM(B35:B38)</f>
        <v>0</v>
      </c>
      <c r="C39" s="22">
        <f t="shared" si="24"/>
        <v>0</v>
      </c>
      <c r="D39" s="29">
        <f t="shared" si="0"/>
        <v>0</v>
      </c>
      <c r="E39" s="34">
        <f>SUM(E35:E38)</f>
        <v>1</v>
      </c>
      <c r="F39" s="22">
        <f>SUM(F35:F38)</f>
        <v>0</v>
      </c>
      <c r="G39" s="29">
        <f t="shared" si="1"/>
        <v>1</v>
      </c>
      <c r="H39" s="37"/>
      <c r="I39" s="20" t="s">
        <v>4</v>
      </c>
      <c r="J39" s="21">
        <f t="shared" ref="J39:K39" si="25">SUM(J35:J38)</f>
        <v>0</v>
      </c>
      <c r="K39" s="22">
        <f t="shared" si="25"/>
        <v>0</v>
      </c>
      <c r="L39" s="29">
        <f t="shared" si="2"/>
        <v>0</v>
      </c>
      <c r="M39" s="34">
        <f>SUM(M35:M38)</f>
        <v>0</v>
      </c>
      <c r="N39" s="22">
        <f>SUM(N35:N38)</f>
        <v>0</v>
      </c>
      <c r="O39" s="29">
        <f t="shared" si="3"/>
        <v>0</v>
      </c>
      <c r="P39" s="37"/>
      <c r="Q39" s="20" t="s">
        <v>4</v>
      </c>
      <c r="R39" s="21">
        <f t="shared" ref="R39:S39" si="26">SUM(R35:R38)</f>
        <v>0</v>
      </c>
      <c r="S39" s="22">
        <f t="shared" si="26"/>
        <v>0</v>
      </c>
      <c r="T39" s="29">
        <f t="shared" si="4"/>
        <v>0</v>
      </c>
      <c r="U39" s="34">
        <f>SUM(U35:U38)</f>
        <v>2</v>
      </c>
      <c r="V39" s="22">
        <f>SUM(V35:V38)</f>
        <v>0</v>
      </c>
      <c r="W39" s="29">
        <f t="shared" si="5"/>
        <v>2</v>
      </c>
      <c r="X39" s="37"/>
    </row>
    <row r="40" spans="1:24" ht="13.5" customHeight="1" x14ac:dyDescent="0.3">
      <c r="A40" s="9">
        <f>A38+"00:15"</f>
        <v>0.54166666666666685</v>
      </c>
      <c r="B40" s="2">
        <v>0</v>
      </c>
      <c r="C40" s="3">
        <v>0</v>
      </c>
      <c r="D40" s="8">
        <f t="shared" si="0"/>
        <v>0</v>
      </c>
      <c r="E40" s="31">
        <v>0</v>
      </c>
      <c r="F40" s="3">
        <v>0</v>
      </c>
      <c r="G40" s="8">
        <f t="shared" si="1"/>
        <v>0</v>
      </c>
      <c r="H40" s="37"/>
      <c r="I40" s="9">
        <f>I38+"00:15"</f>
        <v>0.54166666666666685</v>
      </c>
      <c r="J40" s="2">
        <v>0</v>
      </c>
      <c r="K40" s="3">
        <v>0</v>
      </c>
      <c r="L40" s="8">
        <f t="shared" si="2"/>
        <v>0</v>
      </c>
      <c r="M40" s="31">
        <v>0</v>
      </c>
      <c r="N40" s="3">
        <v>0</v>
      </c>
      <c r="O40" s="8">
        <f t="shared" si="3"/>
        <v>0</v>
      </c>
      <c r="P40" s="37"/>
      <c r="Q40" s="9">
        <f>Q38+"00:15"</f>
        <v>0.54166666666666685</v>
      </c>
      <c r="R40" s="2">
        <v>0</v>
      </c>
      <c r="S40" s="3">
        <v>0</v>
      </c>
      <c r="T40" s="8">
        <f t="shared" si="4"/>
        <v>0</v>
      </c>
      <c r="U40" s="31">
        <v>0</v>
      </c>
      <c r="V40" s="3">
        <v>0</v>
      </c>
      <c r="W40" s="8">
        <f t="shared" si="5"/>
        <v>0</v>
      </c>
      <c r="X40" s="37"/>
    </row>
    <row r="41" spans="1:24" ht="13.5" customHeight="1" x14ac:dyDescent="0.3">
      <c r="A41" s="10">
        <f t="shared" si="6"/>
        <v>0.55208333333333348</v>
      </c>
      <c r="B41" s="4">
        <v>0</v>
      </c>
      <c r="C41" s="5">
        <v>0</v>
      </c>
      <c r="D41" s="11">
        <f t="shared" si="0"/>
        <v>0</v>
      </c>
      <c r="E41" s="32">
        <v>0</v>
      </c>
      <c r="F41" s="5">
        <v>0</v>
      </c>
      <c r="G41" s="11">
        <f t="shared" si="1"/>
        <v>0</v>
      </c>
      <c r="H41" s="37"/>
      <c r="I41" s="10">
        <f t="shared" si="7"/>
        <v>0.55208333333333348</v>
      </c>
      <c r="J41" s="4">
        <v>0</v>
      </c>
      <c r="K41" s="5">
        <v>0</v>
      </c>
      <c r="L41" s="11">
        <f t="shared" si="2"/>
        <v>0</v>
      </c>
      <c r="M41" s="32">
        <v>0</v>
      </c>
      <c r="N41" s="5">
        <v>0</v>
      </c>
      <c r="O41" s="11">
        <f t="shared" si="3"/>
        <v>0</v>
      </c>
      <c r="P41" s="37"/>
      <c r="Q41" s="10">
        <f t="shared" si="8"/>
        <v>0.55208333333333348</v>
      </c>
      <c r="R41" s="4">
        <v>0</v>
      </c>
      <c r="S41" s="5">
        <v>0</v>
      </c>
      <c r="T41" s="11">
        <f t="shared" si="4"/>
        <v>0</v>
      </c>
      <c r="U41" s="32">
        <v>0</v>
      </c>
      <c r="V41" s="5">
        <v>0</v>
      </c>
      <c r="W41" s="11">
        <f t="shared" si="5"/>
        <v>0</v>
      </c>
      <c r="X41" s="37"/>
    </row>
    <row r="42" spans="1:24" ht="13.5" customHeight="1" x14ac:dyDescent="0.3">
      <c r="A42" s="10">
        <f t="shared" si="6"/>
        <v>0.56250000000000011</v>
      </c>
      <c r="B42" s="4">
        <v>0</v>
      </c>
      <c r="C42" s="5">
        <v>0</v>
      </c>
      <c r="D42" s="11">
        <f t="shared" si="0"/>
        <v>0</v>
      </c>
      <c r="E42" s="32">
        <v>0</v>
      </c>
      <c r="F42" s="5">
        <v>0</v>
      </c>
      <c r="G42" s="11">
        <f t="shared" si="1"/>
        <v>0</v>
      </c>
      <c r="H42" s="37"/>
      <c r="I42" s="10">
        <f t="shared" si="7"/>
        <v>0.56250000000000011</v>
      </c>
      <c r="J42" s="4">
        <v>0</v>
      </c>
      <c r="K42" s="5">
        <v>0</v>
      </c>
      <c r="L42" s="11">
        <f t="shared" si="2"/>
        <v>0</v>
      </c>
      <c r="M42" s="32">
        <v>0</v>
      </c>
      <c r="N42" s="5">
        <v>0</v>
      </c>
      <c r="O42" s="11">
        <f t="shared" si="3"/>
        <v>0</v>
      </c>
      <c r="P42" s="37"/>
      <c r="Q42" s="10">
        <f t="shared" si="8"/>
        <v>0.56250000000000011</v>
      </c>
      <c r="R42" s="4">
        <v>0</v>
      </c>
      <c r="S42" s="5">
        <v>0</v>
      </c>
      <c r="T42" s="11">
        <f t="shared" si="4"/>
        <v>0</v>
      </c>
      <c r="U42" s="32">
        <v>0</v>
      </c>
      <c r="V42" s="5">
        <v>0</v>
      </c>
      <c r="W42" s="11">
        <f t="shared" si="5"/>
        <v>0</v>
      </c>
      <c r="X42" s="37"/>
    </row>
    <row r="43" spans="1:24" ht="13.5" customHeight="1" x14ac:dyDescent="0.3">
      <c r="A43" s="14">
        <f t="shared" si="6"/>
        <v>0.57291666666666674</v>
      </c>
      <c r="B43" s="15">
        <v>0</v>
      </c>
      <c r="C43" s="16">
        <v>0</v>
      </c>
      <c r="D43" s="17">
        <f t="shared" si="0"/>
        <v>0</v>
      </c>
      <c r="E43" s="33">
        <v>0</v>
      </c>
      <c r="F43" s="16">
        <v>0</v>
      </c>
      <c r="G43" s="17">
        <f t="shared" si="1"/>
        <v>0</v>
      </c>
      <c r="H43" s="37"/>
      <c r="I43" s="14">
        <f t="shared" si="7"/>
        <v>0.57291666666666674</v>
      </c>
      <c r="J43" s="15">
        <v>0</v>
      </c>
      <c r="K43" s="16">
        <v>0</v>
      </c>
      <c r="L43" s="17">
        <f t="shared" si="2"/>
        <v>0</v>
      </c>
      <c r="M43" s="33">
        <v>0</v>
      </c>
      <c r="N43" s="16">
        <v>0</v>
      </c>
      <c r="O43" s="17">
        <f t="shared" si="3"/>
        <v>0</v>
      </c>
      <c r="P43" s="37"/>
      <c r="Q43" s="14">
        <f t="shared" si="8"/>
        <v>0.57291666666666674</v>
      </c>
      <c r="R43" s="15">
        <v>0</v>
      </c>
      <c r="S43" s="16">
        <v>0</v>
      </c>
      <c r="T43" s="17">
        <f t="shared" si="4"/>
        <v>0</v>
      </c>
      <c r="U43" s="33">
        <v>0</v>
      </c>
      <c r="V43" s="16">
        <v>0</v>
      </c>
      <c r="W43" s="17">
        <f t="shared" si="5"/>
        <v>0</v>
      </c>
      <c r="X43" s="37"/>
    </row>
    <row r="44" spans="1:24" ht="13.5" customHeight="1" x14ac:dyDescent="0.3">
      <c r="A44" s="20" t="s">
        <v>4</v>
      </c>
      <c r="B44" s="21">
        <f t="shared" ref="B44:C44" si="27">SUM(B40:B43)</f>
        <v>0</v>
      </c>
      <c r="C44" s="22">
        <f t="shared" si="27"/>
        <v>0</v>
      </c>
      <c r="D44" s="29">
        <f t="shared" si="0"/>
        <v>0</v>
      </c>
      <c r="E44" s="34">
        <f>SUM(E40:E43)</f>
        <v>0</v>
      </c>
      <c r="F44" s="22">
        <f>SUM(F40:F43)</f>
        <v>0</v>
      </c>
      <c r="G44" s="29">
        <f t="shared" si="1"/>
        <v>0</v>
      </c>
      <c r="H44" s="37"/>
      <c r="I44" s="20" t="s">
        <v>4</v>
      </c>
      <c r="J44" s="21">
        <f t="shared" ref="J44:K44" si="28">SUM(J40:J43)</f>
        <v>0</v>
      </c>
      <c r="K44" s="22">
        <f t="shared" si="28"/>
        <v>0</v>
      </c>
      <c r="L44" s="29">
        <f t="shared" si="2"/>
        <v>0</v>
      </c>
      <c r="M44" s="34">
        <f>SUM(M40:M43)</f>
        <v>0</v>
      </c>
      <c r="N44" s="22">
        <f>SUM(N40:N43)</f>
        <v>0</v>
      </c>
      <c r="O44" s="29">
        <f t="shared" si="3"/>
        <v>0</v>
      </c>
      <c r="P44" s="37"/>
      <c r="Q44" s="20" t="s">
        <v>4</v>
      </c>
      <c r="R44" s="21">
        <f t="shared" ref="R44:S44" si="29">SUM(R40:R43)</f>
        <v>0</v>
      </c>
      <c r="S44" s="22">
        <f t="shared" si="29"/>
        <v>0</v>
      </c>
      <c r="T44" s="29">
        <f t="shared" si="4"/>
        <v>0</v>
      </c>
      <c r="U44" s="34">
        <f>SUM(U40:U43)</f>
        <v>0</v>
      </c>
      <c r="V44" s="22">
        <f>SUM(V40:V43)</f>
        <v>0</v>
      </c>
      <c r="W44" s="29">
        <f t="shared" si="5"/>
        <v>0</v>
      </c>
      <c r="X44" s="37"/>
    </row>
    <row r="45" spans="1:24" ht="13.5" customHeight="1" x14ac:dyDescent="0.3">
      <c r="A45" s="9">
        <f>A43+"00:15"</f>
        <v>0.58333333333333337</v>
      </c>
      <c r="B45" s="2">
        <v>0</v>
      </c>
      <c r="C45" s="3">
        <v>0</v>
      </c>
      <c r="D45" s="8">
        <f t="shared" si="0"/>
        <v>0</v>
      </c>
      <c r="E45" s="31">
        <v>0</v>
      </c>
      <c r="F45" s="3">
        <v>0</v>
      </c>
      <c r="G45" s="8">
        <f t="shared" si="1"/>
        <v>0</v>
      </c>
      <c r="H45" s="37"/>
      <c r="I45" s="9">
        <f>I43+"00:15"</f>
        <v>0.58333333333333337</v>
      </c>
      <c r="J45" s="2">
        <v>0</v>
      </c>
      <c r="K45" s="3">
        <v>0</v>
      </c>
      <c r="L45" s="8">
        <f t="shared" si="2"/>
        <v>0</v>
      </c>
      <c r="M45" s="31">
        <v>0</v>
      </c>
      <c r="N45" s="3">
        <v>0</v>
      </c>
      <c r="O45" s="8">
        <f t="shared" si="3"/>
        <v>0</v>
      </c>
      <c r="P45" s="37"/>
      <c r="Q45" s="9">
        <f>Q43+"00:15"</f>
        <v>0.58333333333333337</v>
      </c>
      <c r="R45" s="2">
        <v>0</v>
      </c>
      <c r="S45" s="3">
        <v>0</v>
      </c>
      <c r="T45" s="8">
        <f t="shared" si="4"/>
        <v>0</v>
      </c>
      <c r="U45" s="31">
        <v>0</v>
      </c>
      <c r="V45" s="3">
        <v>0</v>
      </c>
      <c r="W45" s="8">
        <f t="shared" si="5"/>
        <v>0</v>
      </c>
      <c r="X45" s="37"/>
    </row>
    <row r="46" spans="1:24" ht="13.5" customHeight="1" x14ac:dyDescent="0.3">
      <c r="A46" s="10">
        <f t="shared" si="6"/>
        <v>0.59375</v>
      </c>
      <c r="B46" s="4">
        <v>0</v>
      </c>
      <c r="C46" s="5">
        <v>0</v>
      </c>
      <c r="D46" s="11">
        <f t="shared" si="0"/>
        <v>0</v>
      </c>
      <c r="E46" s="32">
        <v>0</v>
      </c>
      <c r="F46" s="5">
        <v>0</v>
      </c>
      <c r="G46" s="11">
        <f t="shared" si="1"/>
        <v>0</v>
      </c>
      <c r="H46" s="37"/>
      <c r="I46" s="10">
        <f t="shared" si="7"/>
        <v>0.59375</v>
      </c>
      <c r="J46" s="4">
        <v>0</v>
      </c>
      <c r="K46" s="5">
        <v>0</v>
      </c>
      <c r="L46" s="11">
        <f t="shared" si="2"/>
        <v>0</v>
      </c>
      <c r="M46" s="32">
        <v>0</v>
      </c>
      <c r="N46" s="5">
        <v>0</v>
      </c>
      <c r="O46" s="11">
        <f t="shared" si="3"/>
        <v>0</v>
      </c>
      <c r="P46" s="37"/>
      <c r="Q46" s="10">
        <f t="shared" si="8"/>
        <v>0.59375</v>
      </c>
      <c r="R46" s="4">
        <v>0</v>
      </c>
      <c r="S46" s="5">
        <v>0</v>
      </c>
      <c r="T46" s="11">
        <f t="shared" si="4"/>
        <v>0</v>
      </c>
      <c r="U46" s="32">
        <v>0</v>
      </c>
      <c r="V46" s="5">
        <v>0</v>
      </c>
      <c r="W46" s="11">
        <f t="shared" si="5"/>
        <v>0</v>
      </c>
      <c r="X46" s="37"/>
    </row>
    <row r="47" spans="1:24" ht="13.5" customHeight="1" x14ac:dyDescent="0.3">
      <c r="A47" s="10">
        <f t="shared" si="6"/>
        <v>0.60416666666666663</v>
      </c>
      <c r="B47" s="4">
        <v>0</v>
      </c>
      <c r="C47" s="5">
        <v>0</v>
      </c>
      <c r="D47" s="11">
        <f t="shared" si="0"/>
        <v>0</v>
      </c>
      <c r="E47" s="32">
        <v>0</v>
      </c>
      <c r="F47" s="5">
        <v>0</v>
      </c>
      <c r="G47" s="11">
        <f t="shared" si="1"/>
        <v>0</v>
      </c>
      <c r="H47" s="37"/>
      <c r="I47" s="10">
        <f t="shared" si="7"/>
        <v>0.60416666666666663</v>
      </c>
      <c r="J47" s="4">
        <v>0</v>
      </c>
      <c r="K47" s="5">
        <v>0</v>
      </c>
      <c r="L47" s="11">
        <f t="shared" si="2"/>
        <v>0</v>
      </c>
      <c r="M47" s="32">
        <v>0</v>
      </c>
      <c r="N47" s="5">
        <v>0</v>
      </c>
      <c r="O47" s="11">
        <f t="shared" si="3"/>
        <v>0</v>
      </c>
      <c r="P47" s="37"/>
      <c r="Q47" s="10">
        <f t="shared" si="8"/>
        <v>0.60416666666666663</v>
      </c>
      <c r="R47" s="4">
        <v>0</v>
      </c>
      <c r="S47" s="5">
        <v>0</v>
      </c>
      <c r="T47" s="11">
        <f t="shared" si="4"/>
        <v>0</v>
      </c>
      <c r="U47" s="32">
        <v>0</v>
      </c>
      <c r="V47" s="5">
        <v>0</v>
      </c>
      <c r="W47" s="11">
        <f t="shared" si="5"/>
        <v>0</v>
      </c>
      <c r="X47" s="37"/>
    </row>
    <row r="48" spans="1:24" ht="13.5" customHeight="1" x14ac:dyDescent="0.3">
      <c r="A48" s="14">
        <f t="shared" si="6"/>
        <v>0.61458333333333326</v>
      </c>
      <c r="B48" s="15">
        <v>0</v>
      </c>
      <c r="C48" s="16">
        <v>0</v>
      </c>
      <c r="D48" s="17">
        <f t="shared" si="0"/>
        <v>0</v>
      </c>
      <c r="E48" s="33">
        <v>0</v>
      </c>
      <c r="F48" s="16">
        <v>0</v>
      </c>
      <c r="G48" s="17">
        <f t="shared" si="1"/>
        <v>0</v>
      </c>
      <c r="H48" s="37"/>
      <c r="I48" s="14">
        <f t="shared" si="7"/>
        <v>0.61458333333333326</v>
      </c>
      <c r="J48" s="15">
        <v>0</v>
      </c>
      <c r="K48" s="16">
        <v>0</v>
      </c>
      <c r="L48" s="17">
        <f t="shared" si="2"/>
        <v>0</v>
      </c>
      <c r="M48" s="33">
        <v>0</v>
      </c>
      <c r="N48" s="16">
        <v>0</v>
      </c>
      <c r="O48" s="17">
        <f t="shared" si="3"/>
        <v>0</v>
      </c>
      <c r="P48" s="37"/>
      <c r="Q48" s="14">
        <f t="shared" si="8"/>
        <v>0.61458333333333326</v>
      </c>
      <c r="R48" s="15">
        <v>0</v>
      </c>
      <c r="S48" s="16">
        <v>0</v>
      </c>
      <c r="T48" s="17">
        <f t="shared" si="4"/>
        <v>0</v>
      </c>
      <c r="U48" s="33">
        <v>0</v>
      </c>
      <c r="V48" s="16">
        <v>0</v>
      </c>
      <c r="W48" s="17">
        <f t="shared" si="5"/>
        <v>0</v>
      </c>
      <c r="X48" s="37"/>
    </row>
    <row r="49" spans="1:24" ht="13.5" customHeight="1" x14ac:dyDescent="0.3">
      <c r="A49" s="20" t="s">
        <v>4</v>
      </c>
      <c r="B49" s="21">
        <f t="shared" ref="B49:C49" si="30">SUM(B45:B48)</f>
        <v>0</v>
      </c>
      <c r="C49" s="22">
        <f t="shared" si="30"/>
        <v>0</v>
      </c>
      <c r="D49" s="29">
        <f t="shared" si="0"/>
        <v>0</v>
      </c>
      <c r="E49" s="34">
        <f>SUM(E45:E48)</f>
        <v>0</v>
      </c>
      <c r="F49" s="22">
        <f>SUM(F45:F48)</f>
        <v>0</v>
      </c>
      <c r="G49" s="29">
        <f t="shared" si="1"/>
        <v>0</v>
      </c>
      <c r="H49" s="37"/>
      <c r="I49" s="20" t="s">
        <v>4</v>
      </c>
      <c r="J49" s="21">
        <f t="shared" ref="J49:K49" si="31">SUM(J45:J48)</f>
        <v>0</v>
      </c>
      <c r="K49" s="22">
        <f t="shared" si="31"/>
        <v>0</v>
      </c>
      <c r="L49" s="29">
        <f t="shared" si="2"/>
        <v>0</v>
      </c>
      <c r="M49" s="34">
        <f>SUM(M45:M48)</f>
        <v>0</v>
      </c>
      <c r="N49" s="22">
        <f>SUM(N45:N48)</f>
        <v>0</v>
      </c>
      <c r="O49" s="29">
        <f t="shared" si="3"/>
        <v>0</v>
      </c>
      <c r="P49" s="37"/>
      <c r="Q49" s="20" t="s">
        <v>4</v>
      </c>
      <c r="R49" s="21">
        <f t="shared" ref="R49:S49" si="32">SUM(R45:R48)</f>
        <v>0</v>
      </c>
      <c r="S49" s="22">
        <f t="shared" si="32"/>
        <v>0</v>
      </c>
      <c r="T49" s="29">
        <f t="shared" si="4"/>
        <v>0</v>
      </c>
      <c r="U49" s="34">
        <f>SUM(U45:U48)</f>
        <v>0</v>
      </c>
      <c r="V49" s="22">
        <f>SUM(V45:V48)</f>
        <v>0</v>
      </c>
      <c r="W49" s="29">
        <f t="shared" si="5"/>
        <v>0</v>
      </c>
      <c r="X49" s="37"/>
    </row>
    <row r="50" spans="1:24" ht="13.5" customHeight="1" x14ac:dyDescent="0.3">
      <c r="A50" s="9">
        <f>A48+"00:15"</f>
        <v>0.62499999999999989</v>
      </c>
      <c r="B50" s="2">
        <v>0</v>
      </c>
      <c r="C50" s="3">
        <v>0</v>
      </c>
      <c r="D50" s="8">
        <f t="shared" si="0"/>
        <v>0</v>
      </c>
      <c r="E50" s="31">
        <v>0</v>
      </c>
      <c r="F50" s="3">
        <v>0</v>
      </c>
      <c r="G50" s="8">
        <f t="shared" si="1"/>
        <v>0</v>
      </c>
      <c r="H50" s="37"/>
      <c r="I50" s="9">
        <f>I48+"00:15"</f>
        <v>0.62499999999999989</v>
      </c>
      <c r="J50" s="2">
        <v>0</v>
      </c>
      <c r="K50" s="3">
        <v>0</v>
      </c>
      <c r="L50" s="8">
        <f t="shared" si="2"/>
        <v>0</v>
      </c>
      <c r="M50" s="31">
        <v>0</v>
      </c>
      <c r="N50" s="3">
        <v>0</v>
      </c>
      <c r="O50" s="8">
        <f t="shared" si="3"/>
        <v>0</v>
      </c>
      <c r="P50" s="37"/>
      <c r="Q50" s="9">
        <f>Q48+"00:15"</f>
        <v>0.62499999999999989</v>
      </c>
      <c r="R50" s="2">
        <v>0</v>
      </c>
      <c r="S50" s="3">
        <v>0</v>
      </c>
      <c r="T50" s="8">
        <f t="shared" si="4"/>
        <v>0</v>
      </c>
      <c r="U50" s="31">
        <v>0</v>
      </c>
      <c r="V50" s="3">
        <v>0</v>
      </c>
      <c r="W50" s="8">
        <f t="shared" si="5"/>
        <v>0</v>
      </c>
      <c r="X50" s="37"/>
    </row>
    <row r="51" spans="1:24" ht="13.5" customHeight="1" x14ac:dyDescent="0.3">
      <c r="A51" s="10">
        <f t="shared" si="6"/>
        <v>0.63541666666666652</v>
      </c>
      <c r="B51" s="4">
        <v>0</v>
      </c>
      <c r="C51" s="5">
        <v>0</v>
      </c>
      <c r="D51" s="11">
        <f t="shared" si="0"/>
        <v>0</v>
      </c>
      <c r="E51" s="32">
        <v>0</v>
      </c>
      <c r="F51" s="5">
        <v>0</v>
      </c>
      <c r="G51" s="11">
        <f t="shared" si="1"/>
        <v>0</v>
      </c>
      <c r="H51" s="37"/>
      <c r="I51" s="10">
        <f t="shared" si="7"/>
        <v>0.63541666666666652</v>
      </c>
      <c r="J51" s="4">
        <v>0</v>
      </c>
      <c r="K51" s="5">
        <v>0</v>
      </c>
      <c r="L51" s="11">
        <f t="shared" si="2"/>
        <v>0</v>
      </c>
      <c r="M51" s="32">
        <v>0</v>
      </c>
      <c r="N51" s="5">
        <v>0</v>
      </c>
      <c r="O51" s="11">
        <f t="shared" si="3"/>
        <v>0</v>
      </c>
      <c r="P51" s="37"/>
      <c r="Q51" s="10">
        <f t="shared" si="8"/>
        <v>0.63541666666666652</v>
      </c>
      <c r="R51" s="4">
        <v>0</v>
      </c>
      <c r="S51" s="5">
        <v>0</v>
      </c>
      <c r="T51" s="11">
        <f t="shared" si="4"/>
        <v>0</v>
      </c>
      <c r="U51" s="32">
        <v>0</v>
      </c>
      <c r="V51" s="5">
        <v>0</v>
      </c>
      <c r="W51" s="11">
        <f t="shared" si="5"/>
        <v>0</v>
      </c>
      <c r="X51" s="37"/>
    </row>
    <row r="52" spans="1:24" ht="13.5" customHeight="1" x14ac:dyDescent="0.3">
      <c r="A52" s="10">
        <f t="shared" si="6"/>
        <v>0.64583333333333315</v>
      </c>
      <c r="B52" s="4">
        <v>0</v>
      </c>
      <c r="C52" s="5">
        <v>0</v>
      </c>
      <c r="D52" s="11">
        <f t="shared" si="0"/>
        <v>0</v>
      </c>
      <c r="E52" s="32">
        <v>0</v>
      </c>
      <c r="F52" s="5">
        <v>0</v>
      </c>
      <c r="G52" s="11">
        <f t="shared" si="1"/>
        <v>0</v>
      </c>
      <c r="H52" s="37"/>
      <c r="I52" s="10">
        <f t="shared" si="7"/>
        <v>0.64583333333333315</v>
      </c>
      <c r="J52" s="4">
        <v>0</v>
      </c>
      <c r="K52" s="5">
        <v>0</v>
      </c>
      <c r="L52" s="11">
        <f t="shared" si="2"/>
        <v>0</v>
      </c>
      <c r="M52" s="32">
        <v>0</v>
      </c>
      <c r="N52" s="5">
        <v>0</v>
      </c>
      <c r="O52" s="11">
        <f t="shared" si="3"/>
        <v>0</v>
      </c>
      <c r="P52" s="37"/>
      <c r="Q52" s="10">
        <f t="shared" si="8"/>
        <v>0.64583333333333315</v>
      </c>
      <c r="R52" s="4">
        <v>0</v>
      </c>
      <c r="S52" s="5">
        <v>0</v>
      </c>
      <c r="T52" s="11">
        <f t="shared" si="4"/>
        <v>0</v>
      </c>
      <c r="U52" s="32">
        <v>0</v>
      </c>
      <c r="V52" s="5">
        <v>0</v>
      </c>
      <c r="W52" s="11">
        <f t="shared" si="5"/>
        <v>0</v>
      </c>
      <c r="X52" s="37"/>
    </row>
    <row r="53" spans="1:24" ht="13.5" customHeight="1" x14ac:dyDescent="0.3">
      <c r="A53" s="14">
        <f t="shared" si="6"/>
        <v>0.65624999999999978</v>
      </c>
      <c r="B53" s="15">
        <v>0</v>
      </c>
      <c r="C53" s="16">
        <v>0</v>
      </c>
      <c r="D53" s="17">
        <f t="shared" si="0"/>
        <v>0</v>
      </c>
      <c r="E53" s="33">
        <v>1</v>
      </c>
      <c r="F53" s="16">
        <v>0</v>
      </c>
      <c r="G53" s="17">
        <f t="shared" si="1"/>
        <v>1</v>
      </c>
      <c r="H53" s="37"/>
      <c r="I53" s="14">
        <f t="shared" si="7"/>
        <v>0.65624999999999978</v>
      </c>
      <c r="J53" s="15">
        <v>1</v>
      </c>
      <c r="K53" s="16">
        <v>0</v>
      </c>
      <c r="L53" s="17">
        <f t="shared" si="2"/>
        <v>1</v>
      </c>
      <c r="M53" s="33">
        <v>0</v>
      </c>
      <c r="N53" s="16">
        <v>0</v>
      </c>
      <c r="O53" s="17">
        <f t="shared" si="3"/>
        <v>0</v>
      </c>
      <c r="P53" s="37"/>
      <c r="Q53" s="14">
        <f t="shared" si="8"/>
        <v>0.65624999999999978</v>
      </c>
      <c r="R53" s="15">
        <v>0</v>
      </c>
      <c r="S53" s="16">
        <v>0</v>
      </c>
      <c r="T53" s="17">
        <f t="shared" si="4"/>
        <v>0</v>
      </c>
      <c r="U53" s="33">
        <v>1</v>
      </c>
      <c r="V53" s="16">
        <v>0</v>
      </c>
      <c r="W53" s="17">
        <f t="shared" si="5"/>
        <v>1</v>
      </c>
      <c r="X53" s="37"/>
    </row>
    <row r="54" spans="1:24" ht="13.5" customHeight="1" x14ac:dyDescent="0.3">
      <c r="A54" s="20" t="s">
        <v>4</v>
      </c>
      <c r="B54" s="21">
        <f t="shared" ref="B54:C54" si="33">SUM(B50:B53)</f>
        <v>0</v>
      </c>
      <c r="C54" s="22">
        <f t="shared" si="33"/>
        <v>0</v>
      </c>
      <c r="D54" s="29">
        <f t="shared" si="0"/>
        <v>0</v>
      </c>
      <c r="E54" s="34">
        <f>SUM(E50:E53)</f>
        <v>1</v>
      </c>
      <c r="F54" s="22">
        <f>SUM(F50:F53)</f>
        <v>0</v>
      </c>
      <c r="G54" s="29">
        <f t="shared" si="1"/>
        <v>1</v>
      </c>
      <c r="H54" s="37"/>
      <c r="I54" s="20" t="s">
        <v>4</v>
      </c>
      <c r="J54" s="21">
        <f t="shared" ref="J54:K54" si="34">SUM(J50:J53)</f>
        <v>1</v>
      </c>
      <c r="K54" s="22">
        <f t="shared" si="34"/>
        <v>0</v>
      </c>
      <c r="L54" s="29">
        <f t="shared" si="2"/>
        <v>1</v>
      </c>
      <c r="M54" s="34">
        <f>SUM(M50:M53)</f>
        <v>0</v>
      </c>
      <c r="N54" s="22">
        <f>SUM(N50:N53)</f>
        <v>0</v>
      </c>
      <c r="O54" s="29">
        <f t="shared" si="3"/>
        <v>0</v>
      </c>
      <c r="P54" s="37"/>
      <c r="Q54" s="20" t="s">
        <v>4</v>
      </c>
      <c r="R54" s="21">
        <f t="shared" ref="R54:S54" si="35">SUM(R50:R53)</f>
        <v>0</v>
      </c>
      <c r="S54" s="22">
        <f t="shared" si="35"/>
        <v>0</v>
      </c>
      <c r="T54" s="29">
        <f t="shared" si="4"/>
        <v>0</v>
      </c>
      <c r="U54" s="34">
        <f>SUM(U50:U53)</f>
        <v>1</v>
      </c>
      <c r="V54" s="22">
        <f>SUM(V50:V53)</f>
        <v>0</v>
      </c>
      <c r="W54" s="29">
        <f t="shared" si="5"/>
        <v>1</v>
      </c>
      <c r="X54" s="37"/>
    </row>
    <row r="55" spans="1:24" ht="13.5" customHeight="1" x14ac:dyDescent="0.3">
      <c r="A55" s="9">
        <f>A53+"00:15"</f>
        <v>0.66666666666666641</v>
      </c>
      <c r="B55" s="2">
        <v>0</v>
      </c>
      <c r="C55" s="3">
        <v>0</v>
      </c>
      <c r="D55" s="8">
        <f t="shared" si="0"/>
        <v>0</v>
      </c>
      <c r="E55" s="31">
        <v>2</v>
      </c>
      <c r="F55" s="3">
        <v>0</v>
      </c>
      <c r="G55" s="8">
        <f t="shared" si="1"/>
        <v>2</v>
      </c>
      <c r="H55" s="37"/>
      <c r="I55" s="9">
        <f>I53+"00:15"</f>
        <v>0.66666666666666641</v>
      </c>
      <c r="J55" s="2">
        <v>0</v>
      </c>
      <c r="K55" s="3">
        <v>0</v>
      </c>
      <c r="L55" s="8">
        <f t="shared" si="2"/>
        <v>0</v>
      </c>
      <c r="M55" s="31">
        <v>0</v>
      </c>
      <c r="N55" s="3">
        <v>0</v>
      </c>
      <c r="O55" s="8">
        <f t="shared" si="3"/>
        <v>0</v>
      </c>
      <c r="P55" s="37"/>
      <c r="Q55" s="9">
        <f>Q53+"00:15"</f>
        <v>0.66666666666666641</v>
      </c>
      <c r="R55" s="2">
        <v>0</v>
      </c>
      <c r="S55" s="3">
        <v>0</v>
      </c>
      <c r="T55" s="8">
        <f t="shared" si="4"/>
        <v>0</v>
      </c>
      <c r="U55" s="31">
        <v>5</v>
      </c>
      <c r="V55" s="3">
        <v>0</v>
      </c>
      <c r="W55" s="8">
        <f t="shared" si="5"/>
        <v>5</v>
      </c>
      <c r="X55" s="37"/>
    </row>
    <row r="56" spans="1:24" ht="13.5" customHeight="1" x14ac:dyDescent="0.3">
      <c r="A56" s="10">
        <f t="shared" si="6"/>
        <v>0.67708333333333304</v>
      </c>
      <c r="B56" s="4">
        <v>0</v>
      </c>
      <c r="C56" s="5">
        <v>0</v>
      </c>
      <c r="D56" s="11">
        <f t="shared" si="0"/>
        <v>0</v>
      </c>
      <c r="E56" s="32">
        <v>0</v>
      </c>
      <c r="F56" s="5">
        <v>0</v>
      </c>
      <c r="G56" s="11">
        <f t="shared" si="1"/>
        <v>0</v>
      </c>
      <c r="H56" s="37"/>
      <c r="I56" s="10">
        <f t="shared" si="7"/>
        <v>0.67708333333333304</v>
      </c>
      <c r="J56" s="4">
        <v>0</v>
      </c>
      <c r="K56" s="5">
        <v>0</v>
      </c>
      <c r="L56" s="11">
        <f t="shared" si="2"/>
        <v>0</v>
      </c>
      <c r="M56" s="32">
        <v>0</v>
      </c>
      <c r="N56" s="5">
        <v>0</v>
      </c>
      <c r="O56" s="11">
        <f t="shared" si="3"/>
        <v>0</v>
      </c>
      <c r="P56" s="37"/>
      <c r="Q56" s="10">
        <f t="shared" si="8"/>
        <v>0.67708333333333304</v>
      </c>
      <c r="R56" s="4">
        <v>0</v>
      </c>
      <c r="S56" s="5">
        <v>0</v>
      </c>
      <c r="T56" s="11">
        <f t="shared" si="4"/>
        <v>0</v>
      </c>
      <c r="U56" s="32">
        <v>0</v>
      </c>
      <c r="V56" s="5">
        <v>0</v>
      </c>
      <c r="W56" s="11">
        <f t="shared" si="5"/>
        <v>0</v>
      </c>
      <c r="X56" s="37"/>
    </row>
    <row r="57" spans="1:24" ht="13.5" customHeight="1" x14ac:dyDescent="0.3">
      <c r="A57" s="10">
        <f t="shared" si="6"/>
        <v>0.68749999999999967</v>
      </c>
      <c r="B57" s="4">
        <v>0</v>
      </c>
      <c r="C57" s="5">
        <v>0</v>
      </c>
      <c r="D57" s="11">
        <f t="shared" si="0"/>
        <v>0</v>
      </c>
      <c r="E57" s="32">
        <v>0</v>
      </c>
      <c r="F57" s="5">
        <v>0</v>
      </c>
      <c r="G57" s="11">
        <f t="shared" si="1"/>
        <v>0</v>
      </c>
      <c r="H57" s="37"/>
      <c r="I57" s="10">
        <f t="shared" si="7"/>
        <v>0.68749999999999967</v>
      </c>
      <c r="J57" s="4">
        <v>0</v>
      </c>
      <c r="K57" s="5">
        <v>0</v>
      </c>
      <c r="L57" s="11">
        <f t="shared" si="2"/>
        <v>0</v>
      </c>
      <c r="M57" s="32">
        <v>0</v>
      </c>
      <c r="N57" s="5">
        <v>0</v>
      </c>
      <c r="O57" s="11">
        <f t="shared" si="3"/>
        <v>0</v>
      </c>
      <c r="P57" s="37"/>
      <c r="Q57" s="10">
        <f t="shared" si="8"/>
        <v>0.68749999999999967</v>
      </c>
      <c r="R57" s="4">
        <v>0</v>
      </c>
      <c r="S57" s="5">
        <v>0</v>
      </c>
      <c r="T57" s="11">
        <f t="shared" si="4"/>
        <v>0</v>
      </c>
      <c r="U57" s="32">
        <v>0</v>
      </c>
      <c r="V57" s="5">
        <v>0</v>
      </c>
      <c r="W57" s="11">
        <f t="shared" si="5"/>
        <v>0</v>
      </c>
      <c r="X57" s="37"/>
    </row>
    <row r="58" spans="1:24" ht="13.5" customHeight="1" x14ac:dyDescent="0.3">
      <c r="A58" s="14">
        <f t="shared" si="6"/>
        <v>0.6979166666666663</v>
      </c>
      <c r="B58" s="15">
        <v>0</v>
      </c>
      <c r="C58" s="16">
        <v>0</v>
      </c>
      <c r="D58" s="17">
        <f t="shared" si="0"/>
        <v>0</v>
      </c>
      <c r="E58" s="33">
        <v>2</v>
      </c>
      <c r="F58" s="16">
        <v>0</v>
      </c>
      <c r="G58" s="17">
        <f t="shared" si="1"/>
        <v>2</v>
      </c>
      <c r="H58" s="37"/>
      <c r="I58" s="14">
        <f t="shared" si="7"/>
        <v>0.6979166666666663</v>
      </c>
      <c r="J58" s="15">
        <v>0</v>
      </c>
      <c r="K58" s="16">
        <v>0</v>
      </c>
      <c r="L58" s="17">
        <f t="shared" si="2"/>
        <v>0</v>
      </c>
      <c r="M58" s="33">
        <v>0</v>
      </c>
      <c r="N58" s="16">
        <v>0</v>
      </c>
      <c r="O58" s="17">
        <f t="shared" si="3"/>
        <v>0</v>
      </c>
      <c r="P58" s="37"/>
      <c r="Q58" s="14">
        <f t="shared" si="8"/>
        <v>0.6979166666666663</v>
      </c>
      <c r="R58" s="15">
        <v>0</v>
      </c>
      <c r="S58" s="16">
        <v>0</v>
      </c>
      <c r="T58" s="17">
        <f t="shared" si="4"/>
        <v>0</v>
      </c>
      <c r="U58" s="33">
        <v>0</v>
      </c>
      <c r="V58" s="16">
        <v>0</v>
      </c>
      <c r="W58" s="17">
        <f t="shared" si="5"/>
        <v>0</v>
      </c>
      <c r="X58" s="37"/>
    </row>
    <row r="59" spans="1:24" ht="13.5" customHeight="1" x14ac:dyDescent="0.3">
      <c r="A59" s="20" t="s">
        <v>4</v>
      </c>
      <c r="B59" s="21">
        <f t="shared" ref="B59:C59" si="36">SUM(B55:B58)</f>
        <v>0</v>
      </c>
      <c r="C59" s="22">
        <f t="shared" si="36"/>
        <v>0</v>
      </c>
      <c r="D59" s="29">
        <f t="shared" si="0"/>
        <v>0</v>
      </c>
      <c r="E59" s="34">
        <f>SUM(E55:E58)</f>
        <v>4</v>
      </c>
      <c r="F59" s="22">
        <f>SUM(F55:F58)</f>
        <v>0</v>
      </c>
      <c r="G59" s="29">
        <f t="shared" si="1"/>
        <v>4</v>
      </c>
      <c r="H59" s="37"/>
      <c r="I59" s="20" t="s">
        <v>4</v>
      </c>
      <c r="J59" s="21">
        <f t="shared" ref="J59:K59" si="37">SUM(J55:J58)</f>
        <v>0</v>
      </c>
      <c r="K59" s="22">
        <f t="shared" si="37"/>
        <v>0</v>
      </c>
      <c r="L59" s="29">
        <f t="shared" si="2"/>
        <v>0</v>
      </c>
      <c r="M59" s="34">
        <f>SUM(M55:M58)</f>
        <v>0</v>
      </c>
      <c r="N59" s="22">
        <f>SUM(N55:N58)</f>
        <v>0</v>
      </c>
      <c r="O59" s="29">
        <f t="shared" si="3"/>
        <v>0</v>
      </c>
      <c r="P59" s="37"/>
      <c r="Q59" s="20" t="s">
        <v>4</v>
      </c>
      <c r="R59" s="21">
        <f t="shared" ref="R59:S59" si="38">SUM(R55:R58)</f>
        <v>0</v>
      </c>
      <c r="S59" s="22">
        <f t="shared" si="38"/>
        <v>0</v>
      </c>
      <c r="T59" s="29">
        <f t="shared" si="4"/>
        <v>0</v>
      </c>
      <c r="U59" s="34">
        <f>SUM(U55:U58)</f>
        <v>5</v>
      </c>
      <c r="V59" s="22">
        <f>SUM(V55:V58)</f>
        <v>0</v>
      </c>
      <c r="W59" s="29">
        <f t="shared" si="5"/>
        <v>5</v>
      </c>
      <c r="X59" s="37"/>
    </row>
    <row r="60" spans="1:24" ht="13.5" customHeight="1" x14ac:dyDescent="0.3">
      <c r="A60" s="9">
        <f>A58+"00:15"</f>
        <v>0.70833333333333293</v>
      </c>
      <c r="B60" s="2">
        <v>0</v>
      </c>
      <c r="C60" s="3">
        <v>0</v>
      </c>
      <c r="D60" s="8">
        <f t="shared" si="0"/>
        <v>0</v>
      </c>
      <c r="E60" s="31">
        <v>0</v>
      </c>
      <c r="F60" s="3">
        <v>0</v>
      </c>
      <c r="G60" s="8">
        <f t="shared" si="1"/>
        <v>0</v>
      </c>
      <c r="H60" s="37"/>
      <c r="I60" s="9">
        <f>I58+"00:15"</f>
        <v>0.70833333333333293</v>
      </c>
      <c r="J60" s="2">
        <v>0</v>
      </c>
      <c r="K60" s="3">
        <v>0</v>
      </c>
      <c r="L60" s="8">
        <f t="shared" si="2"/>
        <v>0</v>
      </c>
      <c r="M60" s="31">
        <v>0</v>
      </c>
      <c r="N60" s="3">
        <v>0</v>
      </c>
      <c r="O60" s="8">
        <f t="shared" si="3"/>
        <v>0</v>
      </c>
      <c r="P60" s="37"/>
      <c r="Q60" s="9">
        <f>Q58+"00:15"</f>
        <v>0.70833333333333293</v>
      </c>
      <c r="R60" s="2">
        <v>0</v>
      </c>
      <c r="S60" s="3">
        <v>0</v>
      </c>
      <c r="T60" s="8">
        <f t="shared" si="4"/>
        <v>0</v>
      </c>
      <c r="U60" s="31">
        <v>0</v>
      </c>
      <c r="V60" s="3">
        <v>0</v>
      </c>
      <c r="W60" s="8">
        <f t="shared" si="5"/>
        <v>0</v>
      </c>
      <c r="X60" s="37"/>
    </row>
    <row r="61" spans="1:24" ht="13.5" customHeight="1" x14ac:dyDescent="0.3">
      <c r="A61" s="10">
        <f t="shared" si="6"/>
        <v>0.71874999999999956</v>
      </c>
      <c r="B61" s="4">
        <v>0</v>
      </c>
      <c r="C61" s="5">
        <v>0</v>
      </c>
      <c r="D61" s="11">
        <f t="shared" si="0"/>
        <v>0</v>
      </c>
      <c r="E61" s="32">
        <v>0</v>
      </c>
      <c r="F61" s="5">
        <v>0</v>
      </c>
      <c r="G61" s="11">
        <f t="shared" si="1"/>
        <v>0</v>
      </c>
      <c r="H61" s="37"/>
      <c r="I61" s="10">
        <f t="shared" si="7"/>
        <v>0.71874999999999956</v>
      </c>
      <c r="J61" s="4">
        <v>0</v>
      </c>
      <c r="K61" s="5">
        <v>0</v>
      </c>
      <c r="L61" s="11">
        <f t="shared" si="2"/>
        <v>0</v>
      </c>
      <c r="M61" s="32">
        <v>0</v>
      </c>
      <c r="N61" s="5">
        <v>0</v>
      </c>
      <c r="O61" s="11">
        <f t="shared" si="3"/>
        <v>0</v>
      </c>
      <c r="P61" s="37"/>
      <c r="Q61" s="10">
        <f t="shared" si="8"/>
        <v>0.71874999999999956</v>
      </c>
      <c r="R61" s="4">
        <v>0</v>
      </c>
      <c r="S61" s="5">
        <v>0</v>
      </c>
      <c r="T61" s="11">
        <f t="shared" si="4"/>
        <v>0</v>
      </c>
      <c r="U61" s="32">
        <v>0</v>
      </c>
      <c r="V61" s="5">
        <v>0</v>
      </c>
      <c r="W61" s="11">
        <f t="shared" si="5"/>
        <v>0</v>
      </c>
      <c r="X61" s="37"/>
    </row>
    <row r="62" spans="1:24" ht="13.5" customHeight="1" x14ac:dyDescent="0.3">
      <c r="A62" s="10">
        <f t="shared" si="6"/>
        <v>0.72916666666666619</v>
      </c>
      <c r="B62" s="4">
        <v>0</v>
      </c>
      <c r="C62" s="5">
        <v>0</v>
      </c>
      <c r="D62" s="11">
        <f t="shared" si="0"/>
        <v>0</v>
      </c>
      <c r="E62" s="32">
        <v>0</v>
      </c>
      <c r="F62" s="5">
        <v>0</v>
      </c>
      <c r="G62" s="11">
        <f t="shared" si="1"/>
        <v>0</v>
      </c>
      <c r="H62" s="37"/>
      <c r="I62" s="10">
        <f t="shared" si="7"/>
        <v>0.72916666666666619</v>
      </c>
      <c r="J62" s="4">
        <v>0</v>
      </c>
      <c r="K62" s="5">
        <v>0</v>
      </c>
      <c r="L62" s="11">
        <f t="shared" si="2"/>
        <v>0</v>
      </c>
      <c r="M62" s="32">
        <v>0</v>
      </c>
      <c r="N62" s="5">
        <v>0</v>
      </c>
      <c r="O62" s="11">
        <f t="shared" si="3"/>
        <v>0</v>
      </c>
      <c r="P62" s="37"/>
      <c r="Q62" s="10">
        <f t="shared" si="8"/>
        <v>0.72916666666666619</v>
      </c>
      <c r="R62" s="4">
        <v>0</v>
      </c>
      <c r="S62" s="5">
        <v>0</v>
      </c>
      <c r="T62" s="11">
        <f t="shared" si="4"/>
        <v>0</v>
      </c>
      <c r="U62" s="32">
        <v>0</v>
      </c>
      <c r="V62" s="5">
        <v>0</v>
      </c>
      <c r="W62" s="11">
        <f t="shared" si="5"/>
        <v>0</v>
      </c>
      <c r="X62" s="37"/>
    </row>
    <row r="63" spans="1:24" ht="13.5" customHeight="1" x14ac:dyDescent="0.3">
      <c r="A63" s="14">
        <f t="shared" si="6"/>
        <v>0.73958333333333282</v>
      </c>
      <c r="B63" s="15">
        <v>0</v>
      </c>
      <c r="C63" s="16">
        <v>0</v>
      </c>
      <c r="D63" s="17">
        <f t="shared" si="0"/>
        <v>0</v>
      </c>
      <c r="E63" s="33">
        <v>0</v>
      </c>
      <c r="F63" s="16">
        <v>0</v>
      </c>
      <c r="G63" s="17">
        <f t="shared" si="1"/>
        <v>0</v>
      </c>
      <c r="H63" s="37"/>
      <c r="I63" s="14">
        <f t="shared" si="7"/>
        <v>0.73958333333333282</v>
      </c>
      <c r="J63" s="15">
        <v>0</v>
      </c>
      <c r="K63" s="16">
        <v>0</v>
      </c>
      <c r="L63" s="17">
        <f t="shared" si="2"/>
        <v>0</v>
      </c>
      <c r="M63" s="33">
        <v>0</v>
      </c>
      <c r="N63" s="16">
        <v>0</v>
      </c>
      <c r="O63" s="17">
        <f t="shared" si="3"/>
        <v>0</v>
      </c>
      <c r="P63" s="37"/>
      <c r="Q63" s="14">
        <f t="shared" si="8"/>
        <v>0.73958333333333282</v>
      </c>
      <c r="R63" s="15">
        <v>0</v>
      </c>
      <c r="S63" s="16">
        <v>0</v>
      </c>
      <c r="T63" s="17">
        <f t="shared" si="4"/>
        <v>0</v>
      </c>
      <c r="U63" s="33">
        <v>0</v>
      </c>
      <c r="V63" s="16">
        <v>0</v>
      </c>
      <c r="W63" s="17">
        <f t="shared" si="5"/>
        <v>0</v>
      </c>
      <c r="X63" s="37"/>
    </row>
    <row r="64" spans="1:24" ht="13.5" customHeight="1" x14ac:dyDescent="0.3">
      <c r="A64" s="20" t="s">
        <v>4</v>
      </c>
      <c r="B64" s="21">
        <f t="shared" ref="B64:C64" si="39">SUM(B60:B63)</f>
        <v>0</v>
      </c>
      <c r="C64" s="22">
        <f t="shared" si="39"/>
        <v>0</v>
      </c>
      <c r="D64" s="29">
        <f t="shared" si="0"/>
        <v>0</v>
      </c>
      <c r="E64" s="34">
        <f>SUM(E60:E63)</f>
        <v>0</v>
      </c>
      <c r="F64" s="22">
        <f>SUM(F60:F63)</f>
        <v>0</v>
      </c>
      <c r="G64" s="29">
        <f t="shared" si="1"/>
        <v>0</v>
      </c>
      <c r="H64" s="37"/>
      <c r="I64" s="20" t="s">
        <v>4</v>
      </c>
      <c r="J64" s="21">
        <f t="shared" ref="J64:K64" si="40">SUM(J60:J63)</f>
        <v>0</v>
      </c>
      <c r="K64" s="22">
        <f t="shared" si="40"/>
        <v>0</v>
      </c>
      <c r="L64" s="29">
        <f t="shared" si="2"/>
        <v>0</v>
      </c>
      <c r="M64" s="34">
        <f>SUM(M60:M63)</f>
        <v>0</v>
      </c>
      <c r="N64" s="22">
        <f>SUM(N60:N63)</f>
        <v>0</v>
      </c>
      <c r="O64" s="29">
        <f t="shared" si="3"/>
        <v>0</v>
      </c>
      <c r="P64" s="37"/>
      <c r="Q64" s="20" t="s">
        <v>4</v>
      </c>
      <c r="R64" s="21">
        <f t="shared" ref="R64:S64" si="41">SUM(R60:R63)</f>
        <v>0</v>
      </c>
      <c r="S64" s="22">
        <f t="shared" si="41"/>
        <v>0</v>
      </c>
      <c r="T64" s="29">
        <f t="shared" si="4"/>
        <v>0</v>
      </c>
      <c r="U64" s="34">
        <f>SUM(U60:U63)</f>
        <v>0</v>
      </c>
      <c r="V64" s="22">
        <f>SUM(V60:V63)</f>
        <v>0</v>
      </c>
      <c r="W64" s="29">
        <f t="shared" si="5"/>
        <v>0</v>
      </c>
      <c r="X64" s="37"/>
    </row>
    <row r="65" spans="1:24" ht="13.5" customHeight="1" x14ac:dyDescent="0.3">
      <c r="A65" s="9">
        <f>A63+"00:15"</f>
        <v>0.74999999999999944</v>
      </c>
      <c r="B65" s="2">
        <v>0</v>
      </c>
      <c r="C65" s="3">
        <v>0</v>
      </c>
      <c r="D65" s="8">
        <f t="shared" si="0"/>
        <v>0</v>
      </c>
      <c r="E65" s="31">
        <v>0</v>
      </c>
      <c r="F65" s="3">
        <v>0</v>
      </c>
      <c r="G65" s="8">
        <f t="shared" si="1"/>
        <v>0</v>
      </c>
      <c r="H65" s="37"/>
      <c r="I65" s="9">
        <f>I63+"00:15"</f>
        <v>0.74999999999999944</v>
      </c>
      <c r="J65" s="2">
        <v>0</v>
      </c>
      <c r="K65" s="3">
        <v>0</v>
      </c>
      <c r="L65" s="8">
        <f t="shared" si="2"/>
        <v>0</v>
      </c>
      <c r="M65" s="31">
        <v>0</v>
      </c>
      <c r="N65" s="3">
        <v>0</v>
      </c>
      <c r="O65" s="8">
        <f t="shared" si="3"/>
        <v>0</v>
      </c>
      <c r="P65" s="37"/>
      <c r="Q65" s="9">
        <f>Q63+"00:15"</f>
        <v>0.74999999999999944</v>
      </c>
      <c r="R65" s="2">
        <v>0</v>
      </c>
      <c r="S65" s="3">
        <v>0</v>
      </c>
      <c r="T65" s="8">
        <f t="shared" si="4"/>
        <v>0</v>
      </c>
      <c r="U65" s="31">
        <v>1</v>
      </c>
      <c r="V65" s="3">
        <v>0</v>
      </c>
      <c r="W65" s="8">
        <f t="shared" si="5"/>
        <v>1</v>
      </c>
      <c r="X65" s="37"/>
    </row>
    <row r="66" spans="1:24" ht="13.5" customHeight="1" x14ac:dyDescent="0.3">
      <c r="A66" s="10">
        <f t="shared" si="6"/>
        <v>0.76041666666666607</v>
      </c>
      <c r="B66" s="4">
        <v>0</v>
      </c>
      <c r="C66" s="5">
        <v>0</v>
      </c>
      <c r="D66" s="11">
        <f t="shared" si="0"/>
        <v>0</v>
      </c>
      <c r="E66" s="32">
        <v>0</v>
      </c>
      <c r="F66" s="5">
        <v>0</v>
      </c>
      <c r="G66" s="11">
        <f t="shared" si="1"/>
        <v>0</v>
      </c>
      <c r="H66" s="37"/>
      <c r="I66" s="10">
        <f t="shared" si="7"/>
        <v>0.76041666666666607</v>
      </c>
      <c r="J66" s="4">
        <v>0</v>
      </c>
      <c r="K66" s="5">
        <v>0</v>
      </c>
      <c r="L66" s="11">
        <f t="shared" si="2"/>
        <v>0</v>
      </c>
      <c r="M66" s="32">
        <v>0</v>
      </c>
      <c r="N66" s="5">
        <v>0</v>
      </c>
      <c r="O66" s="11">
        <f t="shared" si="3"/>
        <v>0</v>
      </c>
      <c r="P66" s="37"/>
      <c r="Q66" s="10">
        <f t="shared" si="8"/>
        <v>0.76041666666666607</v>
      </c>
      <c r="R66" s="4">
        <v>0</v>
      </c>
      <c r="S66" s="5">
        <v>0</v>
      </c>
      <c r="T66" s="11">
        <f t="shared" si="4"/>
        <v>0</v>
      </c>
      <c r="U66" s="32">
        <v>0</v>
      </c>
      <c r="V66" s="5">
        <v>0</v>
      </c>
      <c r="W66" s="11">
        <f t="shared" si="5"/>
        <v>0</v>
      </c>
      <c r="X66" s="37"/>
    </row>
    <row r="67" spans="1:24" ht="13.5" customHeight="1" x14ac:dyDescent="0.3">
      <c r="A67" s="10">
        <f t="shared" si="6"/>
        <v>0.7708333333333327</v>
      </c>
      <c r="B67" s="4">
        <v>0</v>
      </c>
      <c r="C67" s="5">
        <v>0</v>
      </c>
      <c r="D67" s="11">
        <f t="shared" si="0"/>
        <v>0</v>
      </c>
      <c r="E67" s="32">
        <v>0</v>
      </c>
      <c r="F67" s="5">
        <v>0</v>
      </c>
      <c r="G67" s="11">
        <f t="shared" si="1"/>
        <v>0</v>
      </c>
      <c r="H67" s="37"/>
      <c r="I67" s="10">
        <f t="shared" si="7"/>
        <v>0.7708333333333327</v>
      </c>
      <c r="J67" s="4">
        <v>0</v>
      </c>
      <c r="K67" s="5">
        <v>0</v>
      </c>
      <c r="L67" s="11">
        <f t="shared" si="2"/>
        <v>0</v>
      </c>
      <c r="M67" s="32">
        <v>0</v>
      </c>
      <c r="N67" s="5">
        <v>0</v>
      </c>
      <c r="O67" s="11">
        <f t="shared" si="3"/>
        <v>0</v>
      </c>
      <c r="P67" s="37"/>
      <c r="Q67" s="10">
        <f t="shared" si="8"/>
        <v>0.7708333333333327</v>
      </c>
      <c r="R67" s="4">
        <v>0</v>
      </c>
      <c r="S67" s="5">
        <v>0</v>
      </c>
      <c r="T67" s="11">
        <f t="shared" si="4"/>
        <v>0</v>
      </c>
      <c r="U67" s="32">
        <v>0</v>
      </c>
      <c r="V67" s="5">
        <v>0</v>
      </c>
      <c r="W67" s="11">
        <f t="shared" si="5"/>
        <v>0</v>
      </c>
      <c r="X67" s="37"/>
    </row>
    <row r="68" spans="1:24" ht="13.5" customHeight="1" x14ac:dyDescent="0.3">
      <c r="A68" s="14">
        <f t="shared" si="6"/>
        <v>0.78124999999999933</v>
      </c>
      <c r="B68" s="15">
        <v>0</v>
      </c>
      <c r="C68" s="16">
        <v>0</v>
      </c>
      <c r="D68" s="17">
        <f t="shared" si="0"/>
        <v>0</v>
      </c>
      <c r="E68" s="33">
        <v>0</v>
      </c>
      <c r="F68" s="16">
        <v>0</v>
      </c>
      <c r="G68" s="17">
        <f t="shared" si="1"/>
        <v>0</v>
      </c>
      <c r="H68" s="37"/>
      <c r="I68" s="14">
        <f t="shared" si="7"/>
        <v>0.78124999999999933</v>
      </c>
      <c r="J68" s="15">
        <v>0</v>
      </c>
      <c r="K68" s="16">
        <v>0</v>
      </c>
      <c r="L68" s="17">
        <f t="shared" si="2"/>
        <v>0</v>
      </c>
      <c r="M68" s="33">
        <v>0</v>
      </c>
      <c r="N68" s="16">
        <v>0</v>
      </c>
      <c r="O68" s="17">
        <f t="shared" si="3"/>
        <v>0</v>
      </c>
      <c r="P68" s="37"/>
      <c r="Q68" s="14">
        <f t="shared" si="8"/>
        <v>0.78124999999999933</v>
      </c>
      <c r="R68" s="15">
        <v>0</v>
      </c>
      <c r="S68" s="16">
        <v>0</v>
      </c>
      <c r="T68" s="17">
        <f t="shared" si="4"/>
        <v>0</v>
      </c>
      <c r="U68" s="33">
        <v>0</v>
      </c>
      <c r="V68" s="16">
        <v>0</v>
      </c>
      <c r="W68" s="17">
        <f t="shared" si="5"/>
        <v>0</v>
      </c>
      <c r="X68" s="37"/>
    </row>
    <row r="69" spans="1:24" ht="13.5" customHeight="1" thickBot="1" x14ac:dyDescent="0.35">
      <c r="A69" s="20" t="s">
        <v>4</v>
      </c>
      <c r="B69" s="21">
        <f t="shared" ref="B69:C69" si="42">SUM(B65:B68)</f>
        <v>0</v>
      </c>
      <c r="C69" s="22">
        <f t="shared" si="42"/>
        <v>0</v>
      </c>
      <c r="D69" s="29">
        <f t="shared" si="0"/>
        <v>0</v>
      </c>
      <c r="E69" s="34">
        <f>SUM(E65:E68)</f>
        <v>0</v>
      </c>
      <c r="F69" s="22">
        <f>SUM(F65:F68)</f>
        <v>0</v>
      </c>
      <c r="G69" s="29">
        <f t="shared" si="1"/>
        <v>0</v>
      </c>
      <c r="H69" s="37"/>
      <c r="I69" s="20" t="s">
        <v>4</v>
      </c>
      <c r="J69" s="21">
        <f t="shared" ref="J69:K69" si="43">SUM(J65:J68)</f>
        <v>0</v>
      </c>
      <c r="K69" s="22">
        <f t="shared" si="43"/>
        <v>0</v>
      </c>
      <c r="L69" s="29">
        <f t="shared" si="2"/>
        <v>0</v>
      </c>
      <c r="M69" s="34">
        <f>SUM(M65:M68)</f>
        <v>0</v>
      </c>
      <c r="N69" s="22">
        <f>SUM(N65:N68)</f>
        <v>0</v>
      </c>
      <c r="O69" s="29">
        <f t="shared" si="3"/>
        <v>0</v>
      </c>
      <c r="P69" s="37"/>
      <c r="Q69" s="20" t="s">
        <v>4</v>
      </c>
      <c r="R69" s="21">
        <f t="shared" ref="R69:S69" si="44">SUM(R65:R68)</f>
        <v>0</v>
      </c>
      <c r="S69" s="22">
        <f t="shared" si="44"/>
        <v>0</v>
      </c>
      <c r="T69" s="29">
        <f t="shared" si="4"/>
        <v>0</v>
      </c>
      <c r="U69" s="34">
        <f>SUM(U65:U68)</f>
        <v>1</v>
      </c>
      <c r="V69" s="22">
        <f>SUM(V65:V68)</f>
        <v>0</v>
      </c>
      <c r="W69" s="29">
        <f t="shared" si="5"/>
        <v>1</v>
      </c>
      <c r="X69" s="37"/>
    </row>
    <row r="70" spans="1:24" ht="13.5" customHeight="1" thickTop="1" thickBot="1" x14ac:dyDescent="0.35">
      <c r="A70" s="12" t="s">
        <v>5</v>
      </c>
      <c r="B70" s="13">
        <f>SUM(B14,B19,B24,B29,B34,B39,B44,B49,B54,B59,B64,B69)</f>
        <v>0</v>
      </c>
      <c r="C70" s="28">
        <f t="shared" ref="C70:G70" si="45">SUM(C14,C19,C24,C29,C34,C39,C44,C49,C54,C59,C64,C69)</f>
        <v>0</v>
      </c>
      <c r="D70" s="48">
        <f t="shared" si="45"/>
        <v>0</v>
      </c>
      <c r="E70" s="13">
        <f t="shared" si="45"/>
        <v>6</v>
      </c>
      <c r="F70" s="28">
        <f t="shared" si="45"/>
        <v>0</v>
      </c>
      <c r="G70" s="48">
        <f t="shared" si="45"/>
        <v>6</v>
      </c>
      <c r="H70" s="37"/>
      <c r="I70" s="12" t="s">
        <v>5</v>
      </c>
      <c r="J70" s="13">
        <f>SUM(J14,J19,J24,J29,J34,J39,J44,J49,J54,J59,J64,J69)</f>
        <v>1</v>
      </c>
      <c r="K70" s="28">
        <f t="shared" ref="K70:O70" si="46">SUM(K14,K19,K24,K29,K34,K39,K44,K49,K54,K59,K64,K69)</f>
        <v>0</v>
      </c>
      <c r="L70" s="48">
        <f t="shared" si="46"/>
        <v>1</v>
      </c>
      <c r="M70" s="13">
        <f t="shared" si="46"/>
        <v>0</v>
      </c>
      <c r="N70" s="28">
        <f t="shared" si="46"/>
        <v>0</v>
      </c>
      <c r="O70" s="48">
        <f t="shared" si="46"/>
        <v>0</v>
      </c>
      <c r="P70" s="37"/>
      <c r="Q70" s="12" t="s">
        <v>5</v>
      </c>
      <c r="R70" s="13">
        <f>SUM(R14,R19,R24,R29,R34,R39,R44,R49,R54,R59,R64,R69)</f>
        <v>0</v>
      </c>
      <c r="S70" s="28">
        <f t="shared" ref="S70:W70" si="47">SUM(S14,S19,S24,S29,S34,S39,S44,S49,S54,S59,S64,S69)</f>
        <v>0</v>
      </c>
      <c r="T70" s="48">
        <f t="shared" si="47"/>
        <v>0</v>
      </c>
      <c r="U70" s="13">
        <f t="shared" si="47"/>
        <v>12</v>
      </c>
      <c r="V70" s="28">
        <f t="shared" si="47"/>
        <v>0</v>
      </c>
      <c r="W70" s="48">
        <f t="shared" si="47"/>
        <v>12</v>
      </c>
      <c r="X70" s="37"/>
    </row>
    <row r="71" spans="1:24" ht="15" customHeight="1" thickTop="1" x14ac:dyDescent="0.3">
      <c r="A71" s="7"/>
      <c r="I71" s="7"/>
      <c r="Q71" s="7"/>
    </row>
    <row r="72" spans="1:24" ht="15" customHeight="1" x14ac:dyDescent="0.3">
      <c r="A72" s="7"/>
      <c r="I72" s="7"/>
      <c r="Q72" s="7"/>
    </row>
    <row r="73" spans="1:24" ht="15" customHeight="1" x14ac:dyDescent="0.3">
      <c r="A73" s="7"/>
      <c r="I73" s="7"/>
      <c r="Q73" s="7"/>
    </row>
    <row r="74" spans="1:24" ht="15" customHeight="1" x14ac:dyDescent="0.3">
      <c r="A74" s="7"/>
      <c r="I74" s="7"/>
      <c r="Q74" s="7"/>
    </row>
    <row r="75" spans="1:24" ht="15" customHeight="1" x14ac:dyDescent="0.3">
      <c r="A75" s="7"/>
      <c r="I75" s="7"/>
      <c r="Q75" s="7"/>
    </row>
    <row r="76" spans="1:24" ht="15" customHeight="1" x14ac:dyDescent="0.3">
      <c r="A76" s="7"/>
      <c r="I76" s="7"/>
      <c r="Q76" s="7"/>
    </row>
    <row r="77" spans="1:24" ht="15" customHeight="1" x14ac:dyDescent="0.3">
      <c r="A77" s="7"/>
      <c r="I77" s="7"/>
      <c r="Q77" s="7"/>
    </row>
    <row r="78" spans="1:24" ht="15" customHeight="1" x14ac:dyDescent="0.3">
      <c r="A78" s="7"/>
      <c r="I78" s="7"/>
      <c r="Q78" s="7"/>
    </row>
    <row r="79" spans="1:24" ht="15" customHeight="1" x14ac:dyDescent="0.3">
      <c r="A79" s="7"/>
      <c r="I79" s="7"/>
      <c r="Q79" s="7"/>
    </row>
    <row r="80" spans="1:24" ht="15" customHeight="1" x14ac:dyDescent="0.3">
      <c r="A80" s="7"/>
      <c r="I80" s="7"/>
      <c r="Q80" s="7"/>
    </row>
    <row r="81" spans="1:17" ht="15" customHeight="1" x14ac:dyDescent="0.3">
      <c r="A81" s="7"/>
      <c r="I81" s="7"/>
      <c r="Q81" s="7"/>
    </row>
    <row r="82" spans="1:17" ht="15" customHeight="1" x14ac:dyDescent="0.3">
      <c r="A82" s="7"/>
      <c r="I82" s="7"/>
      <c r="Q82" s="7"/>
    </row>
    <row r="83" spans="1:17" ht="15" customHeight="1" x14ac:dyDescent="0.3">
      <c r="A83" s="7"/>
      <c r="I83" s="7"/>
      <c r="Q83" s="7"/>
    </row>
    <row r="84" spans="1:17" ht="15" customHeight="1" x14ac:dyDescent="0.3">
      <c r="A84" s="7"/>
      <c r="I84" s="7"/>
      <c r="Q84" s="7"/>
    </row>
    <row r="85" spans="1:17" ht="15" customHeight="1" x14ac:dyDescent="0.3">
      <c r="A85" s="7"/>
      <c r="I85" s="7"/>
      <c r="Q85" s="7"/>
    </row>
    <row r="86" spans="1:17" ht="15" customHeight="1" x14ac:dyDescent="0.3">
      <c r="A86" s="7"/>
      <c r="I86" s="7"/>
      <c r="Q86" s="7"/>
    </row>
    <row r="87" spans="1:17" ht="15" customHeight="1" x14ac:dyDescent="0.3">
      <c r="A87" s="7"/>
      <c r="I87" s="7"/>
      <c r="Q87" s="7"/>
    </row>
    <row r="88" spans="1:17" ht="15" customHeight="1" x14ac:dyDescent="0.3">
      <c r="A88" s="7"/>
      <c r="I88" s="7"/>
      <c r="Q88" s="7"/>
    </row>
    <row r="89" spans="1:17" ht="15" customHeight="1" x14ac:dyDescent="0.3">
      <c r="A89" s="7"/>
      <c r="I89" s="7"/>
      <c r="Q89" s="7"/>
    </row>
    <row r="90" spans="1:17" ht="15" customHeight="1" x14ac:dyDescent="0.3">
      <c r="A90" s="7"/>
      <c r="I90" s="7"/>
      <c r="Q90" s="7"/>
    </row>
    <row r="91" spans="1:17" ht="15" customHeight="1" x14ac:dyDescent="0.3">
      <c r="A91" s="7"/>
      <c r="I91" s="7"/>
      <c r="Q91" s="7"/>
    </row>
    <row r="92" spans="1:17" ht="15" customHeight="1" x14ac:dyDescent="0.3">
      <c r="A92" s="7"/>
      <c r="I92" s="7"/>
      <c r="Q92" s="7"/>
    </row>
    <row r="93" spans="1:17" ht="15" customHeight="1" x14ac:dyDescent="0.3">
      <c r="A93" s="7"/>
      <c r="I93" s="7"/>
      <c r="Q93" s="7"/>
    </row>
    <row r="94" spans="1:17" ht="15" customHeight="1" x14ac:dyDescent="0.3">
      <c r="A94" s="7"/>
      <c r="I94" s="7"/>
      <c r="Q94" s="7"/>
    </row>
    <row r="95" spans="1:17" ht="15" customHeight="1" x14ac:dyDescent="0.3">
      <c r="A95" s="7"/>
      <c r="I95" s="7"/>
      <c r="Q95" s="7"/>
    </row>
    <row r="96" spans="1:17" ht="15" customHeight="1" x14ac:dyDescent="0.3">
      <c r="A96" s="7"/>
      <c r="I96" s="7"/>
      <c r="Q96" s="7"/>
    </row>
    <row r="97" spans="1:17" ht="15" customHeight="1" x14ac:dyDescent="0.3">
      <c r="A97" s="7"/>
      <c r="I97" s="7"/>
      <c r="Q97" s="7"/>
    </row>
    <row r="98" spans="1:17" ht="15" customHeight="1" x14ac:dyDescent="0.3">
      <c r="A98" s="7"/>
      <c r="I98" s="7"/>
      <c r="Q98" s="7"/>
    </row>
    <row r="99" spans="1:17" ht="15" customHeight="1" x14ac:dyDescent="0.3">
      <c r="A99" s="7"/>
      <c r="I99" s="7"/>
      <c r="Q99" s="7"/>
    </row>
    <row r="100" spans="1:17" ht="15" customHeight="1" x14ac:dyDescent="0.3">
      <c r="A100" s="7"/>
      <c r="I100" s="7"/>
      <c r="Q100" s="7"/>
    </row>
    <row r="101" spans="1:17" ht="15" customHeight="1" x14ac:dyDescent="0.3">
      <c r="A101" s="7"/>
      <c r="I101" s="7"/>
      <c r="Q101" s="7"/>
    </row>
    <row r="102" spans="1:17" ht="15" customHeight="1" x14ac:dyDescent="0.3">
      <c r="A102" s="7"/>
      <c r="I102" s="7"/>
      <c r="Q102" s="7"/>
    </row>
    <row r="103" spans="1:17" ht="15" customHeight="1" x14ac:dyDescent="0.3">
      <c r="A103" s="7"/>
      <c r="I103" s="7"/>
      <c r="Q103" s="7"/>
    </row>
    <row r="104" spans="1:17" ht="15" customHeight="1" x14ac:dyDescent="0.3">
      <c r="A104" s="7"/>
      <c r="I104" s="7"/>
      <c r="Q104" s="7"/>
    </row>
    <row r="105" spans="1:17" ht="15" customHeight="1" x14ac:dyDescent="0.3">
      <c r="A105" s="7"/>
      <c r="I105" s="7"/>
      <c r="Q105" s="7"/>
    </row>
    <row r="106" spans="1:17" ht="15" customHeight="1" x14ac:dyDescent="0.3">
      <c r="A106" s="7"/>
      <c r="I106" s="7"/>
      <c r="Q106" s="7"/>
    </row>
    <row r="107" spans="1:17" ht="15" customHeight="1" x14ac:dyDescent="0.3">
      <c r="A107" s="7"/>
      <c r="I107" s="7"/>
      <c r="Q107" s="7"/>
    </row>
    <row r="108" spans="1:17" ht="15" customHeight="1" x14ac:dyDescent="0.3">
      <c r="A108" s="7"/>
      <c r="I108" s="7"/>
      <c r="Q108" s="7"/>
    </row>
    <row r="109" spans="1:17" ht="15" customHeight="1" x14ac:dyDescent="0.3">
      <c r="A109" s="7"/>
      <c r="I109" s="7"/>
      <c r="Q109" s="7"/>
    </row>
    <row r="110" spans="1:17" ht="15" customHeight="1" x14ac:dyDescent="0.3">
      <c r="A110" s="7"/>
      <c r="I110" s="7"/>
      <c r="Q110" s="7"/>
    </row>
  </sheetData>
  <mergeCells count="18">
    <mergeCell ref="O8:O9"/>
    <mergeCell ref="Q8:Q9"/>
    <mergeCell ref="B7:G7"/>
    <mergeCell ref="J7:O7"/>
    <mergeCell ref="R7:W7"/>
    <mergeCell ref="R8:S8"/>
    <mergeCell ref="T8:T9"/>
    <mergeCell ref="U8:V8"/>
    <mergeCell ref="W8:W9"/>
    <mergeCell ref="I8:I9"/>
    <mergeCell ref="J8:K8"/>
    <mergeCell ref="L8:L9"/>
    <mergeCell ref="M8:N8"/>
    <mergeCell ref="A8:A9"/>
    <mergeCell ref="B8:C8"/>
    <mergeCell ref="D8:D9"/>
    <mergeCell ref="E8:F8"/>
    <mergeCell ref="G8:G9"/>
  </mergeCells>
  <pageMargins left="0.35433070866141736" right="0.35433070866141736" top="0.27559055118110237" bottom="0.39370078740157483" header="0.39370078740157483" footer="0.19685039370078741"/>
  <pageSetup paperSize="9" scale="95" orientation="portrait" horizontalDpi="200" verticalDpi="200" r:id="rId1"/>
  <headerFooter alignWithMargins="0"/>
  <rowBreaks count="1" manualBreakCount="1">
    <brk id="39" max="3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37</vt:i4>
      </vt:variant>
      <vt:variant>
        <vt:lpstr>Named Ranges</vt:lpstr>
      </vt:variant>
      <vt:variant>
        <vt:i4>34</vt:i4>
      </vt:variant>
    </vt:vector>
  </HeadingPairs>
  <TitlesOfParts>
    <vt:vector size="71" baseType="lpstr">
      <vt:lpstr>LP S6</vt:lpstr>
      <vt:lpstr>LP S10</vt:lpstr>
      <vt:lpstr>LP S11</vt:lpstr>
      <vt:lpstr>LP S13</vt:lpstr>
      <vt:lpstr>LP S16</vt:lpstr>
      <vt:lpstr>LP S22</vt:lpstr>
      <vt:lpstr>LP S29</vt:lpstr>
      <vt:lpstr>LP S34</vt:lpstr>
      <vt:lpstr>LP S42</vt:lpstr>
      <vt:lpstr>LP S57</vt:lpstr>
      <vt:lpstr>LP S77</vt:lpstr>
      <vt:lpstr>LP S86</vt:lpstr>
      <vt:lpstr>LP S94</vt:lpstr>
      <vt:lpstr>LP S96</vt:lpstr>
      <vt:lpstr>LP S97</vt:lpstr>
      <vt:lpstr>LP S106</vt:lpstr>
      <vt:lpstr>LP S117</vt:lpstr>
      <vt:lpstr>Site 6 - 12 hrs</vt:lpstr>
      <vt:lpstr>Site 10 - 12 hrs</vt:lpstr>
      <vt:lpstr>Site 10 ScreenShot</vt:lpstr>
      <vt:lpstr>Site 11 - 12 hrs</vt:lpstr>
      <vt:lpstr>Site 13 - 12hrs</vt:lpstr>
      <vt:lpstr>Site 16 - 12hrs</vt:lpstr>
      <vt:lpstr>Site 16 Screenshot</vt:lpstr>
      <vt:lpstr>Site 22 - 12hrs</vt:lpstr>
      <vt:lpstr>Site 29 - 24 hrs</vt:lpstr>
      <vt:lpstr>Site 34 - 12hrs</vt:lpstr>
      <vt:lpstr>Site 42 - 24hrs</vt:lpstr>
      <vt:lpstr>Site 57 - 24hrs</vt:lpstr>
      <vt:lpstr>Site 77 - 24hrs</vt:lpstr>
      <vt:lpstr>Site 86 - 24hrs</vt:lpstr>
      <vt:lpstr>Site 94 - 24hrs</vt:lpstr>
      <vt:lpstr>Site 96 - 24hrs</vt:lpstr>
      <vt:lpstr>Site 97 - 24hrs</vt:lpstr>
      <vt:lpstr>Site 97 ScreenShot</vt:lpstr>
      <vt:lpstr>Site 106 - 24hrs</vt:lpstr>
      <vt:lpstr>Site 117 - 12hrs</vt:lpstr>
      <vt:lpstr>'Site 10 - 12 hrs'!Print_Area</vt:lpstr>
      <vt:lpstr>'Site 106 - 24hrs'!Print_Area</vt:lpstr>
      <vt:lpstr>'Site 11 - 12 hrs'!Print_Area</vt:lpstr>
      <vt:lpstr>'Site 117 - 12hrs'!Print_Area</vt:lpstr>
      <vt:lpstr>'Site 13 - 12hrs'!Print_Area</vt:lpstr>
      <vt:lpstr>'Site 16 - 12hrs'!Print_Area</vt:lpstr>
      <vt:lpstr>'Site 22 - 12hrs'!Print_Area</vt:lpstr>
      <vt:lpstr>'Site 29 - 24 hrs'!Print_Area</vt:lpstr>
      <vt:lpstr>'Site 34 - 12hrs'!Print_Area</vt:lpstr>
      <vt:lpstr>'Site 42 - 24hrs'!Print_Area</vt:lpstr>
      <vt:lpstr>'Site 57 - 24hrs'!Print_Area</vt:lpstr>
      <vt:lpstr>'Site 6 - 12 hrs'!Print_Area</vt:lpstr>
      <vt:lpstr>'Site 77 - 24hrs'!Print_Area</vt:lpstr>
      <vt:lpstr>'Site 86 - 24hrs'!Print_Area</vt:lpstr>
      <vt:lpstr>'Site 94 - 24hrs'!Print_Area</vt:lpstr>
      <vt:lpstr>'Site 96 - 24hrs'!Print_Area</vt:lpstr>
      <vt:lpstr>'Site 97 - 24hrs'!Print_Area</vt:lpstr>
      <vt:lpstr>'Site 10 - 12 hrs'!Print_Titles</vt:lpstr>
      <vt:lpstr>'Site 106 - 24hrs'!Print_Titles</vt:lpstr>
      <vt:lpstr>'Site 11 - 12 hrs'!Print_Titles</vt:lpstr>
      <vt:lpstr>'Site 117 - 12hrs'!Print_Titles</vt:lpstr>
      <vt:lpstr>'Site 13 - 12hrs'!Print_Titles</vt:lpstr>
      <vt:lpstr>'Site 16 - 12hrs'!Print_Titles</vt:lpstr>
      <vt:lpstr>'Site 22 - 12hrs'!Print_Titles</vt:lpstr>
      <vt:lpstr>'Site 29 - 24 hrs'!Print_Titles</vt:lpstr>
      <vt:lpstr>'Site 34 - 12hrs'!Print_Titles</vt:lpstr>
      <vt:lpstr>'Site 42 - 24hrs'!Print_Titles</vt:lpstr>
      <vt:lpstr>'Site 57 - 24hrs'!Print_Titles</vt:lpstr>
      <vt:lpstr>'Site 6 - 12 hrs'!Print_Titles</vt:lpstr>
      <vt:lpstr>'Site 77 - 24hrs'!Print_Titles</vt:lpstr>
      <vt:lpstr>'Site 86 - 24hrs'!Print_Titles</vt:lpstr>
      <vt:lpstr>'Site 94 - 24hrs'!Print_Titles</vt:lpstr>
      <vt:lpstr>'Site 96 - 24hrs'!Print_Titles</vt:lpstr>
      <vt:lpstr>'Site 97 - 24hrs'!Print_Titles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Faulds</dc:creator>
  <cp:lastModifiedBy>Jamie Faulds</cp:lastModifiedBy>
  <cp:lastPrinted>2022-02-15T11:04:08Z</cp:lastPrinted>
  <dcterms:created xsi:type="dcterms:W3CDTF">2008-10-14T22:26:32Z</dcterms:created>
  <dcterms:modified xsi:type="dcterms:W3CDTF">2022-03-28T11:10:30Z</dcterms:modified>
</cp:coreProperties>
</file>