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X:\Projects\12529 - CEC - LEZ Traffic Survey 2022\Results\ANPR\"/>
    </mc:Choice>
  </mc:AlternateContent>
  <xr:revisionPtr revIDLastSave="0" documentId="13_ncr:1_{667777EB-7FD3-40C6-B2CA-3EFFD3553C74}" xr6:coauthVersionLast="47" xr6:coauthVersionMax="47" xr10:uidLastSave="{00000000-0000-0000-0000-000000000000}"/>
  <bookViews>
    <workbookView xWindow="-120" yWindow="-120" windowWidth="29040" windowHeight="15840" tabRatio="891" activeTab="8" xr2:uid="{00000000-000D-0000-FFFF-FFFF00000000}"/>
  </bookViews>
  <sheets>
    <sheet name="LP ANPR 2" sheetId="10" r:id="rId1"/>
    <sheet name="ANPR 2 Screenshot" sheetId="6" r:id="rId2"/>
    <sheet name="LP ANPR 7" sheetId="11" r:id="rId3"/>
    <sheet name="ANPR 7 Screenshot" sheetId="7" r:id="rId4"/>
    <sheet name="LP ANPR B" sheetId="13" r:id="rId5"/>
    <sheet name="ANPR B Screenshot" sheetId="9" r:id="rId6"/>
    <sheet name="LP ANPR A" sheetId="12" r:id="rId7"/>
    <sheet name="ANPR A Screenshot" sheetId="8" r:id="rId8"/>
    <sheet name="ANPR 2" sheetId="2" r:id="rId9"/>
    <sheet name="ANPR 7" sheetId="3" r:id="rId10"/>
    <sheet name="ANPR A" sheetId="4" r:id="rId11"/>
    <sheet name="ANPR B" sheetId="5" r:id="rId12"/>
  </sheets>
  <definedNames>
    <definedName name="_xlnm.Print_Area" localSheetId="8">'ANPR 2'!$A$1:$P$69</definedName>
    <definedName name="_xlnm.Print_Area" localSheetId="9">'ANPR 7'!$A$1:$P$69</definedName>
    <definedName name="_xlnm.Print_Area" localSheetId="10">'ANPR A'!$A$1:$P$69</definedName>
    <definedName name="_xlnm.Print_Area" localSheetId="11">'ANPR B'!$A$1:$P$69</definedName>
    <definedName name="_xlnm.Print_Titles" localSheetId="8">'ANPR 2'!$1:$8</definedName>
    <definedName name="_xlnm.Print_Titles" localSheetId="9">'ANPR 7'!$1:$8</definedName>
    <definedName name="_xlnm.Print_Titles" localSheetId="10">'ANPR A'!$1:$8</definedName>
    <definedName name="_xlnm.Print_Titles" localSheetId="11">'ANPR B'!$1:$8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L67" i="3" l="1"/>
  <c r="L66" i="3"/>
  <c r="L65" i="3"/>
  <c r="L64" i="3"/>
  <c r="N63" i="3"/>
  <c r="M63" i="3"/>
  <c r="K63" i="3"/>
  <c r="J63" i="3"/>
  <c r="L62" i="3"/>
  <c r="L61" i="3"/>
  <c r="L60" i="3"/>
  <c r="L59" i="3"/>
  <c r="N58" i="3"/>
  <c r="M58" i="3"/>
  <c r="K58" i="3"/>
  <c r="J58" i="3"/>
  <c r="L57" i="3"/>
  <c r="L56" i="3"/>
  <c r="L55" i="3"/>
  <c r="L54" i="3"/>
  <c r="N53" i="3"/>
  <c r="M53" i="3"/>
  <c r="K53" i="3"/>
  <c r="J53" i="3"/>
  <c r="L52" i="3"/>
  <c r="L51" i="3"/>
  <c r="L50" i="3"/>
  <c r="L49" i="3"/>
  <c r="N48" i="3"/>
  <c r="M48" i="3"/>
  <c r="K48" i="3"/>
  <c r="J48" i="3"/>
  <c r="L47" i="3"/>
  <c r="L46" i="3"/>
  <c r="L45" i="3"/>
  <c r="L44" i="3"/>
  <c r="N43" i="3"/>
  <c r="M43" i="3"/>
  <c r="K43" i="3"/>
  <c r="J43" i="3"/>
  <c r="L42" i="3"/>
  <c r="L41" i="3"/>
  <c r="L40" i="3"/>
  <c r="L39" i="3"/>
  <c r="N38" i="3"/>
  <c r="M38" i="3"/>
  <c r="K38" i="3"/>
  <c r="J38" i="3"/>
  <c r="L37" i="3"/>
  <c r="L36" i="3"/>
  <c r="L35" i="3"/>
  <c r="L34" i="3"/>
  <c r="N33" i="3"/>
  <c r="M33" i="3"/>
  <c r="K33" i="3"/>
  <c r="L33" i="3" s="1"/>
  <c r="J33" i="3"/>
  <c r="L32" i="3"/>
  <c r="L31" i="3"/>
  <c r="L30" i="3"/>
  <c r="L29" i="3"/>
  <c r="N28" i="3"/>
  <c r="M28" i="3"/>
  <c r="K28" i="3"/>
  <c r="J28" i="3"/>
  <c r="L27" i="3"/>
  <c r="L26" i="3"/>
  <c r="L25" i="3"/>
  <c r="L24" i="3"/>
  <c r="N23" i="3"/>
  <c r="M23" i="3"/>
  <c r="K23" i="3"/>
  <c r="J23" i="3"/>
  <c r="L22" i="3"/>
  <c r="L21" i="3"/>
  <c r="L20" i="3"/>
  <c r="L19" i="3"/>
  <c r="N18" i="3"/>
  <c r="M18" i="3"/>
  <c r="K18" i="3"/>
  <c r="J18" i="3"/>
  <c r="L17" i="3"/>
  <c r="L16" i="3"/>
  <c r="L15" i="3"/>
  <c r="L14" i="3"/>
  <c r="N13" i="3"/>
  <c r="M13" i="3"/>
  <c r="K13" i="3"/>
  <c r="J13" i="3"/>
  <c r="L12" i="3"/>
  <c r="L11" i="3"/>
  <c r="L10" i="3"/>
  <c r="L9" i="3"/>
  <c r="L13" i="3" l="1"/>
  <c r="L53" i="3"/>
  <c r="L38" i="3"/>
  <c r="L18" i="3"/>
  <c r="L23" i="3"/>
  <c r="L28" i="3"/>
  <c r="L58" i="3"/>
  <c r="L63" i="3"/>
  <c r="L43" i="3"/>
  <c r="L48" i="3"/>
  <c r="N68" i="5"/>
  <c r="M68" i="5"/>
  <c r="K68" i="5"/>
  <c r="J68" i="5"/>
  <c r="F68" i="5"/>
  <c r="E68" i="5"/>
  <c r="C68" i="5"/>
  <c r="B68" i="5"/>
  <c r="O67" i="5"/>
  <c r="L67" i="5"/>
  <c r="G67" i="5"/>
  <c r="D67" i="5"/>
  <c r="O66" i="5"/>
  <c r="L66" i="5"/>
  <c r="G66" i="5"/>
  <c r="D66" i="5"/>
  <c r="O65" i="5"/>
  <c r="L65" i="5"/>
  <c r="G65" i="5"/>
  <c r="D65" i="5"/>
  <c r="O64" i="5"/>
  <c r="L64" i="5"/>
  <c r="G64" i="5"/>
  <c r="D64" i="5"/>
  <c r="N63" i="5"/>
  <c r="M63" i="5"/>
  <c r="K63" i="5"/>
  <c r="J63" i="5"/>
  <c r="F63" i="5"/>
  <c r="G63" i="5" s="1"/>
  <c r="E63" i="5"/>
  <c r="C63" i="5"/>
  <c r="B63" i="5"/>
  <c r="O62" i="5"/>
  <c r="L62" i="5"/>
  <c r="G62" i="5"/>
  <c r="D62" i="5"/>
  <c r="O61" i="5"/>
  <c r="L61" i="5"/>
  <c r="G61" i="5"/>
  <c r="D61" i="5"/>
  <c r="O60" i="5"/>
  <c r="L60" i="5"/>
  <c r="G60" i="5"/>
  <c r="D60" i="5"/>
  <c r="O59" i="5"/>
  <c r="L59" i="5"/>
  <c r="G59" i="5"/>
  <c r="D59" i="5"/>
  <c r="N58" i="5"/>
  <c r="M58" i="5"/>
  <c r="K58" i="5"/>
  <c r="J58" i="5"/>
  <c r="F58" i="5"/>
  <c r="E58" i="5"/>
  <c r="C58" i="5"/>
  <c r="B58" i="5"/>
  <c r="O57" i="5"/>
  <c r="L57" i="5"/>
  <c r="G57" i="5"/>
  <c r="D57" i="5"/>
  <c r="O56" i="5"/>
  <c r="L56" i="5"/>
  <c r="G56" i="5"/>
  <c r="D56" i="5"/>
  <c r="O55" i="5"/>
  <c r="L55" i="5"/>
  <c r="G55" i="5"/>
  <c r="D55" i="5"/>
  <c r="O54" i="5"/>
  <c r="L54" i="5"/>
  <c r="G54" i="5"/>
  <c r="D54" i="5"/>
  <c r="N53" i="5"/>
  <c r="M53" i="5"/>
  <c r="K53" i="5"/>
  <c r="J53" i="5"/>
  <c r="F53" i="5"/>
  <c r="E53" i="5"/>
  <c r="C53" i="5"/>
  <c r="B53" i="5"/>
  <c r="O52" i="5"/>
  <c r="L52" i="5"/>
  <c r="G52" i="5"/>
  <c r="D52" i="5"/>
  <c r="O51" i="5"/>
  <c r="L51" i="5"/>
  <c r="G51" i="5"/>
  <c r="D51" i="5"/>
  <c r="O50" i="5"/>
  <c r="L50" i="5"/>
  <c r="G50" i="5"/>
  <c r="D50" i="5"/>
  <c r="O49" i="5"/>
  <c r="L49" i="5"/>
  <c r="G49" i="5"/>
  <c r="D49" i="5"/>
  <c r="N48" i="5"/>
  <c r="M48" i="5"/>
  <c r="K48" i="5"/>
  <c r="J48" i="5"/>
  <c r="F48" i="5"/>
  <c r="E48" i="5"/>
  <c r="C48" i="5"/>
  <c r="B48" i="5"/>
  <c r="O47" i="5"/>
  <c r="L47" i="5"/>
  <c r="G47" i="5"/>
  <c r="D47" i="5"/>
  <c r="O46" i="5"/>
  <c r="L46" i="5"/>
  <c r="G46" i="5"/>
  <c r="D46" i="5"/>
  <c r="O45" i="5"/>
  <c r="L45" i="5"/>
  <c r="G45" i="5"/>
  <c r="D45" i="5"/>
  <c r="O44" i="5"/>
  <c r="L44" i="5"/>
  <c r="G44" i="5"/>
  <c r="D44" i="5"/>
  <c r="N43" i="5"/>
  <c r="M43" i="5"/>
  <c r="K43" i="5"/>
  <c r="J43" i="5"/>
  <c r="F43" i="5"/>
  <c r="E43" i="5"/>
  <c r="C43" i="5"/>
  <c r="B43" i="5"/>
  <c r="O42" i="5"/>
  <c r="L42" i="5"/>
  <c r="G42" i="5"/>
  <c r="D42" i="5"/>
  <c r="O41" i="5"/>
  <c r="L41" i="5"/>
  <c r="G41" i="5"/>
  <c r="D41" i="5"/>
  <c r="O40" i="5"/>
  <c r="L40" i="5"/>
  <c r="G40" i="5"/>
  <c r="D40" i="5"/>
  <c r="O39" i="5"/>
  <c r="L39" i="5"/>
  <c r="G39" i="5"/>
  <c r="D39" i="5"/>
  <c r="N38" i="5"/>
  <c r="M38" i="5"/>
  <c r="K38" i="5"/>
  <c r="J38" i="5"/>
  <c r="F38" i="5"/>
  <c r="E38" i="5"/>
  <c r="C38" i="5"/>
  <c r="B38" i="5"/>
  <c r="O37" i="5"/>
  <c r="L37" i="5"/>
  <c r="G37" i="5"/>
  <c r="D37" i="5"/>
  <c r="O36" i="5"/>
  <c r="L36" i="5"/>
  <c r="G36" i="5"/>
  <c r="D36" i="5"/>
  <c r="O35" i="5"/>
  <c r="L35" i="5"/>
  <c r="G35" i="5"/>
  <c r="D35" i="5"/>
  <c r="O34" i="5"/>
  <c r="L34" i="5"/>
  <c r="G34" i="5"/>
  <c r="D34" i="5"/>
  <c r="N33" i="5"/>
  <c r="M33" i="5"/>
  <c r="K33" i="5"/>
  <c r="L33" i="5" s="1"/>
  <c r="J33" i="5"/>
  <c r="F33" i="5"/>
  <c r="E33" i="5"/>
  <c r="C33" i="5"/>
  <c r="B33" i="5"/>
  <c r="O32" i="5"/>
  <c r="L32" i="5"/>
  <c r="G32" i="5"/>
  <c r="D32" i="5"/>
  <c r="O31" i="5"/>
  <c r="L31" i="5"/>
  <c r="G31" i="5"/>
  <c r="D31" i="5"/>
  <c r="O30" i="5"/>
  <c r="L30" i="5"/>
  <c r="G30" i="5"/>
  <c r="D30" i="5"/>
  <c r="O29" i="5"/>
  <c r="L29" i="5"/>
  <c r="G29" i="5"/>
  <c r="D29" i="5"/>
  <c r="N28" i="5"/>
  <c r="M28" i="5"/>
  <c r="K28" i="5"/>
  <c r="J28" i="5"/>
  <c r="F28" i="5"/>
  <c r="E28" i="5"/>
  <c r="C28" i="5"/>
  <c r="B28" i="5"/>
  <c r="O27" i="5"/>
  <c r="L27" i="5"/>
  <c r="G27" i="5"/>
  <c r="D27" i="5"/>
  <c r="O26" i="5"/>
  <c r="L26" i="5"/>
  <c r="G26" i="5"/>
  <c r="D26" i="5"/>
  <c r="O25" i="5"/>
  <c r="L25" i="5"/>
  <c r="G25" i="5"/>
  <c r="D25" i="5"/>
  <c r="O24" i="5"/>
  <c r="L24" i="5"/>
  <c r="G24" i="5"/>
  <c r="D24" i="5"/>
  <c r="N23" i="5"/>
  <c r="M23" i="5"/>
  <c r="K23" i="5"/>
  <c r="J23" i="5"/>
  <c r="F23" i="5"/>
  <c r="E23" i="5"/>
  <c r="C23" i="5"/>
  <c r="B23" i="5"/>
  <c r="O22" i="5"/>
  <c r="L22" i="5"/>
  <c r="G22" i="5"/>
  <c r="D22" i="5"/>
  <c r="O21" i="5"/>
  <c r="L21" i="5"/>
  <c r="G21" i="5"/>
  <c r="D21" i="5"/>
  <c r="O20" i="5"/>
  <c r="L20" i="5"/>
  <c r="G20" i="5"/>
  <c r="D20" i="5"/>
  <c r="O19" i="5"/>
  <c r="L19" i="5"/>
  <c r="G19" i="5"/>
  <c r="D19" i="5"/>
  <c r="N18" i="5"/>
  <c r="M18" i="5"/>
  <c r="K18" i="5"/>
  <c r="J18" i="5"/>
  <c r="F18" i="5"/>
  <c r="E18" i="5"/>
  <c r="C18" i="5"/>
  <c r="B18" i="5"/>
  <c r="O17" i="5"/>
  <c r="L17" i="5"/>
  <c r="G17" i="5"/>
  <c r="D17" i="5"/>
  <c r="O16" i="5"/>
  <c r="L16" i="5"/>
  <c r="G16" i="5"/>
  <c r="D16" i="5"/>
  <c r="O15" i="5"/>
  <c r="L15" i="5"/>
  <c r="G15" i="5"/>
  <c r="D15" i="5"/>
  <c r="O14" i="5"/>
  <c r="L14" i="5"/>
  <c r="G14" i="5"/>
  <c r="D14" i="5"/>
  <c r="N13" i="5"/>
  <c r="M13" i="5"/>
  <c r="K13" i="5"/>
  <c r="J13" i="5"/>
  <c r="F13" i="5"/>
  <c r="E13" i="5"/>
  <c r="C13" i="5"/>
  <c r="B13" i="5"/>
  <c r="O12" i="5"/>
  <c r="L12" i="5"/>
  <c r="G12" i="5"/>
  <c r="D12" i="5"/>
  <c r="O11" i="5"/>
  <c r="L11" i="5"/>
  <c r="G11" i="5"/>
  <c r="D11" i="5"/>
  <c r="O10" i="5"/>
  <c r="L10" i="5"/>
  <c r="G10" i="5"/>
  <c r="D10" i="5"/>
  <c r="A10" i="5"/>
  <c r="A11" i="5" s="1"/>
  <c r="A12" i="5" s="1"/>
  <c r="A14" i="5" s="1"/>
  <c r="A15" i="5" s="1"/>
  <c r="A16" i="5" s="1"/>
  <c r="A17" i="5" s="1"/>
  <c r="A19" i="5" s="1"/>
  <c r="A20" i="5" s="1"/>
  <c r="A21" i="5" s="1"/>
  <c r="A22" i="5" s="1"/>
  <c r="A24" i="5" s="1"/>
  <c r="A25" i="5" s="1"/>
  <c r="A26" i="5" s="1"/>
  <c r="A27" i="5" s="1"/>
  <c r="A29" i="5" s="1"/>
  <c r="A30" i="5" s="1"/>
  <c r="A31" i="5" s="1"/>
  <c r="A32" i="5" s="1"/>
  <c r="A34" i="5" s="1"/>
  <c r="A35" i="5" s="1"/>
  <c r="A36" i="5" s="1"/>
  <c r="A37" i="5" s="1"/>
  <c r="A39" i="5" s="1"/>
  <c r="A40" i="5" s="1"/>
  <c r="A41" i="5" s="1"/>
  <c r="A42" i="5" s="1"/>
  <c r="A44" i="5" s="1"/>
  <c r="A45" i="5" s="1"/>
  <c r="A46" i="5" s="1"/>
  <c r="A47" i="5" s="1"/>
  <c r="A49" i="5" s="1"/>
  <c r="A50" i="5" s="1"/>
  <c r="A51" i="5" s="1"/>
  <c r="A52" i="5" s="1"/>
  <c r="A54" i="5" s="1"/>
  <c r="A55" i="5" s="1"/>
  <c r="A56" i="5" s="1"/>
  <c r="A57" i="5" s="1"/>
  <c r="A59" i="5" s="1"/>
  <c r="A60" i="5" s="1"/>
  <c r="A61" i="5" s="1"/>
  <c r="A62" i="5" s="1"/>
  <c r="A64" i="5" s="1"/>
  <c r="A65" i="5" s="1"/>
  <c r="A66" i="5" s="1"/>
  <c r="A67" i="5" s="1"/>
  <c r="O9" i="5"/>
  <c r="L9" i="5"/>
  <c r="I9" i="5"/>
  <c r="I10" i="5" s="1"/>
  <c r="I11" i="5" s="1"/>
  <c r="I12" i="5" s="1"/>
  <c r="I14" i="5" s="1"/>
  <c r="I15" i="5" s="1"/>
  <c r="I16" i="5" s="1"/>
  <c r="I17" i="5" s="1"/>
  <c r="I19" i="5" s="1"/>
  <c r="I20" i="5" s="1"/>
  <c r="I21" i="5" s="1"/>
  <c r="I22" i="5" s="1"/>
  <c r="I24" i="5" s="1"/>
  <c r="I25" i="5" s="1"/>
  <c r="I26" i="5" s="1"/>
  <c r="I27" i="5" s="1"/>
  <c r="I29" i="5" s="1"/>
  <c r="I30" i="5" s="1"/>
  <c r="I31" i="5" s="1"/>
  <c r="I32" i="5" s="1"/>
  <c r="I34" i="5" s="1"/>
  <c r="I35" i="5" s="1"/>
  <c r="I36" i="5" s="1"/>
  <c r="I37" i="5" s="1"/>
  <c r="I39" i="5" s="1"/>
  <c r="I40" i="5" s="1"/>
  <c r="I41" i="5" s="1"/>
  <c r="I42" i="5" s="1"/>
  <c r="I44" i="5" s="1"/>
  <c r="I45" i="5" s="1"/>
  <c r="I46" i="5" s="1"/>
  <c r="I47" i="5" s="1"/>
  <c r="I49" i="5" s="1"/>
  <c r="I50" i="5" s="1"/>
  <c r="I51" i="5" s="1"/>
  <c r="I52" i="5" s="1"/>
  <c r="I54" i="5" s="1"/>
  <c r="I55" i="5" s="1"/>
  <c r="I56" i="5" s="1"/>
  <c r="I57" i="5" s="1"/>
  <c r="I59" i="5" s="1"/>
  <c r="I60" i="5" s="1"/>
  <c r="I61" i="5" s="1"/>
  <c r="I62" i="5" s="1"/>
  <c r="I64" i="5" s="1"/>
  <c r="I65" i="5" s="1"/>
  <c r="I66" i="5" s="1"/>
  <c r="I67" i="5" s="1"/>
  <c r="G9" i="5"/>
  <c r="D9" i="5"/>
  <c r="N8" i="5"/>
  <c r="M8" i="5"/>
  <c r="F8" i="5"/>
  <c r="E8" i="5"/>
  <c r="J5" i="5"/>
  <c r="J4" i="5"/>
  <c r="P3" i="5"/>
  <c r="P2" i="5"/>
  <c r="P1" i="5"/>
  <c r="N68" i="4"/>
  <c r="M68" i="4"/>
  <c r="K68" i="4"/>
  <c r="J68" i="4"/>
  <c r="F68" i="4"/>
  <c r="E68" i="4"/>
  <c r="C68" i="4"/>
  <c r="B68" i="4"/>
  <c r="O67" i="4"/>
  <c r="L67" i="4"/>
  <c r="G67" i="4"/>
  <c r="D67" i="4"/>
  <c r="O66" i="4"/>
  <c r="L66" i="4"/>
  <c r="G66" i="4"/>
  <c r="D66" i="4"/>
  <c r="O65" i="4"/>
  <c r="L65" i="4"/>
  <c r="G65" i="4"/>
  <c r="D65" i="4"/>
  <c r="O64" i="4"/>
  <c r="L64" i="4"/>
  <c r="G64" i="4"/>
  <c r="D64" i="4"/>
  <c r="N63" i="4"/>
  <c r="M63" i="4"/>
  <c r="K63" i="4"/>
  <c r="J63" i="4"/>
  <c r="L63" i="4" s="1"/>
  <c r="F63" i="4"/>
  <c r="E63" i="4"/>
  <c r="C63" i="4"/>
  <c r="B63" i="4"/>
  <c r="D63" i="4" s="1"/>
  <c r="O62" i="4"/>
  <c r="L62" i="4"/>
  <c r="G62" i="4"/>
  <c r="D62" i="4"/>
  <c r="O61" i="4"/>
  <c r="L61" i="4"/>
  <c r="G61" i="4"/>
  <c r="D61" i="4"/>
  <c r="O60" i="4"/>
  <c r="L60" i="4"/>
  <c r="G60" i="4"/>
  <c r="D60" i="4"/>
  <c r="O59" i="4"/>
  <c r="L59" i="4"/>
  <c r="G59" i="4"/>
  <c r="D59" i="4"/>
  <c r="N58" i="4"/>
  <c r="M58" i="4"/>
  <c r="K58" i="4"/>
  <c r="J58" i="4"/>
  <c r="L58" i="4" s="1"/>
  <c r="F58" i="4"/>
  <c r="E58" i="4"/>
  <c r="C58" i="4"/>
  <c r="B58" i="4"/>
  <c r="O57" i="4"/>
  <c r="L57" i="4"/>
  <c r="G57" i="4"/>
  <c r="D57" i="4"/>
  <c r="O56" i="4"/>
  <c r="L56" i="4"/>
  <c r="G56" i="4"/>
  <c r="D56" i="4"/>
  <c r="O55" i="4"/>
  <c r="L55" i="4"/>
  <c r="G55" i="4"/>
  <c r="D55" i="4"/>
  <c r="O54" i="4"/>
  <c r="L54" i="4"/>
  <c r="G54" i="4"/>
  <c r="D54" i="4"/>
  <c r="N53" i="4"/>
  <c r="M53" i="4"/>
  <c r="K53" i="4"/>
  <c r="J53" i="4"/>
  <c r="F53" i="4"/>
  <c r="E53" i="4"/>
  <c r="C53" i="4"/>
  <c r="B53" i="4"/>
  <c r="O52" i="4"/>
  <c r="L52" i="4"/>
  <c r="G52" i="4"/>
  <c r="D52" i="4"/>
  <c r="O51" i="4"/>
  <c r="L51" i="4"/>
  <c r="G51" i="4"/>
  <c r="D51" i="4"/>
  <c r="O50" i="4"/>
  <c r="L50" i="4"/>
  <c r="G50" i="4"/>
  <c r="D50" i="4"/>
  <c r="O49" i="4"/>
  <c r="L49" i="4"/>
  <c r="G49" i="4"/>
  <c r="D49" i="4"/>
  <c r="N48" i="4"/>
  <c r="M48" i="4"/>
  <c r="K48" i="4"/>
  <c r="J48" i="4"/>
  <c r="L48" i="4" s="1"/>
  <c r="F48" i="4"/>
  <c r="E48" i="4"/>
  <c r="C48" i="4"/>
  <c r="B48" i="4"/>
  <c r="O47" i="4"/>
  <c r="L47" i="4"/>
  <c r="G47" i="4"/>
  <c r="D47" i="4"/>
  <c r="O46" i="4"/>
  <c r="L46" i="4"/>
  <c r="G46" i="4"/>
  <c r="D46" i="4"/>
  <c r="O45" i="4"/>
  <c r="L45" i="4"/>
  <c r="G45" i="4"/>
  <c r="D45" i="4"/>
  <c r="O44" i="4"/>
  <c r="L44" i="4"/>
  <c r="G44" i="4"/>
  <c r="D44" i="4"/>
  <c r="N43" i="4"/>
  <c r="M43" i="4"/>
  <c r="K43" i="4"/>
  <c r="J43" i="4"/>
  <c r="F43" i="4"/>
  <c r="E43" i="4"/>
  <c r="C43" i="4"/>
  <c r="B43" i="4"/>
  <c r="D43" i="4" s="1"/>
  <c r="O42" i="4"/>
  <c r="L42" i="4"/>
  <c r="G42" i="4"/>
  <c r="D42" i="4"/>
  <c r="O41" i="4"/>
  <c r="L41" i="4"/>
  <c r="G41" i="4"/>
  <c r="D41" i="4"/>
  <c r="O40" i="4"/>
  <c r="L40" i="4"/>
  <c r="G40" i="4"/>
  <c r="D40" i="4"/>
  <c r="O39" i="4"/>
  <c r="L39" i="4"/>
  <c r="G39" i="4"/>
  <c r="D39" i="4"/>
  <c r="N38" i="4"/>
  <c r="M38" i="4"/>
  <c r="K38" i="4"/>
  <c r="J38" i="4"/>
  <c r="L38" i="4" s="1"/>
  <c r="F38" i="4"/>
  <c r="E38" i="4"/>
  <c r="C38" i="4"/>
  <c r="B38" i="4"/>
  <c r="O37" i="4"/>
  <c r="L37" i="4"/>
  <c r="G37" i="4"/>
  <c r="D37" i="4"/>
  <c r="O36" i="4"/>
  <c r="L36" i="4"/>
  <c r="G36" i="4"/>
  <c r="D36" i="4"/>
  <c r="O35" i="4"/>
  <c r="L35" i="4"/>
  <c r="G35" i="4"/>
  <c r="D35" i="4"/>
  <c r="O34" i="4"/>
  <c r="L34" i="4"/>
  <c r="G34" i="4"/>
  <c r="D34" i="4"/>
  <c r="N33" i="4"/>
  <c r="M33" i="4"/>
  <c r="K33" i="4"/>
  <c r="J33" i="4"/>
  <c r="F33" i="4"/>
  <c r="E33" i="4"/>
  <c r="C33" i="4"/>
  <c r="B33" i="4"/>
  <c r="O32" i="4"/>
  <c r="L32" i="4"/>
  <c r="G32" i="4"/>
  <c r="D32" i="4"/>
  <c r="O31" i="4"/>
  <c r="L31" i="4"/>
  <c r="G31" i="4"/>
  <c r="D31" i="4"/>
  <c r="O30" i="4"/>
  <c r="L30" i="4"/>
  <c r="G30" i="4"/>
  <c r="D30" i="4"/>
  <c r="O29" i="4"/>
  <c r="L29" i="4"/>
  <c r="G29" i="4"/>
  <c r="D29" i="4"/>
  <c r="N28" i="4"/>
  <c r="M28" i="4"/>
  <c r="K28" i="4"/>
  <c r="J28" i="4"/>
  <c r="L28" i="4" s="1"/>
  <c r="F28" i="4"/>
  <c r="E28" i="4"/>
  <c r="C28" i="4"/>
  <c r="B28" i="4"/>
  <c r="O27" i="4"/>
  <c r="L27" i="4"/>
  <c r="G27" i="4"/>
  <c r="D27" i="4"/>
  <c r="O26" i="4"/>
  <c r="L26" i="4"/>
  <c r="G26" i="4"/>
  <c r="D26" i="4"/>
  <c r="O25" i="4"/>
  <c r="L25" i="4"/>
  <c r="G25" i="4"/>
  <c r="D25" i="4"/>
  <c r="O24" i="4"/>
  <c r="L24" i="4"/>
  <c r="G24" i="4"/>
  <c r="D24" i="4"/>
  <c r="N23" i="4"/>
  <c r="M23" i="4"/>
  <c r="K23" i="4"/>
  <c r="J23" i="4"/>
  <c r="F23" i="4"/>
  <c r="E23" i="4"/>
  <c r="C23" i="4"/>
  <c r="B23" i="4"/>
  <c r="D23" i="4" s="1"/>
  <c r="O22" i="4"/>
  <c r="L22" i="4"/>
  <c r="G22" i="4"/>
  <c r="D22" i="4"/>
  <c r="O21" i="4"/>
  <c r="L21" i="4"/>
  <c r="G21" i="4"/>
  <c r="D21" i="4"/>
  <c r="O20" i="4"/>
  <c r="L20" i="4"/>
  <c r="G20" i="4"/>
  <c r="D20" i="4"/>
  <c r="O19" i="4"/>
  <c r="L19" i="4"/>
  <c r="G19" i="4"/>
  <c r="D19" i="4"/>
  <c r="N18" i="4"/>
  <c r="M18" i="4"/>
  <c r="K18" i="4"/>
  <c r="J18" i="4"/>
  <c r="L18" i="4" s="1"/>
  <c r="F18" i="4"/>
  <c r="E18" i="4"/>
  <c r="C18" i="4"/>
  <c r="B18" i="4"/>
  <c r="O17" i="4"/>
  <c r="L17" i="4"/>
  <c r="G17" i="4"/>
  <c r="D17" i="4"/>
  <c r="O16" i="4"/>
  <c r="L16" i="4"/>
  <c r="G16" i="4"/>
  <c r="D16" i="4"/>
  <c r="O15" i="4"/>
  <c r="L15" i="4"/>
  <c r="G15" i="4"/>
  <c r="D15" i="4"/>
  <c r="O14" i="4"/>
  <c r="L14" i="4"/>
  <c r="G14" i="4"/>
  <c r="D14" i="4"/>
  <c r="N13" i="4"/>
  <c r="M13" i="4"/>
  <c r="K13" i="4"/>
  <c r="K69" i="4" s="1"/>
  <c r="J13" i="4"/>
  <c r="F13" i="4"/>
  <c r="E13" i="4"/>
  <c r="C13" i="4"/>
  <c r="B13" i="4"/>
  <c r="D13" i="4" s="1"/>
  <c r="O12" i="4"/>
  <c r="L12" i="4"/>
  <c r="G12" i="4"/>
  <c r="D12" i="4"/>
  <c r="O11" i="4"/>
  <c r="L11" i="4"/>
  <c r="G11" i="4"/>
  <c r="D11" i="4"/>
  <c r="O10" i="4"/>
  <c r="L10" i="4"/>
  <c r="G10" i="4"/>
  <c r="D10" i="4"/>
  <c r="A10" i="4"/>
  <c r="A11" i="4" s="1"/>
  <c r="A12" i="4" s="1"/>
  <c r="A14" i="4" s="1"/>
  <c r="A15" i="4" s="1"/>
  <c r="A16" i="4" s="1"/>
  <c r="A17" i="4" s="1"/>
  <c r="A19" i="4" s="1"/>
  <c r="A20" i="4" s="1"/>
  <c r="A21" i="4" s="1"/>
  <c r="A22" i="4" s="1"/>
  <c r="A24" i="4" s="1"/>
  <c r="A25" i="4" s="1"/>
  <c r="A26" i="4" s="1"/>
  <c r="A27" i="4" s="1"/>
  <c r="A29" i="4" s="1"/>
  <c r="A30" i="4" s="1"/>
  <c r="A31" i="4" s="1"/>
  <c r="A32" i="4" s="1"/>
  <c r="A34" i="4" s="1"/>
  <c r="A35" i="4" s="1"/>
  <c r="A36" i="4" s="1"/>
  <c r="A37" i="4" s="1"/>
  <c r="A39" i="4" s="1"/>
  <c r="A40" i="4" s="1"/>
  <c r="A41" i="4" s="1"/>
  <c r="A42" i="4" s="1"/>
  <c r="A44" i="4" s="1"/>
  <c r="A45" i="4" s="1"/>
  <c r="A46" i="4" s="1"/>
  <c r="A47" i="4" s="1"/>
  <c r="A49" i="4" s="1"/>
  <c r="A50" i="4" s="1"/>
  <c r="A51" i="4" s="1"/>
  <c r="A52" i="4" s="1"/>
  <c r="A54" i="4" s="1"/>
  <c r="A55" i="4" s="1"/>
  <c r="A56" i="4" s="1"/>
  <c r="A57" i="4" s="1"/>
  <c r="A59" i="4" s="1"/>
  <c r="A60" i="4" s="1"/>
  <c r="A61" i="4" s="1"/>
  <c r="A62" i="4" s="1"/>
  <c r="A64" i="4" s="1"/>
  <c r="A65" i="4" s="1"/>
  <c r="A66" i="4" s="1"/>
  <c r="A67" i="4" s="1"/>
  <c r="O9" i="4"/>
  <c r="L9" i="4"/>
  <c r="I9" i="4"/>
  <c r="I10" i="4" s="1"/>
  <c r="I11" i="4" s="1"/>
  <c r="I12" i="4" s="1"/>
  <c r="I14" i="4" s="1"/>
  <c r="I15" i="4" s="1"/>
  <c r="I16" i="4" s="1"/>
  <c r="I17" i="4" s="1"/>
  <c r="I19" i="4" s="1"/>
  <c r="I20" i="4" s="1"/>
  <c r="I21" i="4" s="1"/>
  <c r="I22" i="4" s="1"/>
  <c r="I24" i="4" s="1"/>
  <c r="I25" i="4" s="1"/>
  <c r="I26" i="4" s="1"/>
  <c r="I27" i="4" s="1"/>
  <c r="I29" i="4" s="1"/>
  <c r="I30" i="4" s="1"/>
  <c r="I31" i="4" s="1"/>
  <c r="I32" i="4" s="1"/>
  <c r="I34" i="4" s="1"/>
  <c r="I35" i="4" s="1"/>
  <c r="I36" i="4" s="1"/>
  <c r="I37" i="4" s="1"/>
  <c r="I39" i="4" s="1"/>
  <c r="I40" i="4" s="1"/>
  <c r="I41" i="4" s="1"/>
  <c r="I42" i="4" s="1"/>
  <c r="I44" i="4" s="1"/>
  <c r="I45" i="4" s="1"/>
  <c r="I46" i="4" s="1"/>
  <c r="I47" i="4" s="1"/>
  <c r="I49" i="4" s="1"/>
  <c r="I50" i="4" s="1"/>
  <c r="I51" i="4" s="1"/>
  <c r="I52" i="4" s="1"/>
  <c r="I54" i="4" s="1"/>
  <c r="I55" i="4" s="1"/>
  <c r="I56" i="4" s="1"/>
  <c r="I57" i="4" s="1"/>
  <c r="I59" i="4" s="1"/>
  <c r="I60" i="4" s="1"/>
  <c r="I61" i="4" s="1"/>
  <c r="I62" i="4" s="1"/>
  <c r="I64" i="4" s="1"/>
  <c r="I65" i="4" s="1"/>
  <c r="I66" i="4" s="1"/>
  <c r="I67" i="4" s="1"/>
  <c r="G9" i="4"/>
  <c r="D9" i="4"/>
  <c r="N8" i="4"/>
  <c r="M8" i="4"/>
  <c r="F8" i="4"/>
  <c r="E8" i="4"/>
  <c r="J5" i="4"/>
  <c r="J4" i="4"/>
  <c r="P3" i="4"/>
  <c r="P2" i="4"/>
  <c r="P1" i="4"/>
  <c r="N68" i="3"/>
  <c r="N69" i="3" s="1"/>
  <c r="M68" i="3"/>
  <c r="K68" i="3"/>
  <c r="K69" i="3" s="1"/>
  <c r="J68" i="3"/>
  <c r="F68" i="3"/>
  <c r="E68" i="3"/>
  <c r="C68" i="3"/>
  <c r="B68" i="3"/>
  <c r="O67" i="3"/>
  <c r="G67" i="3"/>
  <c r="D67" i="3"/>
  <c r="O66" i="3"/>
  <c r="G66" i="3"/>
  <c r="D66" i="3"/>
  <c r="O65" i="3"/>
  <c r="G65" i="3"/>
  <c r="D65" i="3"/>
  <c r="O64" i="3"/>
  <c r="G64" i="3"/>
  <c r="D64" i="3"/>
  <c r="O63" i="3"/>
  <c r="F63" i="3"/>
  <c r="E63" i="3"/>
  <c r="C63" i="3"/>
  <c r="B63" i="3"/>
  <c r="O62" i="3"/>
  <c r="G62" i="3"/>
  <c r="D62" i="3"/>
  <c r="O61" i="3"/>
  <c r="G61" i="3"/>
  <c r="D61" i="3"/>
  <c r="O60" i="3"/>
  <c r="G60" i="3"/>
  <c r="D60" i="3"/>
  <c r="O59" i="3"/>
  <c r="G59" i="3"/>
  <c r="D59" i="3"/>
  <c r="O58" i="3"/>
  <c r="F58" i="3"/>
  <c r="E58" i="3"/>
  <c r="C58" i="3"/>
  <c r="B58" i="3"/>
  <c r="O57" i="3"/>
  <c r="G57" i="3"/>
  <c r="D57" i="3"/>
  <c r="O56" i="3"/>
  <c r="G56" i="3"/>
  <c r="D56" i="3"/>
  <c r="O55" i="3"/>
  <c r="G55" i="3"/>
  <c r="D55" i="3"/>
  <c r="O54" i="3"/>
  <c r="G54" i="3"/>
  <c r="D54" i="3"/>
  <c r="O53" i="3"/>
  <c r="F53" i="3"/>
  <c r="E53" i="3"/>
  <c r="C53" i="3"/>
  <c r="B53" i="3"/>
  <c r="O52" i="3"/>
  <c r="G52" i="3"/>
  <c r="D52" i="3"/>
  <c r="O51" i="3"/>
  <c r="G51" i="3"/>
  <c r="D51" i="3"/>
  <c r="O50" i="3"/>
  <c r="G50" i="3"/>
  <c r="D50" i="3"/>
  <c r="O49" i="3"/>
  <c r="G49" i="3"/>
  <c r="D49" i="3"/>
  <c r="O48" i="3"/>
  <c r="F48" i="3"/>
  <c r="E48" i="3"/>
  <c r="C48" i="3"/>
  <c r="B48" i="3"/>
  <c r="O47" i="3"/>
  <c r="G47" i="3"/>
  <c r="D47" i="3"/>
  <c r="O46" i="3"/>
  <c r="G46" i="3"/>
  <c r="D46" i="3"/>
  <c r="O45" i="3"/>
  <c r="G45" i="3"/>
  <c r="D45" i="3"/>
  <c r="O44" i="3"/>
  <c r="G44" i="3"/>
  <c r="D44" i="3"/>
  <c r="O43" i="3"/>
  <c r="F43" i="3"/>
  <c r="E43" i="3"/>
  <c r="C43" i="3"/>
  <c r="B43" i="3"/>
  <c r="O42" i="3"/>
  <c r="G42" i="3"/>
  <c r="D42" i="3"/>
  <c r="O41" i="3"/>
  <c r="G41" i="3"/>
  <c r="D41" i="3"/>
  <c r="O40" i="3"/>
  <c r="G40" i="3"/>
  <c r="D40" i="3"/>
  <c r="O39" i="3"/>
  <c r="G39" i="3"/>
  <c r="D39" i="3"/>
  <c r="O38" i="3"/>
  <c r="F38" i="3"/>
  <c r="E38" i="3"/>
  <c r="C38" i="3"/>
  <c r="B38" i="3"/>
  <c r="O37" i="3"/>
  <c r="G37" i="3"/>
  <c r="D37" i="3"/>
  <c r="O36" i="3"/>
  <c r="G36" i="3"/>
  <c r="D36" i="3"/>
  <c r="O35" i="3"/>
  <c r="G35" i="3"/>
  <c r="D35" i="3"/>
  <c r="O34" i="3"/>
  <c r="G34" i="3"/>
  <c r="D34" i="3"/>
  <c r="O33" i="3"/>
  <c r="F33" i="3"/>
  <c r="E33" i="3"/>
  <c r="C33" i="3"/>
  <c r="B33" i="3"/>
  <c r="O32" i="3"/>
  <c r="G32" i="3"/>
  <c r="D32" i="3"/>
  <c r="O31" i="3"/>
  <c r="G31" i="3"/>
  <c r="D31" i="3"/>
  <c r="O30" i="3"/>
  <c r="G30" i="3"/>
  <c r="D30" i="3"/>
  <c r="O29" i="3"/>
  <c r="G29" i="3"/>
  <c r="D29" i="3"/>
  <c r="O28" i="3"/>
  <c r="F28" i="3"/>
  <c r="E28" i="3"/>
  <c r="C28" i="3"/>
  <c r="B28" i="3"/>
  <c r="O27" i="3"/>
  <c r="G27" i="3"/>
  <c r="D27" i="3"/>
  <c r="O26" i="3"/>
  <c r="G26" i="3"/>
  <c r="D26" i="3"/>
  <c r="O25" i="3"/>
  <c r="G25" i="3"/>
  <c r="D25" i="3"/>
  <c r="O24" i="3"/>
  <c r="G24" i="3"/>
  <c r="D24" i="3"/>
  <c r="O23" i="3"/>
  <c r="F23" i="3"/>
  <c r="E23" i="3"/>
  <c r="C23" i="3"/>
  <c r="B23" i="3"/>
  <c r="O22" i="3"/>
  <c r="G22" i="3"/>
  <c r="D22" i="3"/>
  <c r="O21" i="3"/>
  <c r="G21" i="3"/>
  <c r="D21" i="3"/>
  <c r="O20" i="3"/>
  <c r="G20" i="3"/>
  <c r="D20" i="3"/>
  <c r="O19" i="3"/>
  <c r="G19" i="3"/>
  <c r="D19" i="3"/>
  <c r="O18" i="3"/>
  <c r="F18" i="3"/>
  <c r="E18" i="3"/>
  <c r="C18" i="3"/>
  <c r="B18" i="3"/>
  <c r="O17" i="3"/>
  <c r="G17" i="3"/>
  <c r="D17" i="3"/>
  <c r="O16" i="3"/>
  <c r="G16" i="3"/>
  <c r="D16" i="3"/>
  <c r="O15" i="3"/>
  <c r="G15" i="3"/>
  <c r="D15" i="3"/>
  <c r="O14" i="3"/>
  <c r="G14" i="3"/>
  <c r="D14" i="3"/>
  <c r="O13" i="3"/>
  <c r="F13" i="3"/>
  <c r="E13" i="3"/>
  <c r="C13" i="3"/>
  <c r="B13" i="3"/>
  <c r="O12" i="3"/>
  <c r="G12" i="3"/>
  <c r="D12" i="3"/>
  <c r="O11" i="3"/>
  <c r="G11" i="3"/>
  <c r="D11" i="3"/>
  <c r="O10" i="3"/>
  <c r="G10" i="3"/>
  <c r="D10" i="3"/>
  <c r="A10" i="3"/>
  <c r="A11" i="3" s="1"/>
  <c r="A12" i="3" s="1"/>
  <c r="A14" i="3" s="1"/>
  <c r="A15" i="3" s="1"/>
  <c r="A16" i="3" s="1"/>
  <c r="A17" i="3" s="1"/>
  <c r="A19" i="3" s="1"/>
  <c r="A20" i="3" s="1"/>
  <c r="A21" i="3" s="1"/>
  <c r="A22" i="3" s="1"/>
  <c r="A24" i="3" s="1"/>
  <c r="A25" i="3" s="1"/>
  <c r="A26" i="3" s="1"/>
  <c r="A27" i="3" s="1"/>
  <c r="A29" i="3" s="1"/>
  <c r="A30" i="3" s="1"/>
  <c r="A31" i="3" s="1"/>
  <c r="A32" i="3" s="1"/>
  <c r="A34" i="3" s="1"/>
  <c r="A35" i="3" s="1"/>
  <c r="A36" i="3" s="1"/>
  <c r="A37" i="3" s="1"/>
  <c r="A39" i="3" s="1"/>
  <c r="A40" i="3" s="1"/>
  <c r="A41" i="3" s="1"/>
  <c r="A42" i="3" s="1"/>
  <c r="A44" i="3" s="1"/>
  <c r="A45" i="3" s="1"/>
  <c r="A46" i="3" s="1"/>
  <c r="A47" i="3" s="1"/>
  <c r="A49" i="3" s="1"/>
  <c r="A50" i="3" s="1"/>
  <c r="A51" i="3" s="1"/>
  <c r="A52" i="3" s="1"/>
  <c r="A54" i="3" s="1"/>
  <c r="A55" i="3" s="1"/>
  <c r="A56" i="3" s="1"/>
  <c r="A57" i="3" s="1"/>
  <c r="A59" i="3" s="1"/>
  <c r="A60" i="3" s="1"/>
  <c r="A61" i="3" s="1"/>
  <c r="A62" i="3" s="1"/>
  <c r="A64" i="3" s="1"/>
  <c r="A65" i="3" s="1"/>
  <c r="A66" i="3" s="1"/>
  <c r="A67" i="3" s="1"/>
  <c r="O9" i="3"/>
  <c r="I9" i="3"/>
  <c r="I10" i="3" s="1"/>
  <c r="I11" i="3" s="1"/>
  <c r="I12" i="3" s="1"/>
  <c r="I14" i="3" s="1"/>
  <c r="I15" i="3" s="1"/>
  <c r="I16" i="3" s="1"/>
  <c r="I17" i="3" s="1"/>
  <c r="I19" i="3" s="1"/>
  <c r="I20" i="3" s="1"/>
  <c r="I21" i="3" s="1"/>
  <c r="I22" i="3" s="1"/>
  <c r="I24" i="3" s="1"/>
  <c r="I25" i="3" s="1"/>
  <c r="I26" i="3" s="1"/>
  <c r="I27" i="3" s="1"/>
  <c r="I29" i="3" s="1"/>
  <c r="I30" i="3" s="1"/>
  <c r="I31" i="3" s="1"/>
  <c r="I32" i="3" s="1"/>
  <c r="I34" i="3" s="1"/>
  <c r="I35" i="3" s="1"/>
  <c r="I36" i="3" s="1"/>
  <c r="I37" i="3" s="1"/>
  <c r="I39" i="3" s="1"/>
  <c r="I40" i="3" s="1"/>
  <c r="I41" i="3" s="1"/>
  <c r="I42" i="3" s="1"/>
  <c r="I44" i="3" s="1"/>
  <c r="I45" i="3" s="1"/>
  <c r="I46" i="3" s="1"/>
  <c r="I47" i="3" s="1"/>
  <c r="I49" i="3" s="1"/>
  <c r="I50" i="3" s="1"/>
  <c r="I51" i="3" s="1"/>
  <c r="I52" i="3" s="1"/>
  <c r="I54" i="3" s="1"/>
  <c r="I55" i="3" s="1"/>
  <c r="I56" i="3" s="1"/>
  <c r="I57" i="3" s="1"/>
  <c r="I59" i="3" s="1"/>
  <c r="I60" i="3" s="1"/>
  <c r="I61" i="3" s="1"/>
  <c r="I62" i="3" s="1"/>
  <c r="I64" i="3" s="1"/>
  <c r="I65" i="3" s="1"/>
  <c r="I66" i="3" s="1"/>
  <c r="I67" i="3" s="1"/>
  <c r="G9" i="3"/>
  <c r="D9" i="3"/>
  <c r="N8" i="3"/>
  <c r="M8" i="3"/>
  <c r="F8" i="3"/>
  <c r="E8" i="3"/>
  <c r="J5" i="3"/>
  <c r="J4" i="3"/>
  <c r="P3" i="3"/>
  <c r="P2" i="3"/>
  <c r="P1" i="3"/>
  <c r="J5" i="2"/>
  <c r="J4" i="2"/>
  <c r="P3" i="2"/>
  <c r="P2" i="2"/>
  <c r="P1" i="2"/>
  <c r="N68" i="2"/>
  <c r="M68" i="2"/>
  <c r="K68" i="2"/>
  <c r="J68" i="2"/>
  <c r="F68" i="2"/>
  <c r="E68" i="2"/>
  <c r="C68" i="2"/>
  <c r="B68" i="2"/>
  <c r="O67" i="2"/>
  <c r="L67" i="2"/>
  <c r="G67" i="2"/>
  <c r="D67" i="2"/>
  <c r="O66" i="2"/>
  <c r="L66" i="2"/>
  <c r="G66" i="2"/>
  <c r="D66" i="2"/>
  <c r="O65" i="2"/>
  <c r="L65" i="2"/>
  <c r="G65" i="2"/>
  <c r="D65" i="2"/>
  <c r="O64" i="2"/>
  <c r="L64" i="2"/>
  <c r="G64" i="2"/>
  <c r="D64" i="2"/>
  <c r="N63" i="2"/>
  <c r="M63" i="2"/>
  <c r="K63" i="2"/>
  <c r="J63" i="2"/>
  <c r="F63" i="2"/>
  <c r="E63" i="2"/>
  <c r="C63" i="2"/>
  <c r="B63" i="2"/>
  <c r="D63" i="2" s="1"/>
  <c r="O62" i="2"/>
  <c r="L62" i="2"/>
  <c r="G62" i="2"/>
  <c r="D62" i="2"/>
  <c r="O61" i="2"/>
  <c r="L61" i="2"/>
  <c r="G61" i="2"/>
  <c r="D61" i="2"/>
  <c r="O60" i="2"/>
  <c r="L60" i="2"/>
  <c r="G60" i="2"/>
  <c r="D60" i="2"/>
  <c r="O59" i="2"/>
  <c r="L59" i="2"/>
  <c r="G59" i="2"/>
  <c r="D59" i="2"/>
  <c r="N58" i="2"/>
  <c r="M58" i="2"/>
  <c r="K58" i="2"/>
  <c r="J58" i="2"/>
  <c r="F58" i="2"/>
  <c r="E58" i="2"/>
  <c r="C58" i="2"/>
  <c r="B58" i="2"/>
  <c r="O57" i="2"/>
  <c r="L57" i="2"/>
  <c r="G57" i="2"/>
  <c r="D57" i="2"/>
  <c r="O56" i="2"/>
  <c r="L56" i="2"/>
  <c r="G56" i="2"/>
  <c r="D56" i="2"/>
  <c r="O55" i="2"/>
  <c r="L55" i="2"/>
  <c r="G55" i="2"/>
  <c r="D55" i="2"/>
  <c r="O54" i="2"/>
  <c r="L54" i="2"/>
  <c r="G54" i="2"/>
  <c r="D54" i="2"/>
  <c r="N53" i="2"/>
  <c r="M53" i="2"/>
  <c r="K53" i="2"/>
  <c r="J53" i="2"/>
  <c r="F53" i="2"/>
  <c r="E53" i="2"/>
  <c r="C53" i="2"/>
  <c r="B53" i="2"/>
  <c r="O52" i="2"/>
  <c r="L52" i="2"/>
  <c r="G52" i="2"/>
  <c r="D52" i="2"/>
  <c r="O51" i="2"/>
  <c r="L51" i="2"/>
  <c r="G51" i="2"/>
  <c r="D51" i="2"/>
  <c r="O50" i="2"/>
  <c r="L50" i="2"/>
  <c r="G50" i="2"/>
  <c r="D50" i="2"/>
  <c r="O49" i="2"/>
  <c r="L49" i="2"/>
  <c r="G49" i="2"/>
  <c r="D49" i="2"/>
  <c r="N48" i="2"/>
  <c r="M48" i="2"/>
  <c r="K48" i="2"/>
  <c r="J48" i="2"/>
  <c r="F48" i="2"/>
  <c r="E48" i="2"/>
  <c r="C48" i="2"/>
  <c r="B48" i="2"/>
  <c r="O47" i="2"/>
  <c r="L47" i="2"/>
  <c r="G47" i="2"/>
  <c r="D47" i="2"/>
  <c r="O46" i="2"/>
  <c r="L46" i="2"/>
  <c r="G46" i="2"/>
  <c r="D46" i="2"/>
  <c r="O45" i="2"/>
  <c r="L45" i="2"/>
  <c r="G45" i="2"/>
  <c r="D45" i="2"/>
  <c r="O44" i="2"/>
  <c r="L44" i="2"/>
  <c r="G44" i="2"/>
  <c r="D44" i="2"/>
  <c r="N43" i="2"/>
  <c r="O43" i="2" s="1"/>
  <c r="M43" i="2"/>
  <c r="K43" i="2"/>
  <c r="J43" i="2"/>
  <c r="F43" i="2"/>
  <c r="E43" i="2"/>
  <c r="C43" i="2"/>
  <c r="B43" i="2"/>
  <c r="D43" i="2" s="1"/>
  <c r="O42" i="2"/>
  <c r="L42" i="2"/>
  <c r="G42" i="2"/>
  <c r="D42" i="2"/>
  <c r="O41" i="2"/>
  <c r="L41" i="2"/>
  <c r="G41" i="2"/>
  <c r="D41" i="2"/>
  <c r="O40" i="2"/>
  <c r="L40" i="2"/>
  <c r="G40" i="2"/>
  <c r="D40" i="2"/>
  <c r="O39" i="2"/>
  <c r="L39" i="2"/>
  <c r="G39" i="2"/>
  <c r="D39" i="2"/>
  <c r="N38" i="2"/>
  <c r="M38" i="2"/>
  <c r="K38" i="2"/>
  <c r="J38" i="2"/>
  <c r="F38" i="2"/>
  <c r="E38" i="2"/>
  <c r="C38" i="2"/>
  <c r="B38" i="2"/>
  <c r="O37" i="2"/>
  <c r="L37" i="2"/>
  <c r="G37" i="2"/>
  <c r="D37" i="2"/>
  <c r="O36" i="2"/>
  <c r="L36" i="2"/>
  <c r="G36" i="2"/>
  <c r="D36" i="2"/>
  <c r="O35" i="2"/>
  <c r="L35" i="2"/>
  <c r="G35" i="2"/>
  <c r="D35" i="2"/>
  <c r="O34" i="2"/>
  <c r="L34" i="2"/>
  <c r="G34" i="2"/>
  <c r="D34" i="2"/>
  <c r="N33" i="2"/>
  <c r="M33" i="2"/>
  <c r="K33" i="2"/>
  <c r="J33" i="2"/>
  <c r="F33" i="2"/>
  <c r="E33" i="2"/>
  <c r="C33" i="2"/>
  <c r="B33" i="2"/>
  <c r="D33" i="2" s="1"/>
  <c r="O32" i="2"/>
  <c r="L32" i="2"/>
  <c r="G32" i="2"/>
  <c r="D32" i="2"/>
  <c r="O31" i="2"/>
  <c r="L31" i="2"/>
  <c r="G31" i="2"/>
  <c r="D31" i="2"/>
  <c r="O30" i="2"/>
  <c r="L30" i="2"/>
  <c r="G30" i="2"/>
  <c r="D30" i="2"/>
  <c r="O29" i="2"/>
  <c r="L29" i="2"/>
  <c r="G29" i="2"/>
  <c r="D29" i="2"/>
  <c r="N28" i="2"/>
  <c r="M28" i="2"/>
  <c r="K28" i="2"/>
  <c r="J28" i="2"/>
  <c r="F28" i="2"/>
  <c r="E28" i="2"/>
  <c r="C28" i="2"/>
  <c r="B28" i="2"/>
  <c r="O27" i="2"/>
  <c r="L27" i="2"/>
  <c r="G27" i="2"/>
  <c r="D27" i="2"/>
  <c r="O26" i="2"/>
  <c r="L26" i="2"/>
  <c r="G26" i="2"/>
  <c r="D26" i="2"/>
  <c r="O25" i="2"/>
  <c r="L25" i="2"/>
  <c r="G25" i="2"/>
  <c r="D25" i="2"/>
  <c r="O24" i="2"/>
  <c r="L24" i="2"/>
  <c r="G24" i="2"/>
  <c r="D24" i="2"/>
  <c r="N23" i="2"/>
  <c r="M23" i="2"/>
  <c r="K23" i="2"/>
  <c r="J23" i="2"/>
  <c r="F23" i="2"/>
  <c r="E23" i="2"/>
  <c r="C23" i="2"/>
  <c r="B23" i="2"/>
  <c r="D23" i="2" s="1"/>
  <c r="O22" i="2"/>
  <c r="L22" i="2"/>
  <c r="G22" i="2"/>
  <c r="D22" i="2"/>
  <c r="O21" i="2"/>
  <c r="L21" i="2"/>
  <c r="G21" i="2"/>
  <c r="D21" i="2"/>
  <c r="O20" i="2"/>
  <c r="L20" i="2"/>
  <c r="G20" i="2"/>
  <c r="D20" i="2"/>
  <c r="O19" i="2"/>
  <c r="L19" i="2"/>
  <c r="G19" i="2"/>
  <c r="D19" i="2"/>
  <c r="N18" i="2"/>
  <c r="M18" i="2"/>
  <c r="K18" i="2"/>
  <c r="J18" i="2"/>
  <c r="F18" i="2"/>
  <c r="E18" i="2"/>
  <c r="C18" i="2"/>
  <c r="B18" i="2"/>
  <c r="O17" i="2"/>
  <c r="L17" i="2"/>
  <c r="G17" i="2"/>
  <c r="D17" i="2"/>
  <c r="O16" i="2"/>
  <c r="L16" i="2"/>
  <c r="G16" i="2"/>
  <c r="D16" i="2"/>
  <c r="O15" i="2"/>
  <c r="L15" i="2"/>
  <c r="G15" i="2"/>
  <c r="D15" i="2"/>
  <c r="O14" i="2"/>
  <c r="L14" i="2"/>
  <c r="G14" i="2"/>
  <c r="D14" i="2"/>
  <c r="N13" i="2"/>
  <c r="M13" i="2"/>
  <c r="K13" i="2"/>
  <c r="J13" i="2"/>
  <c r="F13" i="2"/>
  <c r="E13" i="2"/>
  <c r="C13" i="2"/>
  <c r="B13" i="2"/>
  <c r="O12" i="2"/>
  <c r="L12" i="2"/>
  <c r="G12" i="2"/>
  <c r="D12" i="2"/>
  <c r="O11" i="2"/>
  <c r="L11" i="2"/>
  <c r="G11" i="2"/>
  <c r="D11" i="2"/>
  <c r="O10" i="2"/>
  <c r="L10" i="2"/>
  <c r="G10" i="2"/>
  <c r="D10" i="2"/>
  <c r="A10" i="2"/>
  <c r="A11" i="2" s="1"/>
  <c r="A12" i="2" s="1"/>
  <c r="A14" i="2" s="1"/>
  <c r="A15" i="2" s="1"/>
  <c r="A16" i="2" s="1"/>
  <c r="A17" i="2" s="1"/>
  <c r="A19" i="2" s="1"/>
  <c r="A20" i="2" s="1"/>
  <c r="A21" i="2" s="1"/>
  <c r="A22" i="2" s="1"/>
  <c r="A24" i="2" s="1"/>
  <c r="A25" i="2" s="1"/>
  <c r="A26" i="2" s="1"/>
  <c r="A27" i="2" s="1"/>
  <c r="A29" i="2" s="1"/>
  <c r="A30" i="2" s="1"/>
  <c r="A31" i="2" s="1"/>
  <c r="A32" i="2" s="1"/>
  <c r="A34" i="2" s="1"/>
  <c r="A35" i="2" s="1"/>
  <c r="A36" i="2" s="1"/>
  <c r="A37" i="2" s="1"/>
  <c r="A39" i="2" s="1"/>
  <c r="A40" i="2" s="1"/>
  <c r="A41" i="2" s="1"/>
  <c r="A42" i="2" s="1"/>
  <c r="A44" i="2" s="1"/>
  <c r="A45" i="2" s="1"/>
  <c r="A46" i="2" s="1"/>
  <c r="A47" i="2" s="1"/>
  <c r="A49" i="2" s="1"/>
  <c r="A50" i="2" s="1"/>
  <c r="A51" i="2" s="1"/>
  <c r="A52" i="2" s="1"/>
  <c r="A54" i="2" s="1"/>
  <c r="A55" i="2" s="1"/>
  <c r="A56" i="2" s="1"/>
  <c r="A57" i="2" s="1"/>
  <c r="A59" i="2" s="1"/>
  <c r="A60" i="2" s="1"/>
  <c r="A61" i="2" s="1"/>
  <c r="A62" i="2" s="1"/>
  <c r="A64" i="2" s="1"/>
  <c r="A65" i="2" s="1"/>
  <c r="A66" i="2" s="1"/>
  <c r="A67" i="2" s="1"/>
  <c r="O9" i="2"/>
  <c r="L9" i="2"/>
  <c r="I9" i="2"/>
  <c r="I10" i="2" s="1"/>
  <c r="I11" i="2" s="1"/>
  <c r="I12" i="2" s="1"/>
  <c r="I14" i="2" s="1"/>
  <c r="I15" i="2" s="1"/>
  <c r="I16" i="2" s="1"/>
  <c r="I17" i="2" s="1"/>
  <c r="I19" i="2" s="1"/>
  <c r="I20" i="2" s="1"/>
  <c r="I21" i="2" s="1"/>
  <c r="I22" i="2" s="1"/>
  <c r="I24" i="2" s="1"/>
  <c r="I25" i="2" s="1"/>
  <c r="I26" i="2" s="1"/>
  <c r="I27" i="2" s="1"/>
  <c r="I29" i="2" s="1"/>
  <c r="I30" i="2" s="1"/>
  <c r="I31" i="2" s="1"/>
  <c r="I32" i="2" s="1"/>
  <c r="I34" i="2" s="1"/>
  <c r="I35" i="2" s="1"/>
  <c r="I36" i="2" s="1"/>
  <c r="I37" i="2" s="1"/>
  <c r="I39" i="2" s="1"/>
  <c r="I40" i="2" s="1"/>
  <c r="I41" i="2" s="1"/>
  <c r="I42" i="2" s="1"/>
  <c r="I44" i="2" s="1"/>
  <c r="I45" i="2" s="1"/>
  <c r="I46" i="2" s="1"/>
  <c r="I47" i="2" s="1"/>
  <c r="I49" i="2" s="1"/>
  <c r="I50" i="2" s="1"/>
  <c r="I51" i="2" s="1"/>
  <c r="I52" i="2" s="1"/>
  <c r="I54" i="2" s="1"/>
  <c r="I55" i="2" s="1"/>
  <c r="I56" i="2" s="1"/>
  <c r="I57" i="2" s="1"/>
  <c r="I59" i="2" s="1"/>
  <c r="I60" i="2" s="1"/>
  <c r="I61" i="2" s="1"/>
  <c r="I62" i="2" s="1"/>
  <c r="I64" i="2" s="1"/>
  <c r="I65" i="2" s="1"/>
  <c r="I66" i="2" s="1"/>
  <c r="I67" i="2" s="1"/>
  <c r="G9" i="2"/>
  <c r="D9" i="2"/>
  <c r="N8" i="2"/>
  <c r="M8" i="2"/>
  <c r="F8" i="2"/>
  <c r="E8" i="2"/>
  <c r="L23" i="2" l="1"/>
  <c r="L33" i="2"/>
  <c r="O58" i="5"/>
  <c r="O68" i="5"/>
  <c r="G48" i="3"/>
  <c r="G58" i="2"/>
  <c r="L68" i="3"/>
  <c r="L69" i="3" s="1"/>
  <c r="J69" i="3"/>
  <c r="G68" i="5"/>
  <c r="D23" i="5"/>
  <c r="G68" i="3"/>
  <c r="G23" i="5"/>
  <c r="L13" i="5"/>
  <c r="L53" i="5"/>
  <c r="D28" i="3"/>
  <c r="G28" i="5"/>
  <c r="G48" i="4"/>
  <c r="L18" i="5"/>
  <c r="G38" i="5"/>
  <c r="G48" i="5"/>
  <c r="L18" i="2"/>
  <c r="L68" i="2"/>
  <c r="L38" i="2"/>
  <c r="D53" i="2"/>
  <c r="C69" i="5"/>
  <c r="C69" i="4"/>
  <c r="G33" i="4"/>
  <c r="G43" i="5"/>
  <c r="L23" i="4"/>
  <c r="L33" i="4"/>
  <c r="L43" i="4"/>
  <c r="D18" i="5"/>
  <c r="D28" i="5"/>
  <c r="O53" i="5"/>
  <c r="O63" i="5"/>
  <c r="D18" i="4"/>
  <c r="D38" i="4"/>
  <c r="D48" i="4"/>
  <c r="O38" i="5"/>
  <c r="O43" i="5"/>
  <c r="D38" i="5"/>
  <c r="L38" i="5"/>
  <c r="D43" i="5"/>
  <c r="L43" i="5"/>
  <c r="D48" i="5"/>
  <c r="L48" i="5"/>
  <c r="D53" i="5"/>
  <c r="N69" i="5"/>
  <c r="O33" i="5"/>
  <c r="O48" i="5"/>
  <c r="O18" i="5"/>
  <c r="O23" i="5"/>
  <c r="O28" i="5"/>
  <c r="D58" i="5"/>
  <c r="L58" i="5"/>
  <c r="D63" i="5"/>
  <c r="D68" i="5"/>
  <c r="D68" i="4"/>
  <c r="L68" i="4"/>
  <c r="O13" i="4"/>
  <c r="O18" i="4"/>
  <c r="O23" i="4"/>
  <c r="O28" i="4"/>
  <c r="O33" i="4"/>
  <c r="O43" i="4"/>
  <c r="O48" i="4"/>
  <c r="O58" i="4"/>
  <c r="O68" i="3"/>
  <c r="O69" i="3" s="1"/>
  <c r="D13" i="3"/>
  <c r="D58" i="3"/>
  <c r="D23" i="3"/>
  <c r="D63" i="3"/>
  <c r="D33" i="3"/>
  <c r="O18" i="2"/>
  <c r="G18" i="2"/>
  <c r="O23" i="2"/>
  <c r="G38" i="2"/>
  <c r="O38" i="2"/>
  <c r="O48" i="2"/>
  <c r="G63" i="2"/>
  <c r="O63" i="2"/>
  <c r="O68" i="2"/>
  <c r="O13" i="5"/>
  <c r="L68" i="5"/>
  <c r="L63" i="5"/>
  <c r="L28" i="5"/>
  <c r="K69" i="5"/>
  <c r="L23" i="5"/>
  <c r="J69" i="5"/>
  <c r="G58" i="5"/>
  <c r="G53" i="5"/>
  <c r="G33" i="5"/>
  <c r="E69" i="5"/>
  <c r="G18" i="5"/>
  <c r="G13" i="5"/>
  <c r="D33" i="5"/>
  <c r="B69" i="5"/>
  <c r="G53" i="4"/>
  <c r="G68" i="4"/>
  <c r="G63" i="4"/>
  <c r="G58" i="4"/>
  <c r="G43" i="4"/>
  <c r="G38" i="4"/>
  <c r="G28" i="4"/>
  <c r="G23" i="4"/>
  <c r="G18" i="4"/>
  <c r="G13" i="4"/>
  <c r="D33" i="4"/>
  <c r="D58" i="4"/>
  <c r="B69" i="4"/>
  <c r="D53" i="4"/>
  <c r="D28" i="4"/>
  <c r="O63" i="4"/>
  <c r="O53" i="4"/>
  <c r="O38" i="4"/>
  <c r="E69" i="4"/>
  <c r="N69" i="4"/>
  <c r="O68" i="4"/>
  <c r="L53" i="4"/>
  <c r="J69" i="4"/>
  <c r="L13" i="4"/>
  <c r="G43" i="3"/>
  <c r="G28" i="3"/>
  <c r="D53" i="3"/>
  <c r="D38" i="3"/>
  <c r="D18" i="3"/>
  <c r="G38" i="3"/>
  <c r="G23" i="3"/>
  <c r="D48" i="3"/>
  <c r="D43" i="3"/>
  <c r="C69" i="3"/>
  <c r="D68" i="3"/>
  <c r="G63" i="3"/>
  <c r="G58" i="3"/>
  <c r="G53" i="3"/>
  <c r="G33" i="3"/>
  <c r="E69" i="3"/>
  <c r="G18" i="3"/>
  <c r="G13" i="3"/>
  <c r="O53" i="2"/>
  <c r="J69" i="2"/>
  <c r="L58" i="2"/>
  <c r="L48" i="2"/>
  <c r="L13" i="2"/>
  <c r="G28" i="2"/>
  <c r="G13" i="2"/>
  <c r="D28" i="2"/>
  <c r="D13" i="2"/>
  <c r="D18" i="2"/>
  <c r="F69" i="5"/>
  <c r="M69" i="5"/>
  <c r="D13" i="5"/>
  <c r="F69" i="4"/>
  <c r="M69" i="4"/>
  <c r="B69" i="3"/>
  <c r="F69" i="3"/>
  <c r="M69" i="3"/>
  <c r="G48" i="2"/>
  <c r="C69" i="2"/>
  <c r="G53" i="2"/>
  <c r="G68" i="2"/>
  <c r="N69" i="2"/>
  <c r="O33" i="2"/>
  <c r="E69" i="2"/>
  <c r="G33" i="2"/>
  <c r="O58" i="2"/>
  <c r="D68" i="2"/>
  <c r="M69" i="2"/>
  <c r="O13" i="2"/>
  <c r="L28" i="2"/>
  <c r="D38" i="2"/>
  <c r="L43" i="2"/>
  <c r="G43" i="2"/>
  <c r="D48" i="2"/>
  <c r="L53" i="2"/>
  <c r="K69" i="2"/>
  <c r="B69" i="2"/>
  <c r="F69" i="2"/>
  <c r="G23" i="2"/>
  <c r="O28" i="2"/>
  <c r="D58" i="2"/>
  <c r="L63" i="2"/>
  <c r="L69" i="5" l="1"/>
  <c r="D69" i="4"/>
  <c r="D69" i="5"/>
  <c r="O69" i="5"/>
  <c r="G69" i="5"/>
  <c r="O69" i="4"/>
  <c r="G69" i="4"/>
  <c r="L69" i="4"/>
  <c r="D69" i="3"/>
  <c r="G69" i="3"/>
  <c r="D69" i="2"/>
  <c r="G69" i="2"/>
  <c r="L69" i="2"/>
  <c r="O69" i="2"/>
</calcChain>
</file>

<file path=xl/sharedStrings.xml><?xml version="1.0" encoding="utf-8"?>
<sst xmlns="http://schemas.openxmlformats.org/spreadsheetml/2006/main" count="205" uniqueCount="24">
  <si>
    <t>12529 / LEZ Traffic Survey</t>
  </si>
  <si>
    <t>Site No.</t>
  </si>
  <si>
    <t>Date</t>
  </si>
  <si>
    <t>Time</t>
  </si>
  <si>
    <t>Total</t>
  </si>
  <si>
    <t>Pedestrian</t>
  </si>
  <si>
    <t>Cycle</t>
  </si>
  <si>
    <t>Hour</t>
  </si>
  <si>
    <t>ANPR 2</t>
  </si>
  <si>
    <t>NORTH KERBSIDE</t>
  </si>
  <si>
    <t>SOUTH KERBSIDE</t>
  </si>
  <si>
    <t>Eastbound</t>
  </si>
  <si>
    <t>Westbound</t>
  </si>
  <si>
    <t>Pedestrian/ Cyclist Link Count</t>
  </si>
  <si>
    <t>ANPR 7</t>
  </si>
  <si>
    <t>EAST KERBSIDE</t>
  </si>
  <si>
    <t>Northbound</t>
  </si>
  <si>
    <t>Southbound</t>
  </si>
  <si>
    <t>WEST KERBSIDE</t>
  </si>
  <si>
    <t>March 2022</t>
  </si>
  <si>
    <t>Tuesday 8th March 2022</t>
  </si>
  <si>
    <t xml:space="preserve"> </t>
  </si>
  <si>
    <t>ANPR A</t>
  </si>
  <si>
    <t>ANPR 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</si>
</sst>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800]dddd\,\ mmmm\ dd\,\ yyyy"/>
  </numFmts>
  <fonts count="5" x14ac:knownFonts="1">
    <font>
      <sz val="10"/>
      <name val="Arial"/>
      <family val="2"/>
    </font>
    <font>
      <sz val="10"/>
      <name val="Century Gothic"/>
      <family val="2"/>
    </font>
    <font>
      <b/>
      <sz val="10"/>
      <name val="Century Gothic"/>
      <family val="2"/>
    </font>
    <font>
      <sz val="8"/>
      <name val="Century Gothic"/>
      <family val="2"/>
    </font>
    <font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</fills>
  <borders count="4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9"/>
      </left>
      <right/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0" borderId="0"/>
  </cellStyleXfs>
  <cellXfs count="66">
    <xf numFmtId="0" fontId="0" fillId="0" borderId="0" xfId="0"/>
    <xf numFmtId="0" fontId="1" fillId="0" borderId="0" xfId="0" applyFont="1" applyAlignment="1" applyProtection="1">
      <alignment horizontal="left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right" vertical="center"/>
      <protection locked="0"/>
    </xf>
    <xf numFmtId="0" fontId="1" fillId="2" borderId="0" xfId="0" quotePrefix="1" applyFont="1" applyFill="1" applyAlignment="1" applyProtection="1">
      <alignment horizontal="right" vertical="center"/>
      <protection locked="0"/>
    </xf>
    <xf numFmtId="0" fontId="1" fillId="0" borderId="1" xfId="0" applyFont="1" applyBorder="1" applyAlignment="1" applyProtection="1">
      <alignment horizontal="left" vertical="center"/>
      <protection locked="0"/>
    </xf>
    <xf numFmtId="0" fontId="1" fillId="2" borderId="1" xfId="0" applyFont="1" applyFill="1" applyBorder="1" applyAlignment="1" applyProtection="1">
      <alignment vertical="center"/>
      <protection locked="0"/>
    </xf>
    <xf numFmtId="0" fontId="1" fillId="2" borderId="2" xfId="0" applyFont="1" applyFill="1" applyBorder="1" applyAlignment="1" applyProtection="1">
      <alignment horizontal="right" vertical="center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164" fontId="1" fillId="2" borderId="0" xfId="0" applyNumberFormat="1" applyFont="1" applyFill="1" applyAlignment="1" applyProtection="1">
      <alignment vertical="center"/>
      <protection locked="0"/>
    </xf>
    <xf numFmtId="0" fontId="3" fillId="4" borderId="0" xfId="0" applyFont="1" applyFill="1" applyAlignment="1" applyProtection="1">
      <alignment horizontal="center" vertical="center" shrinkToFit="1"/>
      <protection locked="0"/>
    </xf>
    <xf numFmtId="0" fontId="3" fillId="0" borderId="0" xfId="0" applyFont="1" applyAlignment="1" applyProtection="1">
      <alignment horizontal="center" vertical="center" shrinkToFit="1"/>
      <protection locked="0"/>
    </xf>
    <xf numFmtId="0" fontId="3" fillId="3" borderId="11" xfId="0" applyFont="1" applyFill="1" applyBorder="1" applyAlignment="1" applyProtection="1">
      <alignment horizontal="center" vertical="center" wrapText="1"/>
      <protection locked="0"/>
    </xf>
    <xf numFmtId="0" fontId="3" fillId="3" borderId="12" xfId="0" applyFont="1" applyFill="1" applyBorder="1" applyAlignment="1" applyProtection="1">
      <alignment horizontal="center" vertical="center" wrapText="1"/>
      <protection locked="0"/>
    </xf>
    <xf numFmtId="0" fontId="3" fillId="3" borderId="14" xfId="0" applyFont="1" applyFill="1" applyBorder="1" applyAlignment="1">
      <alignment horizontal="center" vertical="center" wrapText="1"/>
    </xf>
    <xf numFmtId="0" fontId="3" fillId="3" borderId="12" xfId="0" applyFont="1" applyFill="1" applyBorder="1" applyAlignment="1">
      <alignment horizontal="center" vertical="center" wrapText="1"/>
    </xf>
    <xf numFmtId="0" fontId="3" fillId="4" borderId="0" xfId="0" applyFont="1" applyFill="1" applyAlignment="1" applyProtection="1">
      <alignment horizontal="center" vertical="center" wrapText="1"/>
      <protection locked="0"/>
    </xf>
    <xf numFmtId="0" fontId="3" fillId="0" borderId="0" xfId="0" applyFont="1" applyAlignment="1" applyProtection="1">
      <alignment horizontal="center" vertical="center" wrapText="1"/>
      <protection locked="0"/>
    </xf>
    <xf numFmtId="20" fontId="3" fillId="2" borderId="15" xfId="0" applyNumberFormat="1" applyFont="1" applyFill="1" applyBorder="1" applyAlignment="1" applyProtection="1">
      <alignment horizontal="center"/>
      <protection locked="0"/>
    </xf>
    <xf numFmtId="0" fontId="3" fillId="2" borderId="16" xfId="0" applyFont="1" applyFill="1" applyBorder="1" applyAlignment="1" applyProtection="1">
      <alignment horizontal="center"/>
      <protection locked="0"/>
    </xf>
    <xf numFmtId="0" fontId="3" fillId="2" borderId="17" xfId="0" applyFont="1" applyFill="1" applyBorder="1" applyAlignment="1" applyProtection="1">
      <alignment horizontal="center"/>
      <protection locked="0"/>
    </xf>
    <xf numFmtId="0" fontId="3" fillId="2" borderId="15" xfId="0" applyFont="1" applyFill="1" applyBorder="1" applyAlignment="1">
      <alignment horizontal="center"/>
    </xf>
    <xf numFmtId="0" fontId="3" fillId="2" borderId="18" xfId="0" applyFont="1" applyFill="1" applyBorder="1" applyAlignment="1" applyProtection="1">
      <alignment horizontal="center"/>
      <protection locked="0"/>
    </xf>
    <xf numFmtId="0" fontId="3" fillId="4" borderId="0" xfId="0" applyFont="1" applyFill="1" applyAlignment="1" applyProtection="1">
      <alignment horizontal="center"/>
      <protection locked="0"/>
    </xf>
    <xf numFmtId="0" fontId="3" fillId="0" borderId="0" xfId="0" applyFont="1" applyAlignment="1" applyProtection="1">
      <alignment horizontal="center"/>
      <protection locked="0"/>
    </xf>
    <xf numFmtId="20" fontId="3" fillId="2" borderId="19" xfId="0" applyNumberFormat="1" applyFont="1" applyFill="1" applyBorder="1" applyAlignment="1">
      <alignment horizontal="center"/>
    </xf>
    <xf numFmtId="0" fontId="3" fillId="2" borderId="20" xfId="0" applyFont="1" applyFill="1" applyBorder="1" applyAlignment="1" applyProtection="1">
      <alignment horizontal="center"/>
      <protection locked="0"/>
    </xf>
    <xf numFmtId="0" fontId="3" fillId="2" borderId="21" xfId="0" applyFont="1" applyFill="1" applyBorder="1" applyAlignment="1" applyProtection="1">
      <alignment horizontal="center"/>
      <protection locked="0"/>
    </xf>
    <xf numFmtId="0" fontId="3" fillId="2" borderId="19" xfId="0" applyFont="1" applyFill="1" applyBorder="1" applyAlignment="1">
      <alignment horizontal="center"/>
    </xf>
    <xf numFmtId="0" fontId="3" fillId="2" borderId="22" xfId="0" applyFont="1" applyFill="1" applyBorder="1" applyAlignment="1" applyProtection="1">
      <alignment horizontal="center"/>
      <protection locked="0"/>
    </xf>
    <xf numFmtId="20" fontId="3" fillId="2" borderId="23" xfId="0" applyNumberFormat="1" applyFont="1" applyFill="1" applyBorder="1" applyAlignment="1">
      <alignment horizontal="center"/>
    </xf>
    <xf numFmtId="0" fontId="3" fillId="2" borderId="24" xfId="0" applyFont="1" applyFill="1" applyBorder="1" applyAlignment="1" applyProtection="1">
      <alignment horizontal="center"/>
      <protection locked="0"/>
    </xf>
    <xf numFmtId="0" fontId="3" fillId="2" borderId="25" xfId="0" applyFont="1" applyFill="1" applyBorder="1" applyAlignment="1" applyProtection="1">
      <alignment horizontal="center"/>
      <protection locked="0"/>
    </xf>
    <xf numFmtId="0" fontId="3" fillId="2" borderId="23" xfId="0" applyFont="1" applyFill="1" applyBorder="1" applyAlignment="1">
      <alignment horizontal="center"/>
    </xf>
    <xf numFmtId="0" fontId="3" fillId="2" borderId="26" xfId="0" applyFont="1" applyFill="1" applyBorder="1" applyAlignment="1" applyProtection="1">
      <alignment horizontal="center"/>
      <protection locked="0"/>
    </xf>
    <xf numFmtId="20" fontId="3" fillId="0" borderId="27" xfId="0" applyNumberFormat="1" applyFont="1" applyBorder="1" applyAlignment="1">
      <alignment horizontal="center"/>
    </xf>
    <xf numFmtId="0" fontId="3" fillId="0" borderId="28" xfId="0" applyFont="1" applyBorder="1" applyAlignment="1">
      <alignment horizontal="center"/>
    </xf>
    <xf numFmtId="0" fontId="3" fillId="0" borderId="29" xfId="0" applyFont="1" applyBorder="1" applyAlignment="1">
      <alignment horizontal="center"/>
    </xf>
    <xf numFmtId="0" fontId="3" fillId="2" borderId="27" xfId="0" applyFont="1" applyFill="1" applyBorder="1" applyAlignment="1">
      <alignment horizontal="center"/>
    </xf>
    <xf numFmtId="0" fontId="3" fillId="0" borderId="30" xfId="0" applyFont="1" applyBorder="1" applyAlignment="1">
      <alignment horizontal="center"/>
    </xf>
    <xf numFmtId="20" fontId="3" fillId="2" borderId="15" xfId="0" applyNumberFormat="1" applyFont="1" applyFill="1" applyBorder="1" applyAlignment="1">
      <alignment horizontal="center"/>
    </xf>
    <xf numFmtId="20" fontId="3" fillId="5" borderId="31" xfId="0" applyNumberFormat="1" applyFont="1" applyFill="1" applyBorder="1" applyAlignment="1" applyProtection="1">
      <alignment horizontal="center"/>
      <protection locked="0"/>
    </xf>
    <xf numFmtId="0" fontId="3" fillId="5" borderId="32" xfId="0" applyFont="1" applyFill="1" applyBorder="1" applyAlignment="1">
      <alignment horizontal="center"/>
    </xf>
    <xf numFmtId="0" fontId="3" fillId="5" borderId="33" xfId="0" applyFont="1" applyFill="1" applyBorder="1" applyAlignment="1">
      <alignment horizontal="center"/>
    </xf>
    <xf numFmtId="0" fontId="3" fillId="5" borderId="31" xfId="0" applyFont="1" applyFill="1" applyBorder="1" applyAlignment="1">
      <alignment horizontal="center"/>
    </xf>
    <xf numFmtId="20" fontId="3" fillId="0" borderId="0" xfId="0" applyNumberFormat="1" applyFont="1" applyAlignment="1" applyProtection="1">
      <alignment horizontal="center"/>
      <protection locked="0"/>
    </xf>
    <xf numFmtId="0" fontId="0" fillId="0" borderId="0" xfId="0" applyAlignment="1">
      <alignment horizontal="center"/>
    </xf>
    <xf numFmtId="0" fontId="1" fillId="4" borderId="34" xfId="1" applyFont="1" applyFill="1" applyBorder="1"/>
    <xf numFmtId="0" fontId="1" fillId="4" borderId="35" xfId="1" applyFont="1" applyFill="1" applyBorder="1"/>
    <xf numFmtId="0" fontId="1" fillId="4" borderId="36" xfId="1" applyFont="1" applyFill="1" applyBorder="1"/>
    <xf numFmtId="0" fontId="1" fillId="0" borderId="0" xfId="1" applyFont="1"/>
    <xf numFmtId="0" fontId="1" fillId="4" borderId="37" xfId="1" applyFont="1" applyFill="1" applyBorder="1"/>
    <xf numFmtId="0" fontId="1" fillId="4" borderId="0" xfId="1" applyFont="1" applyFill="1"/>
    <xf numFmtId="0" fontId="1" fillId="4" borderId="38" xfId="1" applyFont="1" applyFill="1" applyBorder="1"/>
    <xf numFmtId="0" fontId="1" fillId="4" borderId="39" xfId="1" applyFont="1" applyFill="1" applyBorder="1"/>
    <xf numFmtId="0" fontId="1" fillId="4" borderId="1" xfId="1" applyFont="1" applyFill="1" applyBorder="1"/>
    <xf numFmtId="0" fontId="1" fillId="4" borderId="40" xfId="1" applyFont="1" applyFill="1" applyBorder="1"/>
    <xf numFmtId="0" fontId="2" fillId="2" borderId="3" xfId="0" applyFont="1" applyFill="1" applyBorder="1" applyAlignment="1" applyProtection="1">
      <alignment horizontal="center" vertical="center"/>
      <protection locked="0"/>
    </xf>
    <xf numFmtId="0" fontId="2" fillId="2" borderId="4" xfId="0" applyFont="1" applyFill="1" applyBorder="1" applyAlignment="1" applyProtection="1">
      <alignment horizontal="center" vertical="center"/>
      <protection locked="0"/>
    </xf>
    <xf numFmtId="0" fontId="2" fillId="2" borderId="5" xfId="0" applyFont="1" applyFill="1" applyBorder="1" applyAlignment="1" applyProtection="1">
      <alignment horizontal="center" vertical="center"/>
      <protection locked="0"/>
    </xf>
    <xf numFmtId="0" fontId="3" fillId="3" borderId="6" xfId="0" applyFont="1" applyFill="1" applyBorder="1" applyAlignment="1" applyProtection="1">
      <alignment horizontal="center" vertical="center" wrapText="1"/>
      <protection locked="0"/>
    </xf>
    <xf numFmtId="0" fontId="3" fillId="3" borderId="10" xfId="0" applyFont="1" applyFill="1" applyBorder="1" applyAlignment="1" applyProtection="1">
      <alignment horizontal="center" vertical="center" wrapText="1"/>
      <protection locked="0"/>
    </xf>
    <xf numFmtId="0" fontId="3" fillId="3" borderId="7" xfId="0" applyFont="1" applyFill="1" applyBorder="1" applyAlignment="1">
      <alignment horizontal="center" vertical="center" shrinkToFit="1"/>
    </xf>
    <xf numFmtId="0" fontId="3" fillId="3" borderId="8" xfId="0" applyFont="1" applyFill="1" applyBorder="1" applyAlignment="1">
      <alignment horizontal="center" vertical="center" shrinkToFit="1"/>
    </xf>
    <xf numFmtId="0" fontId="3" fillId="3" borderId="9" xfId="0" applyFont="1" applyFill="1" applyBorder="1" applyAlignment="1" applyProtection="1">
      <alignment horizontal="center" vertical="center" wrapText="1"/>
      <protection locked="0"/>
    </xf>
    <xf numFmtId="0" fontId="3" fillId="3" borderId="13" xfId="0" applyFont="1" applyFill="1" applyBorder="1" applyAlignment="1" applyProtection="1">
      <alignment horizontal="center" vertical="center" wrapText="1"/>
      <protection locked="0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1</xdr:row>
      <xdr:rowOff>0</xdr:rowOff>
    </xdr:from>
    <xdr:to>
      <xdr:col>19</xdr:col>
      <xdr:colOff>403860</xdr:colOff>
      <xdr:row>34</xdr:row>
      <xdr:rowOff>34290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859DD86-90EC-4658-9F91-1DB326D66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171450"/>
          <a:ext cx="9204960" cy="569214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1">
          <a:extLst>
            <a:ext uri="{FF2B5EF4-FFF2-40B4-BE49-F238E27FC236}">
              <a16:creationId xmlns:a16="http://schemas.microsoft.com/office/drawing/2014/main" id="{4CA77A0C-1FD1-44C7-826A-9023CA796389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CE5A8C15-CBF7-4A3B-AAAA-CBFE2AE61572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7376DEE9-8287-447A-A8AB-70A89E8868D9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DE947574-2AE9-4E51-8E9D-8A130418B7FF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0</xdr:col>
      <xdr:colOff>314325</xdr:colOff>
      <xdr:row>10</xdr:row>
      <xdr:rowOff>47625</xdr:rowOff>
    </xdr:from>
    <xdr:to>
      <xdr:col>1</xdr:col>
      <xdr:colOff>238125</xdr:colOff>
      <xdr:row>11</xdr:row>
      <xdr:rowOff>133350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4C2B4AD2-6FDF-4342-92DD-10592FF0592E}"/>
            </a:ext>
          </a:extLst>
        </xdr:cNvPr>
        <xdr:cNvSpPr txBox="1"/>
      </xdr:nvSpPr>
      <xdr:spPr>
        <a:xfrm>
          <a:off x="314325" y="1762125"/>
          <a:ext cx="38100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2.1</a:t>
          </a:r>
        </a:p>
      </xdr:txBody>
    </xdr:sp>
    <xdr:clientData/>
  </xdr:twoCellAnchor>
  <xdr:twoCellAnchor>
    <xdr:from>
      <xdr:col>0</xdr:col>
      <xdr:colOff>247650</xdr:colOff>
      <xdr:row>12</xdr:row>
      <xdr:rowOff>57150</xdr:rowOff>
    </xdr:from>
    <xdr:to>
      <xdr:col>1</xdr:col>
      <xdr:colOff>66675</xdr:colOff>
      <xdr:row>13</xdr:row>
      <xdr:rowOff>123825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2437533C-6069-4336-A1ED-1C7EF687A5E4}"/>
            </a:ext>
          </a:extLst>
        </xdr:cNvPr>
        <xdr:cNvGrpSpPr/>
      </xdr:nvGrpSpPr>
      <xdr:grpSpPr>
        <a:xfrm rot="2152706">
          <a:off x="247650" y="2114550"/>
          <a:ext cx="276225" cy="238125"/>
          <a:chOff x="10210800" y="3181350"/>
          <a:chExt cx="276225" cy="238125"/>
        </a:xfrm>
      </xdr:grpSpPr>
      <xdr:cxnSp macro="">
        <xdr:nvCxnSpPr>
          <xdr:cNvPr id="9" name="Straight Connector 8">
            <a:extLst>
              <a:ext uri="{FF2B5EF4-FFF2-40B4-BE49-F238E27FC236}">
                <a16:creationId xmlns:a16="http://schemas.microsoft.com/office/drawing/2014/main" id="{1E66E79C-5261-41E0-BE33-1BB65AC2DD18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Straight Connector 9">
            <a:extLst>
              <a:ext uri="{FF2B5EF4-FFF2-40B4-BE49-F238E27FC236}">
                <a16:creationId xmlns:a16="http://schemas.microsoft.com/office/drawing/2014/main" id="{30A55C97-2273-476C-9F92-5C70E0763548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9</xdr:col>
      <xdr:colOff>266700</xdr:colOff>
      <xdr:row>10</xdr:row>
      <xdr:rowOff>66675</xdr:rowOff>
    </xdr:from>
    <xdr:to>
      <xdr:col>11</xdr:col>
      <xdr:colOff>409575</xdr:colOff>
      <xdr:row>12</xdr:row>
      <xdr:rowOff>9525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96816CF7-5386-482B-871C-D07C87F042D2}"/>
            </a:ext>
          </a:extLst>
        </xdr:cNvPr>
        <xdr:cNvSpPr txBox="1"/>
      </xdr:nvSpPr>
      <xdr:spPr>
        <a:xfrm>
          <a:off x="4429125" y="1781175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North</a:t>
          </a:r>
          <a:r>
            <a:rPr lang="en-GB" sz="1100" baseline="0"/>
            <a:t> Kerbside</a:t>
          </a:r>
          <a:endParaRPr lang="en-GB" sz="1100"/>
        </a:p>
      </xdr:txBody>
    </xdr:sp>
    <xdr:clientData/>
  </xdr:twoCellAnchor>
  <xdr:twoCellAnchor>
    <xdr:from>
      <xdr:col>10</xdr:col>
      <xdr:colOff>0</xdr:colOff>
      <xdr:row>22</xdr:row>
      <xdr:rowOff>114300</xdr:rowOff>
    </xdr:from>
    <xdr:to>
      <xdr:col>12</xdr:col>
      <xdr:colOff>142875</xdr:colOff>
      <xdr:row>24</xdr:row>
      <xdr:rowOff>57150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C6701429-84EA-4CCF-957F-FFCFBA755361}"/>
            </a:ext>
          </a:extLst>
        </xdr:cNvPr>
        <xdr:cNvSpPr txBox="1"/>
      </xdr:nvSpPr>
      <xdr:spPr>
        <a:xfrm>
          <a:off x="4629150" y="3886200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South</a:t>
          </a:r>
          <a:r>
            <a:rPr lang="en-GB" sz="1100" baseline="0"/>
            <a:t> Kerbside</a:t>
          </a:r>
          <a:endParaRPr lang="en-GB" sz="1100"/>
        </a:p>
      </xdr:txBody>
    </xdr:sp>
    <xdr:clientData/>
  </xdr:twoCellAnchor>
  <xdr:twoCellAnchor>
    <xdr:from>
      <xdr:col>15</xdr:col>
      <xdr:colOff>400050</xdr:colOff>
      <xdr:row>18</xdr:row>
      <xdr:rowOff>57150</xdr:rowOff>
    </xdr:from>
    <xdr:to>
      <xdr:col>18</xdr:col>
      <xdr:colOff>76200</xdr:colOff>
      <xdr:row>20</xdr:row>
      <xdr:rowOff>0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90C0F15-B402-4E35-9E29-6A08B2E16CD3}"/>
            </a:ext>
          </a:extLst>
        </xdr:cNvPr>
        <xdr:cNvSpPr txBox="1"/>
      </xdr:nvSpPr>
      <xdr:spPr>
        <a:xfrm>
          <a:off x="7362825" y="3143250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Eastbound</a:t>
          </a:r>
        </a:p>
        <a:p>
          <a:pPr algn="ctr"/>
          <a:endParaRPr lang="en-GB" sz="1100"/>
        </a:p>
      </xdr:txBody>
    </xdr:sp>
    <xdr:clientData/>
  </xdr:twoCellAnchor>
  <xdr:twoCellAnchor>
    <xdr:from>
      <xdr:col>4</xdr:col>
      <xdr:colOff>352425</xdr:colOff>
      <xdr:row>15</xdr:row>
      <xdr:rowOff>85725</xdr:rowOff>
    </xdr:from>
    <xdr:to>
      <xdr:col>7</xdr:col>
      <xdr:colOff>28575</xdr:colOff>
      <xdr:row>17</xdr:row>
      <xdr:rowOff>28575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3D0561CE-6956-45C2-9440-6B5B60823795}"/>
            </a:ext>
          </a:extLst>
        </xdr:cNvPr>
        <xdr:cNvSpPr txBox="1"/>
      </xdr:nvSpPr>
      <xdr:spPr>
        <a:xfrm>
          <a:off x="2181225" y="2657475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Westbound</a:t>
          </a:r>
        </a:p>
        <a:p>
          <a:pPr algn="ctr"/>
          <a:endParaRPr lang="en-GB" sz="1100"/>
        </a:p>
        <a:p>
          <a:pPr algn="ctr"/>
          <a:endParaRPr lang="en-GB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7620</xdr:colOff>
      <xdr:row>33</xdr:row>
      <xdr:rowOff>150495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6135758-FA63-4E19-9911-710D04F44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9761220" cy="5494020"/>
        </a:xfrm>
        <a:prstGeom prst="rect">
          <a:avLst/>
        </a:prstGeom>
      </xdr:spPr>
    </xdr:pic>
    <xdr:clientData/>
  </xdr:twoCellAnchor>
  <xdr:twoCellAnchor>
    <xdr:from>
      <xdr:col>3</xdr:col>
      <xdr:colOff>514350</xdr:colOff>
      <xdr:row>13</xdr:row>
      <xdr:rowOff>47625</xdr:rowOff>
    </xdr:from>
    <xdr:to>
      <xdr:col>10</xdr:col>
      <xdr:colOff>561975</xdr:colOff>
      <xdr:row>14</xdr:row>
      <xdr:rowOff>66675</xdr:rowOff>
    </xdr:to>
    <xdr:cxnSp macro="">
      <xdr:nvCxnSpPr>
        <xdr:cNvPr id="6" name="Straight Connector 5">
          <a:extLst>
            <a:ext uri="{FF2B5EF4-FFF2-40B4-BE49-F238E27FC236}">
              <a16:creationId xmlns:a16="http://schemas.microsoft.com/office/drawing/2014/main" id="{07704679-60D8-401B-89BC-F89661AB91A1}"/>
            </a:ext>
          </a:extLst>
        </xdr:cNvPr>
        <xdr:cNvCxnSpPr/>
      </xdr:nvCxnSpPr>
      <xdr:spPr>
        <a:xfrm flipV="1">
          <a:off x="2343150" y="2152650"/>
          <a:ext cx="4314825" cy="180975"/>
        </a:xfrm>
        <a:prstGeom prst="line">
          <a:avLst/>
        </a:prstGeom>
        <a:ln w="381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271463</xdr:colOff>
      <xdr:row>13</xdr:row>
      <xdr:rowOff>52387</xdr:rowOff>
    </xdr:from>
    <xdr:to>
      <xdr:col>4</xdr:col>
      <xdr:colOff>290513</xdr:colOff>
      <xdr:row>15</xdr:row>
      <xdr:rowOff>42862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CB94148D-555B-4DFD-AE32-BFD05DDA3926}"/>
            </a:ext>
          </a:extLst>
        </xdr:cNvPr>
        <xdr:cNvGrpSpPr/>
      </xdr:nvGrpSpPr>
      <xdr:grpSpPr>
        <a:xfrm rot="3656204">
          <a:off x="2257425" y="2000250"/>
          <a:ext cx="314325" cy="628650"/>
          <a:chOff x="10820400" y="1876425"/>
          <a:chExt cx="314325" cy="628650"/>
        </a:xfrm>
      </xdr:grpSpPr>
      <xdr:cxnSp macro="">
        <xdr:nvCxnSpPr>
          <xdr:cNvPr id="8" name="Straight Arrow Connector 7">
            <a:extLst>
              <a:ext uri="{FF2B5EF4-FFF2-40B4-BE49-F238E27FC236}">
                <a16:creationId xmlns:a16="http://schemas.microsoft.com/office/drawing/2014/main" id="{DB6AAED9-7ED8-46C9-A24F-0D2739611504}"/>
              </a:ext>
            </a:extLst>
          </xdr:cNvPr>
          <xdr:cNvCxnSpPr/>
        </xdr:nvCxnSpPr>
        <xdr:spPr>
          <a:xfrm flipH="1" flipV="1">
            <a:off x="10820400" y="1924050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Arrow Connector 8">
            <a:extLst>
              <a:ext uri="{FF2B5EF4-FFF2-40B4-BE49-F238E27FC236}">
                <a16:creationId xmlns:a16="http://schemas.microsoft.com/office/drawing/2014/main" id="{883A2EED-CEA5-4153-8FBF-DE50281509C6}"/>
              </a:ext>
            </a:extLst>
          </xdr:cNvPr>
          <xdr:cNvCxnSpPr/>
        </xdr:nvCxnSpPr>
        <xdr:spPr>
          <a:xfrm flipH="1" flipV="1">
            <a:off x="10982325" y="1876425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headEnd type="triangle"/>
            <a:tailEnd type="non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</xdr:col>
      <xdr:colOff>352424</xdr:colOff>
      <xdr:row>11</xdr:row>
      <xdr:rowOff>19050</xdr:rowOff>
    </xdr:from>
    <xdr:to>
      <xdr:col>11</xdr:col>
      <xdr:colOff>57149</xdr:colOff>
      <xdr:row>15</xdr:row>
      <xdr:rowOff>0</xdr:rowOff>
    </xdr:to>
    <xdr:grpSp>
      <xdr:nvGrpSpPr>
        <xdr:cNvPr id="11" name="Group 10">
          <a:extLst>
            <a:ext uri="{FF2B5EF4-FFF2-40B4-BE49-F238E27FC236}">
              <a16:creationId xmlns:a16="http://schemas.microsoft.com/office/drawing/2014/main" id="{59B3A1EC-E8A4-40BC-B813-3132D5D839DB}"/>
            </a:ext>
          </a:extLst>
        </xdr:cNvPr>
        <xdr:cNvGrpSpPr/>
      </xdr:nvGrpSpPr>
      <xdr:grpSpPr>
        <a:xfrm rot="19728071">
          <a:off x="6448424" y="1800225"/>
          <a:ext cx="314325" cy="628650"/>
          <a:chOff x="10820400" y="1876425"/>
          <a:chExt cx="314325" cy="628650"/>
        </a:xfrm>
      </xdr:grpSpPr>
      <xdr:cxnSp macro="">
        <xdr:nvCxnSpPr>
          <xdr:cNvPr id="12" name="Straight Arrow Connector 11">
            <a:extLst>
              <a:ext uri="{FF2B5EF4-FFF2-40B4-BE49-F238E27FC236}">
                <a16:creationId xmlns:a16="http://schemas.microsoft.com/office/drawing/2014/main" id="{374049FD-8DBC-45CB-A045-E18313C841AA}"/>
              </a:ext>
            </a:extLst>
          </xdr:cNvPr>
          <xdr:cNvCxnSpPr/>
        </xdr:nvCxnSpPr>
        <xdr:spPr>
          <a:xfrm flipH="1" flipV="1">
            <a:off x="10820400" y="1924050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Straight Arrow Connector 12">
            <a:extLst>
              <a:ext uri="{FF2B5EF4-FFF2-40B4-BE49-F238E27FC236}">
                <a16:creationId xmlns:a16="http://schemas.microsoft.com/office/drawing/2014/main" id="{40A08A5E-CF23-4583-8448-D93439D8138D}"/>
              </a:ext>
            </a:extLst>
          </xdr:cNvPr>
          <xdr:cNvCxnSpPr/>
        </xdr:nvCxnSpPr>
        <xdr:spPr>
          <a:xfrm flipH="1" flipV="1">
            <a:off x="10982325" y="1876425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headEnd type="triangle"/>
            <a:tailEnd type="non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11</xdr:col>
      <xdr:colOff>457200</xdr:colOff>
      <xdr:row>11</xdr:row>
      <xdr:rowOff>123825</xdr:rowOff>
    </xdr:from>
    <xdr:to>
      <xdr:col>13</xdr:col>
      <xdr:colOff>476250</xdr:colOff>
      <xdr:row>14</xdr:row>
      <xdr:rowOff>0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537AD1B-EEB9-4C4F-AEC7-B22B7601B11F}"/>
            </a:ext>
          </a:extLst>
        </xdr:cNvPr>
        <xdr:cNvSpPr txBox="1"/>
      </xdr:nvSpPr>
      <xdr:spPr>
        <a:xfrm>
          <a:off x="7162800" y="1905000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South Kerbside</a:t>
          </a:r>
        </a:p>
      </xdr:txBody>
    </xdr:sp>
    <xdr:clientData/>
  </xdr:twoCellAnchor>
  <xdr:twoCellAnchor>
    <xdr:from>
      <xdr:col>0</xdr:col>
      <xdr:colOff>590550</xdr:colOff>
      <xdr:row>12</xdr:row>
      <xdr:rowOff>66675</xdr:rowOff>
    </xdr:from>
    <xdr:to>
      <xdr:col>3</xdr:col>
      <xdr:colOff>0</xdr:colOff>
      <xdr:row>14</xdr:row>
      <xdr:rowOff>104775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99BCA097-BC95-48BD-BAF5-4EE16B87E7B6}"/>
            </a:ext>
          </a:extLst>
        </xdr:cNvPr>
        <xdr:cNvSpPr txBox="1"/>
      </xdr:nvSpPr>
      <xdr:spPr>
        <a:xfrm>
          <a:off x="590550" y="2009775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North Kerbside</a:t>
          </a:r>
        </a:p>
      </xdr:txBody>
    </xdr:sp>
    <xdr:clientData/>
  </xdr:twoCellAnchor>
  <xdr:twoCellAnchor>
    <xdr:from>
      <xdr:col>6</xdr:col>
      <xdr:colOff>180975</xdr:colOff>
      <xdr:row>18</xdr:row>
      <xdr:rowOff>47625</xdr:rowOff>
    </xdr:from>
    <xdr:to>
      <xdr:col>8</xdr:col>
      <xdr:colOff>200025</xdr:colOff>
      <xdr:row>20</xdr:row>
      <xdr:rowOff>85725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B555BB49-03B3-4594-BFD3-A638E9D9AB5B}"/>
            </a:ext>
          </a:extLst>
        </xdr:cNvPr>
        <xdr:cNvSpPr txBox="1"/>
      </xdr:nvSpPr>
      <xdr:spPr>
        <a:xfrm>
          <a:off x="3838575" y="2962275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Westbound</a:t>
          </a:r>
        </a:p>
      </xdr:txBody>
    </xdr:sp>
    <xdr:clientData/>
  </xdr:twoCellAnchor>
  <xdr:twoCellAnchor>
    <xdr:from>
      <xdr:col>6</xdr:col>
      <xdr:colOff>9525</xdr:colOff>
      <xdr:row>7</xdr:row>
      <xdr:rowOff>28575</xdr:rowOff>
    </xdr:from>
    <xdr:to>
      <xdr:col>8</xdr:col>
      <xdr:colOff>28575</xdr:colOff>
      <xdr:row>9</xdr:row>
      <xdr:rowOff>66675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4237471B-0811-44B5-9D04-7F73C0D6C0F5}"/>
            </a:ext>
          </a:extLst>
        </xdr:cNvPr>
        <xdr:cNvSpPr txBox="1"/>
      </xdr:nvSpPr>
      <xdr:spPr>
        <a:xfrm>
          <a:off x="3667125" y="1162050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Eastbound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76200</xdr:rowOff>
    </xdr:from>
    <xdr:to>
      <xdr:col>19</xdr:col>
      <xdr:colOff>398145</xdr:colOff>
      <xdr:row>33</xdr:row>
      <xdr:rowOff>110490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EB3AC61-A1AE-4841-8A95-D3B703DA0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100" y="76200"/>
          <a:ext cx="9189720" cy="569214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E2DA2A0C-9981-4EAE-8908-12BE093A821E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C892517E-1921-417B-A356-C88E389712C9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6393A85C-7B95-4A7B-8D33-23D6D44A02D0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8C0A2DA6-FE88-437F-8E9C-292D4FDD92B1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11</xdr:col>
      <xdr:colOff>9525</xdr:colOff>
      <xdr:row>8</xdr:row>
      <xdr:rowOff>95250</xdr:rowOff>
    </xdr:from>
    <xdr:to>
      <xdr:col>11</xdr:col>
      <xdr:colOff>390525</xdr:colOff>
      <xdr:row>10</xdr:row>
      <xdr:rowOff>9525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43B77AB2-4373-43F0-9F70-B32C7E9AA392}"/>
            </a:ext>
          </a:extLst>
        </xdr:cNvPr>
        <xdr:cNvSpPr txBox="1"/>
      </xdr:nvSpPr>
      <xdr:spPr>
        <a:xfrm>
          <a:off x="5105400" y="1466850"/>
          <a:ext cx="38100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7.1</a:t>
          </a:r>
        </a:p>
      </xdr:txBody>
    </xdr:sp>
    <xdr:clientData/>
  </xdr:twoCellAnchor>
  <xdr:twoCellAnchor>
    <xdr:from>
      <xdr:col>10</xdr:col>
      <xdr:colOff>190500</xdr:colOff>
      <xdr:row>9</xdr:row>
      <xdr:rowOff>28575</xdr:rowOff>
    </xdr:from>
    <xdr:to>
      <xdr:col>11</xdr:col>
      <xdr:colOff>0</xdr:colOff>
      <xdr:row>10</xdr:row>
      <xdr:rowOff>95250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ABAC1958-46CA-48DD-9A15-B4041B3F7A29}"/>
            </a:ext>
          </a:extLst>
        </xdr:cNvPr>
        <xdr:cNvGrpSpPr/>
      </xdr:nvGrpSpPr>
      <xdr:grpSpPr>
        <a:xfrm rot="9172594">
          <a:off x="4819650" y="1571625"/>
          <a:ext cx="276225" cy="238125"/>
          <a:chOff x="10210800" y="3181350"/>
          <a:chExt cx="276225" cy="238125"/>
        </a:xfrm>
      </xdr:grpSpPr>
      <xdr:cxnSp macro="">
        <xdr:nvCxnSpPr>
          <xdr:cNvPr id="9" name="Straight Connector 8">
            <a:extLst>
              <a:ext uri="{FF2B5EF4-FFF2-40B4-BE49-F238E27FC236}">
                <a16:creationId xmlns:a16="http://schemas.microsoft.com/office/drawing/2014/main" id="{9FBA09F7-4EE1-42A7-ADB4-960A6DA3566A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Straight Connector 9">
            <a:extLst>
              <a:ext uri="{FF2B5EF4-FFF2-40B4-BE49-F238E27FC236}">
                <a16:creationId xmlns:a16="http://schemas.microsoft.com/office/drawing/2014/main" id="{11975412-297C-43C1-9A43-4C6FDE908429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6</xdr:col>
      <xdr:colOff>76200</xdr:colOff>
      <xdr:row>9</xdr:row>
      <xdr:rowOff>142875</xdr:rowOff>
    </xdr:from>
    <xdr:to>
      <xdr:col>8</xdr:col>
      <xdr:colOff>219075</xdr:colOff>
      <xdr:row>11</xdr:row>
      <xdr:rowOff>85725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19A3C333-4168-4717-8C90-233F941C097E}"/>
            </a:ext>
          </a:extLst>
        </xdr:cNvPr>
        <xdr:cNvSpPr txBox="1"/>
      </xdr:nvSpPr>
      <xdr:spPr>
        <a:xfrm>
          <a:off x="2838450" y="1685925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North</a:t>
          </a:r>
          <a:r>
            <a:rPr lang="en-GB" sz="1100" baseline="0"/>
            <a:t> Kerbside</a:t>
          </a:r>
          <a:endParaRPr lang="en-GB" sz="1100"/>
        </a:p>
      </xdr:txBody>
    </xdr:sp>
    <xdr:clientData/>
  </xdr:twoCellAnchor>
  <xdr:twoCellAnchor>
    <xdr:from>
      <xdr:col>7</xdr:col>
      <xdr:colOff>352425</xdr:colOff>
      <xdr:row>20</xdr:row>
      <xdr:rowOff>38100</xdr:rowOff>
    </xdr:from>
    <xdr:to>
      <xdr:col>10</xdr:col>
      <xdr:colOff>28575</xdr:colOff>
      <xdr:row>21</xdr:row>
      <xdr:rowOff>152400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70200C70-8FE5-4713-90D9-B609FCC6E826}"/>
            </a:ext>
          </a:extLst>
        </xdr:cNvPr>
        <xdr:cNvSpPr txBox="1"/>
      </xdr:nvSpPr>
      <xdr:spPr>
        <a:xfrm>
          <a:off x="3581400" y="3467100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South</a:t>
          </a:r>
          <a:r>
            <a:rPr lang="en-GB" sz="1100" baseline="0"/>
            <a:t> Kerbside</a:t>
          </a:r>
          <a:endParaRPr lang="en-GB" sz="1100"/>
        </a:p>
      </xdr:txBody>
    </xdr:sp>
    <xdr:clientData/>
  </xdr:twoCellAnchor>
  <xdr:twoCellAnchor>
    <xdr:from>
      <xdr:col>13</xdr:col>
      <xdr:colOff>19050</xdr:colOff>
      <xdr:row>11</xdr:row>
      <xdr:rowOff>76200</xdr:rowOff>
    </xdr:from>
    <xdr:to>
      <xdr:col>15</xdr:col>
      <xdr:colOff>161925</xdr:colOff>
      <xdr:row>13</xdr:row>
      <xdr:rowOff>19050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527BCF81-0D7F-4EA0-B16D-659621CDE2D1}"/>
            </a:ext>
          </a:extLst>
        </xdr:cNvPr>
        <xdr:cNvSpPr txBox="1"/>
      </xdr:nvSpPr>
      <xdr:spPr>
        <a:xfrm>
          <a:off x="6048375" y="1962150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Eastbound</a:t>
          </a:r>
        </a:p>
        <a:p>
          <a:pPr algn="ctr"/>
          <a:endParaRPr lang="en-GB" sz="1100"/>
        </a:p>
      </xdr:txBody>
    </xdr:sp>
    <xdr:clientData/>
  </xdr:twoCellAnchor>
  <xdr:twoCellAnchor>
    <xdr:from>
      <xdr:col>2</xdr:col>
      <xdr:colOff>333375</xdr:colOff>
      <xdr:row>18</xdr:row>
      <xdr:rowOff>142875</xdr:rowOff>
    </xdr:from>
    <xdr:to>
      <xdr:col>5</xdr:col>
      <xdr:colOff>28575</xdr:colOff>
      <xdr:row>20</xdr:row>
      <xdr:rowOff>85725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3247D257-D55A-4FFC-9AD8-785D7716F4A0}"/>
            </a:ext>
          </a:extLst>
        </xdr:cNvPr>
        <xdr:cNvSpPr txBox="1"/>
      </xdr:nvSpPr>
      <xdr:spPr>
        <a:xfrm>
          <a:off x="1247775" y="3228975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Westbound</a:t>
          </a:r>
        </a:p>
        <a:p>
          <a:pPr algn="ctr"/>
          <a:endParaRPr lang="en-GB" sz="1100"/>
        </a:p>
        <a:p>
          <a:pPr algn="ctr"/>
          <a:endParaRPr lang="en-GB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601980</xdr:colOff>
      <xdr:row>33</xdr:row>
      <xdr:rowOff>135255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7B89D11-3EB7-46FA-89A2-6600EE115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9745980" cy="5478780"/>
        </a:xfrm>
        <a:prstGeom prst="rect">
          <a:avLst/>
        </a:prstGeom>
      </xdr:spPr>
    </xdr:pic>
    <xdr:clientData/>
  </xdr:twoCellAnchor>
  <xdr:twoCellAnchor>
    <xdr:from>
      <xdr:col>1</xdr:col>
      <xdr:colOff>542925</xdr:colOff>
      <xdr:row>14</xdr:row>
      <xdr:rowOff>38100</xdr:rowOff>
    </xdr:from>
    <xdr:to>
      <xdr:col>10</xdr:col>
      <xdr:colOff>390525</xdr:colOff>
      <xdr:row>14</xdr:row>
      <xdr:rowOff>57150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id="{3FBB4E04-96BE-49B8-912C-4BFB306A5999}"/>
            </a:ext>
          </a:extLst>
        </xdr:cNvPr>
        <xdr:cNvCxnSpPr/>
      </xdr:nvCxnSpPr>
      <xdr:spPr>
        <a:xfrm>
          <a:off x="1152525" y="2305050"/>
          <a:ext cx="5334000" cy="19050"/>
        </a:xfrm>
        <a:prstGeom prst="line">
          <a:avLst/>
        </a:prstGeom>
        <a:ln w="381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352426</xdr:colOff>
      <xdr:row>13</xdr:row>
      <xdr:rowOff>19050</xdr:rowOff>
    </xdr:from>
    <xdr:to>
      <xdr:col>2</xdr:col>
      <xdr:colOff>371476</xdr:colOff>
      <xdr:row>15</xdr:row>
      <xdr:rowOff>9525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DD6D87EC-DFEC-4C93-9C61-0D60A798622C}"/>
            </a:ext>
          </a:extLst>
        </xdr:cNvPr>
        <xdr:cNvGrpSpPr/>
      </xdr:nvGrpSpPr>
      <xdr:grpSpPr>
        <a:xfrm rot="4750728">
          <a:off x="1119188" y="1966913"/>
          <a:ext cx="314325" cy="628650"/>
          <a:chOff x="10820400" y="1876425"/>
          <a:chExt cx="314325" cy="628650"/>
        </a:xfrm>
      </xdr:grpSpPr>
      <xdr:cxnSp macro="">
        <xdr:nvCxnSpPr>
          <xdr:cNvPr id="8" name="Straight Arrow Connector 7">
            <a:extLst>
              <a:ext uri="{FF2B5EF4-FFF2-40B4-BE49-F238E27FC236}">
                <a16:creationId xmlns:a16="http://schemas.microsoft.com/office/drawing/2014/main" id="{83CDF282-BDF4-4E9F-A9DC-958A2B1B14EE}"/>
              </a:ext>
            </a:extLst>
          </xdr:cNvPr>
          <xdr:cNvCxnSpPr/>
        </xdr:nvCxnSpPr>
        <xdr:spPr>
          <a:xfrm flipH="1" flipV="1">
            <a:off x="10820400" y="1924050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Arrow Connector 8">
            <a:extLst>
              <a:ext uri="{FF2B5EF4-FFF2-40B4-BE49-F238E27FC236}">
                <a16:creationId xmlns:a16="http://schemas.microsoft.com/office/drawing/2014/main" id="{9FFD9494-5411-451D-A2D1-7DFD064D8AEA}"/>
              </a:ext>
            </a:extLst>
          </xdr:cNvPr>
          <xdr:cNvCxnSpPr/>
        </xdr:nvCxnSpPr>
        <xdr:spPr>
          <a:xfrm flipH="1" flipV="1">
            <a:off x="10982325" y="1876425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headEnd type="triangle"/>
            <a:tailEnd type="non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9</xdr:col>
      <xdr:colOff>290512</xdr:colOff>
      <xdr:row>12</xdr:row>
      <xdr:rowOff>80963</xdr:rowOff>
    </xdr:from>
    <xdr:to>
      <xdr:col>9</xdr:col>
      <xdr:colOff>604837</xdr:colOff>
      <xdr:row>16</xdr:row>
      <xdr:rowOff>61913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0627E59B-C3F6-470F-B38F-F61626D06901}"/>
            </a:ext>
          </a:extLst>
        </xdr:cNvPr>
        <xdr:cNvGrpSpPr/>
      </xdr:nvGrpSpPr>
      <xdr:grpSpPr>
        <a:xfrm rot="465811">
          <a:off x="5776912" y="2024063"/>
          <a:ext cx="314325" cy="628650"/>
          <a:chOff x="10820400" y="1876425"/>
          <a:chExt cx="314325" cy="628650"/>
        </a:xfrm>
      </xdr:grpSpPr>
      <xdr:cxnSp macro="">
        <xdr:nvCxnSpPr>
          <xdr:cNvPr id="11" name="Straight Arrow Connector 10">
            <a:extLst>
              <a:ext uri="{FF2B5EF4-FFF2-40B4-BE49-F238E27FC236}">
                <a16:creationId xmlns:a16="http://schemas.microsoft.com/office/drawing/2014/main" id="{163E8B6A-6585-4524-AF30-2AA4B509E4E6}"/>
              </a:ext>
            </a:extLst>
          </xdr:cNvPr>
          <xdr:cNvCxnSpPr/>
        </xdr:nvCxnSpPr>
        <xdr:spPr>
          <a:xfrm flipH="1" flipV="1">
            <a:off x="10820400" y="1924050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Arrow Connector 11">
            <a:extLst>
              <a:ext uri="{FF2B5EF4-FFF2-40B4-BE49-F238E27FC236}">
                <a16:creationId xmlns:a16="http://schemas.microsoft.com/office/drawing/2014/main" id="{11D35877-6D7E-458A-B495-DF449BE9AFC6}"/>
              </a:ext>
            </a:extLst>
          </xdr:cNvPr>
          <xdr:cNvCxnSpPr/>
        </xdr:nvCxnSpPr>
        <xdr:spPr>
          <a:xfrm flipH="1" flipV="1">
            <a:off x="10982325" y="1876425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headEnd type="triangle"/>
            <a:tailEnd type="non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342900</xdr:colOff>
      <xdr:row>20</xdr:row>
      <xdr:rowOff>47625</xdr:rowOff>
    </xdr:from>
    <xdr:to>
      <xdr:col>5</xdr:col>
      <xdr:colOff>361950</xdr:colOff>
      <xdr:row>22</xdr:row>
      <xdr:rowOff>85725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2778BCC8-A1A4-4147-B8E6-7BD1FFF3E8FE}"/>
            </a:ext>
          </a:extLst>
        </xdr:cNvPr>
        <xdr:cNvSpPr txBox="1"/>
      </xdr:nvSpPr>
      <xdr:spPr>
        <a:xfrm>
          <a:off x="2171700" y="3286125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Eastbound</a:t>
          </a:r>
        </a:p>
      </xdr:txBody>
    </xdr:sp>
    <xdr:clientData/>
  </xdr:twoCellAnchor>
  <xdr:twoCellAnchor>
    <xdr:from>
      <xdr:col>5</xdr:col>
      <xdr:colOff>571500</xdr:colOff>
      <xdr:row>7</xdr:row>
      <xdr:rowOff>57150</xdr:rowOff>
    </xdr:from>
    <xdr:to>
      <xdr:col>7</xdr:col>
      <xdr:colOff>590550</xdr:colOff>
      <xdr:row>9</xdr:row>
      <xdr:rowOff>95250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59120E62-2C50-414C-BF28-A71ED2A14556}"/>
            </a:ext>
          </a:extLst>
        </xdr:cNvPr>
        <xdr:cNvSpPr txBox="1"/>
      </xdr:nvSpPr>
      <xdr:spPr>
        <a:xfrm>
          <a:off x="3619500" y="1190625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Westbound</a:t>
          </a:r>
        </a:p>
      </xdr:txBody>
    </xdr:sp>
    <xdr:clientData/>
  </xdr:twoCellAnchor>
  <xdr:twoCellAnchor>
    <xdr:from>
      <xdr:col>0</xdr:col>
      <xdr:colOff>466725</xdr:colOff>
      <xdr:row>9</xdr:row>
      <xdr:rowOff>28575</xdr:rowOff>
    </xdr:from>
    <xdr:to>
      <xdr:col>2</xdr:col>
      <xdr:colOff>485775</xdr:colOff>
      <xdr:row>11</xdr:row>
      <xdr:rowOff>66675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C9AECFC1-AF1C-4781-9DF7-424F3CCC84F1}"/>
            </a:ext>
          </a:extLst>
        </xdr:cNvPr>
        <xdr:cNvSpPr txBox="1"/>
      </xdr:nvSpPr>
      <xdr:spPr>
        <a:xfrm>
          <a:off x="466725" y="1485900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South Kerbside</a:t>
          </a:r>
        </a:p>
      </xdr:txBody>
    </xdr:sp>
    <xdr:clientData/>
  </xdr:twoCellAnchor>
  <xdr:twoCellAnchor>
    <xdr:from>
      <xdr:col>10</xdr:col>
      <xdr:colOff>323850</xdr:colOff>
      <xdr:row>10</xdr:row>
      <xdr:rowOff>19050</xdr:rowOff>
    </xdr:from>
    <xdr:to>
      <xdr:col>12</xdr:col>
      <xdr:colOff>342900</xdr:colOff>
      <xdr:row>12</xdr:row>
      <xdr:rowOff>57150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BCD33E7F-51BC-4FDB-ACBD-658908811698}"/>
            </a:ext>
          </a:extLst>
        </xdr:cNvPr>
        <xdr:cNvSpPr txBox="1"/>
      </xdr:nvSpPr>
      <xdr:spPr>
        <a:xfrm>
          <a:off x="6419850" y="1638300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North Kerbside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123825</xdr:rowOff>
    </xdr:from>
    <xdr:to>
      <xdr:col>19</xdr:col>
      <xdr:colOff>369570</xdr:colOff>
      <xdr:row>33</xdr:row>
      <xdr:rowOff>150495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EEDB12B-C4DA-476C-8B81-2DC237940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" y="123825"/>
          <a:ext cx="9189720" cy="568452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4BB98DE9-4C18-432E-AE64-FD9BA076DF15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6B369186-6997-4FB5-9178-114E334B7AF7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80C950E8-9CCE-4A3C-8849-FE7E3820446B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24F9EF71-30FE-43EC-B176-684DB2E36ADF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10</xdr:col>
      <xdr:colOff>342900</xdr:colOff>
      <xdr:row>9</xdr:row>
      <xdr:rowOff>133350</xdr:rowOff>
    </xdr:from>
    <xdr:to>
      <xdr:col>11</xdr:col>
      <xdr:colOff>257175</xdr:colOff>
      <xdr:row>11</xdr:row>
      <xdr:rowOff>47625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EB4A1AA1-3346-4419-9BE0-B36B9AF657F6}"/>
            </a:ext>
          </a:extLst>
        </xdr:cNvPr>
        <xdr:cNvSpPr txBox="1"/>
      </xdr:nvSpPr>
      <xdr:spPr>
        <a:xfrm>
          <a:off x="4972050" y="1676400"/>
          <a:ext cx="38100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B.1</a:t>
          </a:r>
        </a:p>
      </xdr:txBody>
    </xdr:sp>
    <xdr:clientData/>
  </xdr:twoCellAnchor>
  <xdr:twoCellAnchor>
    <xdr:from>
      <xdr:col>10</xdr:col>
      <xdr:colOff>28575</xdr:colOff>
      <xdr:row>10</xdr:row>
      <xdr:rowOff>47625</xdr:rowOff>
    </xdr:from>
    <xdr:to>
      <xdr:col>10</xdr:col>
      <xdr:colOff>266700</xdr:colOff>
      <xdr:row>11</xdr:row>
      <xdr:rowOff>152400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96BDF00E-7852-4475-A4ED-FEBC5E06F45E}"/>
            </a:ext>
          </a:extLst>
        </xdr:cNvPr>
        <xdr:cNvGrpSpPr/>
      </xdr:nvGrpSpPr>
      <xdr:grpSpPr>
        <a:xfrm rot="14532934">
          <a:off x="4638675" y="1781175"/>
          <a:ext cx="276225" cy="238125"/>
          <a:chOff x="10210800" y="3181350"/>
          <a:chExt cx="276225" cy="238125"/>
        </a:xfrm>
      </xdr:grpSpPr>
      <xdr:cxnSp macro="">
        <xdr:nvCxnSpPr>
          <xdr:cNvPr id="9" name="Straight Connector 8">
            <a:extLst>
              <a:ext uri="{FF2B5EF4-FFF2-40B4-BE49-F238E27FC236}">
                <a16:creationId xmlns:a16="http://schemas.microsoft.com/office/drawing/2014/main" id="{68499790-5089-4020-B21B-E2D085464551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Straight Connector 9">
            <a:extLst>
              <a:ext uri="{FF2B5EF4-FFF2-40B4-BE49-F238E27FC236}">
                <a16:creationId xmlns:a16="http://schemas.microsoft.com/office/drawing/2014/main" id="{87A3EFE3-3076-4601-8D1A-AB490BBB5ED5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238125</xdr:colOff>
      <xdr:row>13</xdr:row>
      <xdr:rowOff>76200</xdr:rowOff>
    </xdr:from>
    <xdr:to>
      <xdr:col>14</xdr:col>
      <xdr:colOff>381000</xdr:colOff>
      <xdr:row>15</xdr:row>
      <xdr:rowOff>19050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B0013D60-B2F9-4C0B-9284-34C3DA5D0BD8}"/>
            </a:ext>
          </a:extLst>
        </xdr:cNvPr>
        <xdr:cNvSpPr txBox="1"/>
      </xdr:nvSpPr>
      <xdr:spPr>
        <a:xfrm>
          <a:off x="5800725" y="2305050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aseline="0"/>
            <a:t>East Kerbside</a:t>
          </a:r>
          <a:endParaRPr lang="en-GB" sz="1100"/>
        </a:p>
      </xdr:txBody>
    </xdr:sp>
    <xdr:clientData/>
  </xdr:twoCellAnchor>
  <xdr:twoCellAnchor>
    <xdr:from>
      <xdr:col>7</xdr:col>
      <xdr:colOff>76200</xdr:colOff>
      <xdr:row>17</xdr:row>
      <xdr:rowOff>152400</xdr:rowOff>
    </xdr:from>
    <xdr:to>
      <xdr:col>9</xdr:col>
      <xdr:colOff>219075</xdr:colOff>
      <xdr:row>19</xdr:row>
      <xdr:rowOff>95250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D2A890AC-0E6D-4F99-B966-34A686E63AEA}"/>
            </a:ext>
          </a:extLst>
        </xdr:cNvPr>
        <xdr:cNvSpPr txBox="1"/>
      </xdr:nvSpPr>
      <xdr:spPr>
        <a:xfrm>
          <a:off x="3305175" y="3067050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aseline="0"/>
            <a:t>West Kerbside</a:t>
          </a:r>
          <a:endParaRPr lang="en-GB" sz="1100"/>
        </a:p>
      </xdr:txBody>
    </xdr:sp>
    <xdr:clientData/>
  </xdr:twoCellAnchor>
  <xdr:twoCellAnchor>
    <xdr:from>
      <xdr:col>7</xdr:col>
      <xdr:colOff>361950</xdr:colOff>
      <xdr:row>5</xdr:row>
      <xdr:rowOff>57150</xdr:rowOff>
    </xdr:from>
    <xdr:to>
      <xdr:col>10</xdr:col>
      <xdr:colOff>38100</xdr:colOff>
      <xdr:row>7</xdr:row>
      <xdr:rowOff>0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55ABEF3B-0B2A-4624-A3BB-9801F27CF76F}"/>
            </a:ext>
          </a:extLst>
        </xdr:cNvPr>
        <xdr:cNvSpPr txBox="1"/>
      </xdr:nvSpPr>
      <xdr:spPr>
        <a:xfrm>
          <a:off x="3590925" y="914400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Northbound</a:t>
          </a:r>
        </a:p>
        <a:p>
          <a:pPr algn="ctr"/>
          <a:endParaRPr lang="en-GB" sz="1100"/>
        </a:p>
      </xdr:txBody>
    </xdr:sp>
    <xdr:clientData/>
  </xdr:twoCellAnchor>
  <xdr:twoCellAnchor>
    <xdr:from>
      <xdr:col>10</xdr:col>
      <xdr:colOff>457200</xdr:colOff>
      <xdr:row>23</xdr:row>
      <xdr:rowOff>123825</xdr:rowOff>
    </xdr:from>
    <xdr:to>
      <xdr:col>13</xdr:col>
      <xdr:colOff>133350</xdr:colOff>
      <xdr:row>25</xdr:row>
      <xdr:rowOff>66675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9B89F5BF-37D3-4E6D-9D78-10DE596248DE}"/>
            </a:ext>
          </a:extLst>
        </xdr:cNvPr>
        <xdr:cNvSpPr txBox="1"/>
      </xdr:nvSpPr>
      <xdr:spPr>
        <a:xfrm>
          <a:off x="5086350" y="4067175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Southbound</a:t>
          </a:r>
        </a:p>
        <a:p>
          <a:pPr algn="ctr"/>
          <a:endParaRPr lang="en-GB" sz="1100"/>
        </a:p>
        <a:p>
          <a:pPr algn="ctr"/>
          <a:endParaRPr lang="en-GB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594360</xdr:colOff>
      <xdr:row>33</xdr:row>
      <xdr:rowOff>135255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BEF40F0-D853-4BB2-A2D8-A5F6330619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9738360" cy="5478780"/>
        </a:xfrm>
        <a:prstGeom prst="rect">
          <a:avLst/>
        </a:prstGeom>
      </xdr:spPr>
    </xdr:pic>
    <xdr:clientData/>
  </xdr:twoCellAnchor>
  <xdr:twoCellAnchor>
    <xdr:from>
      <xdr:col>1</xdr:col>
      <xdr:colOff>447675</xdr:colOff>
      <xdr:row>12</xdr:row>
      <xdr:rowOff>66675</xdr:rowOff>
    </xdr:from>
    <xdr:to>
      <xdr:col>11</xdr:col>
      <xdr:colOff>523875</xdr:colOff>
      <xdr:row>14</xdr:row>
      <xdr:rowOff>47625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id="{CD3D5116-D322-4D6E-9A66-4CAF02CF82EA}"/>
            </a:ext>
          </a:extLst>
        </xdr:cNvPr>
        <xdr:cNvCxnSpPr/>
      </xdr:nvCxnSpPr>
      <xdr:spPr>
        <a:xfrm>
          <a:off x="1057275" y="2009775"/>
          <a:ext cx="6172200" cy="304800"/>
        </a:xfrm>
        <a:prstGeom prst="line">
          <a:avLst/>
        </a:prstGeom>
        <a:ln w="381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542925</xdr:colOff>
      <xdr:row>12</xdr:row>
      <xdr:rowOff>38100</xdr:rowOff>
    </xdr:from>
    <xdr:to>
      <xdr:col>11</xdr:col>
      <xdr:colOff>247650</xdr:colOff>
      <xdr:row>16</xdr:row>
      <xdr:rowOff>19050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777671E2-FBD0-4D21-85F7-4F90FFD66352}"/>
            </a:ext>
          </a:extLst>
        </xdr:cNvPr>
        <xdr:cNvGrpSpPr/>
      </xdr:nvGrpSpPr>
      <xdr:grpSpPr>
        <a:xfrm>
          <a:off x="6638925" y="1981200"/>
          <a:ext cx="314325" cy="628650"/>
          <a:chOff x="10820400" y="1876425"/>
          <a:chExt cx="314325" cy="628650"/>
        </a:xfrm>
      </xdr:grpSpPr>
      <xdr:cxnSp macro="">
        <xdr:nvCxnSpPr>
          <xdr:cNvPr id="8" name="Straight Arrow Connector 7">
            <a:extLst>
              <a:ext uri="{FF2B5EF4-FFF2-40B4-BE49-F238E27FC236}">
                <a16:creationId xmlns:a16="http://schemas.microsoft.com/office/drawing/2014/main" id="{CF65677F-1744-44BA-BBC3-45D0216B9B48}"/>
              </a:ext>
            </a:extLst>
          </xdr:cNvPr>
          <xdr:cNvCxnSpPr/>
        </xdr:nvCxnSpPr>
        <xdr:spPr>
          <a:xfrm flipH="1" flipV="1">
            <a:off x="10820400" y="1924050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Arrow Connector 8">
            <a:extLst>
              <a:ext uri="{FF2B5EF4-FFF2-40B4-BE49-F238E27FC236}">
                <a16:creationId xmlns:a16="http://schemas.microsoft.com/office/drawing/2014/main" id="{5A290953-43F9-4826-A846-F051DE63A04E}"/>
              </a:ext>
            </a:extLst>
          </xdr:cNvPr>
          <xdr:cNvCxnSpPr/>
        </xdr:nvCxnSpPr>
        <xdr:spPr>
          <a:xfrm flipH="1" flipV="1">
            <a:off x="10982325" y="1876425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headEnd type="triangle"/>
            <a:tailEnd type="non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252414</xdr:colOff>
      <xdr:row>11</xdr:row>
      <xdr:rowOff>80961</xdr:rowOff>
    </xdr:from>
    <xdr:to>
      <xdr:col>2</xdr:col>
      <xdr:colOff>271464</xdr:colOff>
      <xdr:row>13</xdr:row>
      <xdr:rowOff>71436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89D2F2FB-F51E-472E-9F15-33DA9434D503}"/>
            </a:ext>
          </a:extLst>
        </xdr:cNvPr>
        <xdr:cNvGrpSpPr/>
      </xdr:nvGrpSpPr>
      <xdr:grpSpPr>
        <a:xfrm rot="3925318">
          <a:off x="1019176" y="1704974"/>
          <a:ext cx="314325" cy="628650"/>
          <a:chOff x="10820400" y="1876425"/>
          <a:chExt cx="314325" cy="628650"/>
        </a:xfrm>
      </xdr:grpSpPr>
      <xdr:cxnSp macro="">
        <xdr:nvCxnSpPr>
          <xdr:cNvPr id="11" name="Straight Arrow Connector 10">
            <a:extLst>
              <a:ext uri="{FF2B5EF4-FFF2-40B4-BE49-F238E27FC236}">
                <a16:creationId xmlns:a16="http://schemas.microsoft.com/office/drawing/2014/main" id="{A3BCFF20-4A20-4811-86A3-71056DDE174E}"/>
              </a:ext>
            </a:extLst>
          </xdr:cNvPr>
          <xdr:cNvCxnSpPr/>
        </xdr:nvCxnSpPr>
        <xdr:spPr>
          <a:xfrm flipH="1" flipV="1">
            <a:off x="10820400" y="1924050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Arrow Connector 11">
            <a:extLst>
              <a:ext uri="{FF2B5EF4-FFF2-40B4-BE49-F238E27FC236}">
                <a16:creationId xmlns:a16="http://schemas.microsoft.com/office/drawing/2014/main" id="{686E6197-03EB-4D96-ADDB-71F22D4A333D}"/>
              </a:ext>
            </a:extLst>
          </xdr:cNvPr>
          <xdr:cNvCxnSpPr/>
        </xdr:nvCxnSpPr>
        <xdr:spPr>
          <a:xfrm flipH="1" flipV="1">
            <a:off x="10982325" y="1876425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headEnd type="triangle"/>
            <a:tailEnd type="non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171450</xdr:colOff>
      <xdr:row>18</xdr:row>
      <xdr:rowOff>85725</xdr:rowOff>
    </xdr:from>
    <xdr:to>
      <xdr:col>5</xdr:col>
      <xdr:colOff>190500</xdr:colOff>
      <xdr:row>20</xdr:row>
      <xdr:rowOff>123825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84F87D15-84B3-4CAF-BF2B-C60DE1F67DEA}"/>
            </a:ext>
          </a:extLst>
        </xdr:cNvPr>
        <xdr:cNvSpPr txBox="1"/>
      </xdr:nvSpPr>
      <xdr:spPr>
        <a:xfrm>
          <a:off x="2000250" y="3000375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Southbound</a:t>
          </a:r>
        </a:p>
      </xdr:txBody>
    </xdr:sp>
    <xdr:clientData/>
  </xdr:twoCellAnchor>
  <xdr:twoCellAnchor>
    <xdr:from>
      <xdr:col>5</xdr:col>
      <xdr:colOff>495300</xdr:colOff>
      <xdr:row>4</xdr:row>
      <xdr:rowOff>123825</xdr:rowOff>
    </xdr:from>
    <xdr:to>
      <xdr:col>7</xdr:col>
      <xdr:colOff>514350</xdr:colOff>
      <xdr:row>7</xdr:row>
      <xdr:rowOff>0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3EBDA4E0-3F42-4754-B25D-E766ADA9A43D}"/>
            </a:ext>
          </a:extLst>
        </xdr:cNvPr>
        <xdr:cNvSpPr txBox="1"/>
      </xdr:nvSpPr>
      <xdr:spPr>
        <a:xfrm>
          <a:off x="3543300" y="771525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Northbound</a:t>
          </a:r>
        </a:p>
      </xdr:txBody>
    </xdr:sp>
    <xdr:clientData/>
  </xdr:twoCellAnchor>
  <xdr:twoCellAnchor>
    <xdr:from>
      <xdr:col>12</xdr:col>
      <xdr:colOff>123825</xdr:colOff>
      <xdr:row>9</xdr:row>
      <xdr:rowOff>152400</xdr:rowOff>
    </xdr:from>
    <xdr:to>
      <xdr:col>14</xdr:col>
      <xdr:colOff>142875</xdr:colOff>
      <xdr:row>12</xdr:row>
      <xdr:rowOff>28575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BB3FEF16-1D87-4222-B3EB-4F61A63E7B38}"/>
            </a:ext>
          </a:extLst>
        </xdr:cNvPr>
        <xdr:cNvSpPr txBox="1"/>
      </xdr:nvSpPr>
      <xdr:spPr>
        <a:xfrm>
          <a:off x="7439025" y="1609725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East Kerbside</a:t>
          </a:r>
        </a:p>
      </xdr:txBody>
    </xdr:sp>
    <xdr:clientData/>
  </xdr:twoCellAnchor>
  <xdr:twoCellAnchor>
    <xdr:from>
      <xdr:col>0</xdr:col>
      <xdr:colOff>352425</xdr:colOff>
      <xdr:row>7</xdr:row>
      <xdr:rowOff>95250</xdr:rowOff>
    </xdr:from>
    <xdr:to>
      <xdr:col>2</xdr:col>
      <xdr:colOff>371475</xdr:colOff>
      <xdr:row>9</xdr:row>
      <xdr:rowOff>133350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F1691D40-728A-4396-A764-05F409B550D7}"/>
            </a:ext>
          </a:extLst>
        </xdr:cNvPr>
        <xdr:cNvSpPr txBox="1"/>
      </xdr:nvSpPr>
      <xdr:spPr>
        <a:xfrm>
          <a:off x="352425" y="1228725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West</a:t>
          </a:r>
          <a:r>
            <a:rPr lang="en-GB" sz="1100" baseline="0"/>
            <a:t> Kerbside</a:t>
          </a:r>
          <a:endParaRPr lang="en-GB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142875</xdr:rowOff>
    </xdr:from>
    <xdr:to>
      <xdr:col>19</xdr:col>
      <xdr:colOff>398145</xdr:colOff>
      <xdr:row>34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C9139D9-69A4-4AC8-996E-7FDA9C38C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42875"/>
          <a:ext cx="9227820" cy="571500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D44FA493-A2E3-4B05-A94D-7D7CD3CCF32B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7EB439A0-CF61-4EE5-A29B-D4B6E6A51D6E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1240B84B-5DE3-4365-90A6-29B7E767A242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2E0F6916-CD27-4399-84F4-DAC197CA7002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11</xdr:col>
      <xdr:colOff>38100</xdr:colOff>
      <xdr:row>16</xdr:row>
      <xdr:rowOff>152400</xdr:rowOff>
    </xdr:from>
    <xdr:to>
      <xdr:col>11</xdr:col>
      <xdr:colOff>419100</xdr:colOff>
      <xdr:row>18</xdr:row>
      <xdr:rowOff>66675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6AFAC109-9A14-44AB-BBA5-407C8F1B4E3F}"/>
            </a:ext>
          </a:extLst>
        </xdr:cNvPr>
        <xdr:cNvSpPr txBox="1"/>
      </xdr:nvSpPr>
      <xdr:spPr>
        <a:xfrm>
          <a:off x="5133975" y="2895600"/>
          <a:ext cx="38100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A.1</a:t>
          </a:r>
        </a:p>
      </xdr:txBody>
    </xdr:sp>
    <xdr:clientData/>
  </xdr:twoCellAnchor>
  <xdr:twoCellAnchor>
    <xdr:from>
      <xdr:col>10</xdr:col>
      <xdr:colOff>133350</xdr:colOff>
      <xdr:row>17</xdr:row>
      <xdr:rowOff>95250</xdr:rowOff>
    </xdr:from>
    <xdr:to>
      <xdr:col>10</xdr:col>
      <xdr:colOff>409575</xdr:colOff>
      <xdr:row>18</xdr:row>
      <xdr:rowOff>161925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6C72BD2B-D4B5-4B43-8F3C-B04A970DD75D}"/>
            </a:ext>
          </a:extLst>
        </xdr:cNvPr>
        <xdr:cNvGrpSpPr/>
      </xdr:nvGrpSpPr>
      <xdr:grpSpPr>
        <a:xfrm rot="11669165">
          <a:off x="4762500" y="3009900"/>
          <a:ext cx="276225" cy="238125"/>
          <a:chOff x="10210800" y="3181350"/>
          <a:chExt cx="276225" cy="238125"/>
        </a:xfrm>
      </xdr:grpSpPr>
      <xdr:cxnSp macro="">
        <xdr:nvCxnSpPr>
          <xdr:cNvPr id="9" name="Straight Connector 8">
            <a:extLst>
              <a:ext uri="{FF2B5EF4-FFF2-40B4-BE49-F238E27FC236}">
                <a16:creationId xmlns:a16="http://schemas.microsoft.com/office/drawing/2014/main" id="{44B3B7C1-6CAD-4BFE-A080-82CB96C24118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Straight Connector 9">
            <a:extLst>
              <a:ext uri="{FF2B5EF4-FFF2-40B4-BE49-F238E27FC236}">
                <a16:creationId xmlns:a16="http://schemas.microsoft.com/office/drawing/2014/main" id="{E318404D-E272-4E63-B018-609ADC89FE6A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9</xdr:col>
      <xdr:colOff>104775</xdr:colOff>
      <xdr:row>11</xdr:row>
      <xdr:rowOff>95250</xdr:rowOff>
    </xdr:from>
    <xdr:to>
      <xdr:col>11</xdr:col>
      <xdr:colOff>247650</xdr:colOff>
      <xdr:row>13</xdr:row>
      <xdr:rowOff>38100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B3AB6F54-BC60-4C2A-8533-42800DE5FDC5}"/>
            </a:ext>
          </a:extLst>
        </xdr:cNvPr>
        <xdr:cNvSpPr txBox="1"/>
      </xdr:nvSpPr>
      <xdr:spPr>
        <a:xfrm>
          <a:off x="4267200" y="1981200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North</a:t>
          </a:r>
          <a:r>
            <a:rPr lang="en-GB" sz="1100" baseline="0"/>
            <a:t> Kerbside</a:t>
          </a:r>
          <a:endParaRPr lang="en-GB" sz="1100"/>
        </a:p>
      </xdr:txBody>
    </xdr:sp>
    <xdr:clientData/>
  </xdr:twoCellAnchor>
  <xdr:twoCellAnchor>
    <xdr:from>
      <xdr:col>8</xdr:col>
      <xdr:colOff>9525</xdr:colOff>
      <xdr:row>24</xdr:row>
      <xdr:rowOff>47625</xdr:rowOff>
    </xdr:from>
    <xdr:to>
      <xdr:col>10</xdr:col>
      <xdr:colOff>152400</xdr:colOff>
      <xdr:row>25</xdr:row>
      <xdr:rowOff>161925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6C2349D-D254-4658-9269-F147B0014A7E}"/>
            </a:ext>
          </a:extLst>
        </xdr:cNvPr>
        <xdr:cNvSpPr txBox="1"/>
      </xdr:nvSpPr>
      <xdr:spPr>
        <a:xfrm>
          <a:off x="3705225" y="4162425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South</a:t>
          </a:r>
          <a:r>
            <a:rPr lang="en-GB" sz="1100" baseline="0"/>
            <a:t> Kerbside</a:t>
          </a:r>
          <a:endParaRPr lang="en-GB" sz="1100"/>
        </a:p>
      </xdr:txBody>
    </xdr:sp>
    <xdr:clientData/>
  </xdr:twoCellAnchor>
  <xdr:twoCellAnchor>
    <xdr:from>
      <xdr:col>13</xdr:col>
      <xdr:colOff>371475</xdr:colOff>
      <xdr:row>20</xdr:row>
      <xdr:rowOff>66675</xdr:rowOff>
    </xdr:from>
    <xdr:to>
      <xdr:col>16</xdr:col>
      <xdr:colOff>47625</xdr:colOff>
      <xdr:row>22</xdr:row>
      <xdr:rowOff>9525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DA97B543-535D-4030-9E4E-0369544E381A}"/>
            </a:ext>
          </a:extLst>
        </xdr:cNvPr>
        <xdr:cNvSpPr txBox="1"/>
      </xdr:nvSpPr>
      <xdr:spPr>
        <a:xfrm>
          <a:off x="6400800" y="3495675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Eastbound</a:t>
          </a:r>
        </a:p>
        <a:p>
          <a:pPr algn="ctr"/>
          <a:endParaRPr lang="en-GB" sz="1100"/>
        </a:p>
      </xdr:txBody>
    </xdr:sp>
    <xdr:clientData/>
  </xdr:twoCellAnchor>
  <xdr:twoCellAnchor>
    <xdr:from>
      <xdr:col>4</xdr:col>
      <xdr:colOff>314325</xdr:colOff>
      <xdr:row>16</xdr:row>
      <xdr:rowOff>38100</xdr:rowOff>
    </xdr:from>
    <xdr:to>
      <xdr:col>6</xdr:col>
      <xdr:colOff>457200</xdr:colOff>
      <xdr:row>17</xdr:row>
      <xdr:rowOff>152400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EE92BD5-423A-462F-AD82-D61C82E31278}"/>
            </a:ext>
          </a:extLst>
        </xdr:cNvPr>
        <xdr:cNvSpPr txBox="1"/>
      </xdr:nvSpPr>
      <xdr:spPr>
        <a:xfrm>
          <a:off x="2143125" y="2781300"/>
          <a:ext cx="10763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Westbound</a:t>
          </a:r>
        </a:p>
        <a:p>
          <a:pPr algn="ctr"/>
          <a:endParaRPr lang="en-GB" sz="1100"/>
        </a:p>
        <a:p>
          <a:pPr algn="ctr"/>
          <a:endParaRPr lang="en-GB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7620</xdr:colOff>
      <xdr:row>33</xdr:row>
      <xdr:rowOff>150495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1983CF7-0D41-4788-A497-D58B5EE814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9761220" cy="5494020"/>
        </a:xfrm>
        <a:prstGeom prst="rect">
          <a:avLst/>
        </a:prstGeom>
      </xdr:spPr>
    </xdr:pic>
    <xdr:clientData/>
  </xdr:twoCellAnchor>
  <xdr:twoCellAnchor>
    <xdr:from>
      <xdr:col>0</xdr:col>
      <xdr:colOff>238125</xdr:colOff>
      <xdr:row>17</xdr:row>
      <xdr:rowOff>76200</xdr:rowOff>
    </xdr:from>
    <xdr:to>
      <xdr:col>13</xdr:col>
      <xdr:colOff>9525</xdr:colOff>
      <xdr:row>20</xdr:row>
      <xdr:rowOff>0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id="{B0DB8C4B-7539-4C59-A369-CEB5E45248B9}"/>
            </a:ext>
          </a:extLst>
        </xdr:cNvPr>
        <xdr:cNvCxnSpPr/>
      </xdr:nvCxnSpPr>
      <xdr:spPr>
        <a:xfrm>
          <a:off x="238125" y="2828925"/>
          <a:ext cx="7696200" cy="409575"/>
        </a:xfrm>
        <a:prstGeom prst="line">
          <a:avLst/>
        </a:prstGeom>
        <a:ln w="381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66675</xdr:colOff>
      <xdr:row>17</xdr:row>
      <xdr:rowOff>85725</xdr:rowOff>
    </xdr:from>
    <xdr:to>
      <xdr:col>12</xdr:col>
      <xdr:colOff>381000</xdr:colOff>
      <xdr:row>21</xdr:row>
      <xdr:rowOff>66675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30AE4494-D63F-4337-BCA9-B6A558FDEC06}"/>
            </a:ext>
          </a:extLst>
        </xdr:cNvPr>
        <xdr:cNvGrpSpPr/>
      </xdr:nvGrpSpPr>
      <xdr:grpSpPr>
        <a:xfrm rot="1349003">
          <a:off x="7381875" y="2838450"/>
          <a:ext cx="314325" cy="628650"/>
          <a:chOff x="10820400" y="1876425"/>
          <a:chExt cx="314325" cy="628650"/>
        </a:xfrm>
      </xdr:grpSpPr>
      <xdr:cxnSp macro="">
        <xdr:nvCxnSpPr>
          <xdr:cNvPr id="9" name="Straight Arrow Connector 8">
            <a:extLst>
              <a:ext uri="{FF2B5EF4-FFF2-40B4-BE49-F238E27FC236}">
                <a16:creationId xmlns:a16="http://schemas.microsoft.com/office/drawing/2014/main" id="{B310BF21-2966-42E1-A2A2-3B37CA0CC36E}"/>
              </a:ext>
            </a:extLst>
          </xdr:cNvPr>
          <xdr:cNvCxnSpPr/>
        </xdr:nvCxnSpPr>
        <xdr:spPr>
          <a:xfrm flipH="1" flipV="1">
            <a:off x="10820400" y="1924050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Straight Arrow Connector 9">
            <a:extLst>
              <a:ext uri="{FF2B5EF4-FFF2-40B4-BE49-F238E27FC236}">
                <a16:creationId xmlns:a16="http://schemas.microsoft.com/office/drawing/2014/main" id="{5BB80277-A719-4B16-8C27-79259C99D543}"/>
              </a:ext>
            </a:extLst>
          </xdr:cNvPr>
          <xdr:cNvCxnSpPr/>
        </xdr:nvCxnSpPr>
        <xdr:spPr>
          <a:xfrm flipH="1" flipV="1">
            <a:off x="10982325" y="1876425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headEnd type="triangle"/>
            <a:tailEnd type="non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52388</xdr:colOff>
      <xdr:row>16</xdr:row>
      <xdr:rowOff>71437</xdr:rowOff>
    </xdr:from>
    <xdr:to>
      <xdr:col>1</xdr:col>
      <xdr:colOff>71438</xdr:colOff>
      <xdr:row>18</xdr:row>
      <xdr:rowOff>61912</xdr:rowOff>
    </xdr:to>
    <xdr:grpSp>
      <xdr:nvGrpSpPr>
        <xdr:cNvPr id="11" name="Group 10">
          <a:extLst>
            <a:ext uri="{FF2B5EF4-FFF2-40B4-BE49-F238E27FC236}">
              <a16:creationId xmlns:a16="http://schemas.microsoft.com/office/drawing/2014/main" id="{DC871865-B232-48D9-B1AE-710A0DBA9008}"/>
            </a:ext>
          </a:extLst>
        </xdr:cNvPr>
        <xdr:cNvGrpSpPr/>
      </xdr:nvGrpSpPr>
      <xdr:grpSpPr>
        <a:xfrm rot="3698115">
          <a:off x="209550" y="2505075"/>
          <a:ext cx="314325" cy="628650"/>
          <a:chOff x="10820400" y="1876425"/>
          <a:chExt cx="314325" cy="628650"/>
        </a:xfrm>
      </xdr:grpSpPr>
      <xdr:cxnSp macro="">
        <xdr:nvCxnSpPr>
          <xdr:cNvPr id="12" name="Straight Arrow Connector 11">
            <a:extLst>
              <a:ext uri="{FF2B5EF4-FFF2-40B4-BE49-F238E27FC236}">
                <a16:creationId xmlns:a16="http://schemas.microsoft.com/office/drawing/2014/main" id="{E36BC277-275F-4F84-87A6-627F1FA09477}"/>
              </a:ext>
            </a:extLst>
          </xdr:cNvPr>
          <xdr:cNvCxnSpPr/>
        </xdr:nvCxnSpPr>
        <xdr:spPr>
          <a:xfrm flipH="1" flipV="1">
            <a:off x="10820400" y="1924050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Straight Arrow Connector 12">
            <a:extLst>
              <a:ext uri="{FF2B5EF4-FFF2-40B4-BE49-F238E27FC236}">
                <a16:creationId xmlns:a16="http://schemas.microsoft.com/office/drawing/2014/main" id="{7237180B-B104-474E-9977-42C5C7A44592}"/>
              </a:ext>
            </a:extLst>
          </xdr:cNvPr>
          <xdr:cNvCxnSpPr/>
        </xdr:nvCxnSpPr>
        <xdr:spPr>
          <a:xfrm flipH="1" flipV="1">
            <a:off x="10982325" y="1876425"/>
            <a:ext cx="152400" cy="581025"/>
          </a:xfrm>
          <a:prstGeom prst="straightConnector1">
            <a:avLst/>
          </a:prstGeom>
          <a:ln w="38100">
            <a:solidFill>
              <a:srgbClr val="00B050"/>
            </a:solidFill>
            <a:headEnd type="triangle"/>
            <a:tailEnd type="non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</xdr:col>
      <xdr:colOff>238125</xdr:colOff>
      <xdr:row>25</xdr:row>
      <xdr:rowOff>85725</xdr:rowOff>
    </xdr:from>
    <xdr:to>
      <xdr:col>4</xdr:col>
      <xdr:colOff>257175</xdr:colOff>
      <xdr:row>27</xdr:row>
      <xdr:rowOff>123825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11AFF9DA-E79B-4DF3-97B3-F1432801EE07}"/>
            </a:ext>
          </a:extLst>
        </xdr:cNvPr>
        <xdr:cNvSpPr txBox="1"/>
      </xdr:nvSpPr>
      <xdr:spPr>
        <a:xfrm>
          <a:off x="1457325" y="4133850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Eastbound</a:t>
          </a:r>
        </a:p>
      </xdr:txBody>
    </xdr:sp>
    <xdr:clientData/>
  </xdr:twoCellAnchor>
  <xdr:twoCellAnchor>
    <xdr:from>
      <xdr:col>6</xdr:col>
      <xdr:colOff>228600</xdr:colOff>
      <xdr:row>6</xdr:row>
      <xdr:rowOff>142875</xdr:rowOff>
    </xdr:from>
    <xdr:to>
      <xdr:col>8</xdr:col>
      <xdr:colOff>247650</xdr:colOff>
      <xdr:row>9</xdr:row>
      <xdr:rowOff>19050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49E89F66-80E4-4167-B48B-B135CD49B12B}"/>
            </a:ext>
          </a:extLst>
        </xdr:cNvPr>
        <xdr:cNvSpPr txBox="1"/>
      </xdr:nvSpPr>
      <xdr:spPr>
        <a:xfrm>
          <a:off x="3886200" y="1114425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Westbound</a:t>
          </a:r>
        </a:p>
      </xdr:txBody>
    </xdr:sp>
    <xdr:clientData/>
  </xdr:twoCellAnchor>
  <xdr:twoCellAnchor>
    <xdr:from>
      <xdr:col>12</xdr:col>
      <xdr:colOff>304800</xdr:colOff>
      <xdr:row>13</xdr:row>
      <xdr:rowOff>95250</xdr:rowOff>
    </xdr:from>
    <xdr:to>
      <xdr:col>14</xdr:col>
      <xdr:colOff>323850</xdr:colOff>
      <xdr:row>15</xdr:row>
      <xdr:rowOff>133350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B93C738F-0192-4257-B3A2-34E6504C07B9}"/>
            </a:ext>
          </a:extLst>
        </xdr:cNvPr>
        <xdr:cNvSpPr txBox="1"/>
      </xdr:nvSpPr>
      <xdr:spPr>
        <a:xfrm>
          <a:off x="7620000" y="2200275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North Kerbside</a:t>
          </a:r>
        </a:p>
      </xdr:txBody>
    </xdr:sp>
    <xdr:clientData/>
  </xdr:twoCellAnchor>
  <xdr:twoCellAnchor>
    <xdr:from>
      <xdr:col>0</xdr:col>
      <xdr:colOff>0</xdr:colOff>
      <xdr:row>11</xdr:row>
      <xdr:rowOff>19050</xdr:rowOff>
    </xdr:from>
    <xdr:to>
      <xdr:col>2</xdr:col>
      <xdr:colOff>19050</xdr:colOff>
      <xdr:row>13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2EDB0526-60B5-4AFD-A52C-A25FEACD8653}"/>
            </a:ext>
          </a:extLst>
        </xdr:cNvPr>
        <xdr:cNvSpPr txBox="1"/>
      </xdr:nvSpPr>
      <xdr:spPr>
        <a:xfrm>
          <a:off x="0" y="1800225"/>
          <a:ext cx="1238250" cy="361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South Kerbside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B9A604D-E962-44BF-B4A4-46F04F541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3ECAF8F9-B7AD-46B9-B1D2-C056BAC03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34B526F1-EADC-4865-AD84-BC4182B37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3D1E8076-881B-4F32-BB5E-0AAEC289E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9F0C602E-ACD4-4032-85E0-89E06B38A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B57AB355-63C0-47B7-B626-AB8740389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1490C5C6-E415-4D71-9040-48B980C734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E3870DB9-C012-4288-A2B4-108D640CA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35"/>
  <sheetViews>
    <sheetView workbookViewId="0"/>
  </sheetViews>
  <sheetFormatPr defaultRowHeight="13.5" x14ac:dyDescent="0.25"/>
  <cols>
    <col min="1" max="2" width="6.85546875" style="50" customWidth="1"/>
    <col min="3" max="3" width="7" style="50" customWidth="1"/>
    <col min="4" max="4" width="6.7109375" style="50" customWidth="1"/>
    <col min="5" max="20" width="7" style="50" customWidth="1"/>
    <col min="21" max="16384" width="9.140625" style="50"/>
  </cols>
  <sheetData>
    <row r="1" spans="1:20" x14ac:dyDescent="0.25">
      <c r="A1" s="47"/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9"/>
    </row>
    <row r="2" spans="1:20" x14ac:dyDescent="0.25">
      <c r="A2" s="51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3"/>
    </row>
    <row r="3" spans="1:20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3"/>
    </row>
    <row r="4" spans="1:20" x14ac:dyDescent="0.25">
      <c r="A4" s="51"/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3"/>
    </row>
    <row r="5" spans="1:20" x14ac:dyDescent="0.25">
      <c r="A5" s="51"/>
      <c r="B5" s="52"/>
      <c r="C5" s="52"/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3"/>
    </row>
    <row r="6" spans="1:20" x14ac:dyDescent="0.25">
      <c r="A6" s="51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2"/>
      <c r="T6" s="53"/>
    </row>
    <row r="7" spans="1:20" x14ac:dyDescent="0.25">
      <c r="A7" s="51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3"/>
    </row>
    <row r="8" spans="1:20" x14ac:dyDescent="0.25">
      <c r="A8" s="51"/>
      <c r="B8" s="52"/>
      <c r="C8" s="52"/>
      <c r="D8" s="52"/>
      <c r="E8" s="52"/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  <c r="T8" s="53"/>
    </row>
    <row r="9" spans="1:20" x14ac:dyDescent="0.25">
      <c r="A9" s="51"/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3"/>
    </row>
    <row r="10" spans="1:20" x14ac:dyDescent="0.25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3"/>
    </row>
    <row r="11" spans="1:20" x14ac:dyDescent="0.25">
      <c r="A11" s="51"/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3"/>
    </row>
    <row r="12" spans="1:20" x14ac:dyDescent="0.25">
      <c r="A12" s="51"/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3"/>
    </row>
    <row r="13" spans="1:20" x14ac:dyDescent="0.25">
      <c r="A13" s="51"/>
      <c r="B13" s="52"/>
      <c r="C13" s="52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3"/>
    </row>
    <row r="14" spans="1:20" x14ac:dyDescent="0.25">
      <c r="A14" s="51"/>
      <c r="B14" s="52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3"/>
    </row>
    <row r="15" spans="1:20" x14ac:dyDescent="0.25">
      <c r="A15" s="51"/>
      <c r="B15" s="52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3"/>
    </row>
    <row r="16" spans="1:20" x14ac:dyDescent="0.25">
      <c r="A16" s="51"/>
      <c r="B16" s="52"/>
      <c r="C16" s="52"/>
      <c r="D16" s="52"/>
      <c r="E16" s="52"/>
      <c r="F16" s="52"/>
      <c r="G16" s="52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3"/>
    </row>
    <row r="17" spans="1:23" x14ac:dyDescent="0.25">
      <c r="A17" s="51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3"/>
      <c r="W17" s="50" t="s">
        <v>21</v>
      </c>
    </row>
    <row r="18" spans="1:23" x14ac:dyDescent="0.25">
      <c r="A18" s="51"/>
      <c r="B18" s="52"/>
      <c r="C18" s="52"/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3"/>
    </row>
    <row r="19" spans="1:23" x14ac:dyDescent="0.25">
      <c r="A19" s="51"/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3"/>
    </row>
    <row r="20" spans="1:23" x14ac:dyDescent="0.25">
      <c r="A20" s="51"/>
      <c r="B20" s="52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3"/>
    </row>
    <row r="21" spans="1:23" x14ac:dyDescent="0.25">
      <c r="A21" s="51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3"/>
    </row>
    <row r="22" spans="1:23" x14ac:dyDescent="0.25">
      <c r="A22" s="51"/>
      <c r="B22" s="52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3"/>
    </row>
    <row r="23" spans="1:23" x14ac:dyDescent="0.25">
      <c r="A23" s="51"/>
      <c r="B23" s="52"/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3"/>
    </row>
    <row r="24" spans="1:23" x14ac:dyDescent="0.25">
      <c r="A24" s="51"/>
      <c r="B24" s="52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3"/>
    </row>
    <row r="25" spans="1:23" x14ac:dyDescent="0.25">
      <c r="A25" s="51"/>
      <c r="B25" s="52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3"/>
    </row>
    <row r="26" spans="1:23" x14ac:dyDescent="0.25">
      <c r="A26" s="51"/>
      <c r="B26" s="52"/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3"/>
    </row>
    <row r="27" spans="1:23" x14ac:dyDescent="0.25">
      <c r="A27" s="51"/>
      <c r="B27" s="52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3"/>
    </row>
    <row r="28" spans="1:23" x14ac:dyDescent="0.25">
      <c r="A28" s="51"/>
      <c r="B28" s="52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3"/>
    </row>
    <row r="29" spans="1:23" x14ac:dyDescent="0.25">
      <c r="A29" s="51"/>
      <c r="B29" s="52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3"/>
    </row>
    <row r="30" spans="1:23" x14ac:dyDescent="0.25">
      <c r="A30" s="51"/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3"/>
    </row>
    <row r="31" spans="1:23" x14ac:dyDescent="0.25">
      <c r="A31" s="51"/>
      <c r="B31" s="52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3"/>
    </row>
    <row r="32" spans="1:23" x14ac:dyDescent="0.25">
      <c r="A32" s="51"/>
      <c r="B32" s="52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3"/>
    </row>
    <row r="33" spans="1:20" x14ac:dyDescent="0.25">
      <c r="A33" s="51"/>
      <c r="B33" s="52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3"/>
    </row>
    <row r="34" spans="1:20" x14ac:dyDescent="0.25">
      <c r="A34" s="51"/>
      <c r="B34" s="52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3"/>
    </row>
    <row r="35" spans="1:20" x14ac:dyDescent="0.25">
      <c r="A35" s="54"/>
      <c r="B35" s="55"/>
      <c r="C35" s="55"/>
      <c r="D35" s="55"/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R2"/>
  <sheetViews>
    <sheetView workbookViewId="0"/>
  </sheetViews>
  <sheetFormatPr defaultRowHeight="12.75" x14ac:dyDescent="0.2"/>
  <sheetData>
    <row r="2" spans="18:18" x14ac:dyDescent="0.2">
      <c r="R2" s="46"/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T35"/>
  <sheetViews>
    <sheetView workbookViewId="0"/>
  </sheetViews>
  <sheetFormatPr defaultRowHeight="13.5" x14ac:dyDescent="0.25"/>
  <cols>
    <col min="1" max="2" width="6.85546875" style="50" customWidth="1"/>
    <col min="3" max="3" width="7" style="50" customWidth="1"/>
    <col min="4" max="4" width="6.7109375" style="50" customWidth="1"/>
    <col min="5" max="20" width="7" style="50" customWidth="1"/>
    <col min="21" max="16384" width="9.140625" style="50"/>
  </cols>
  <sheetData>
    <row r="1" spans="1:20" x14ac:dyDescent="0.25">
      <c r="A1" s="47"/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9"/>
    </row>
    <row r="2" spans="1:20" x14ac:dyDescent="0.25">
      <c r="A2" s="51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3"/>
    </row>
    <row r="3" spans="1:20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3"/>
    </row>
    <row r="4" spans="1:20" x14ac:dyDescent="0.25">
      <c r="A4" s="51"/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3"/>
    </row>
    <row r="5" spans="1:20" x14ac:dyDescent="0.25">
      <c r="A5" s="51"/>
      <c r="B5" s="52"/>
      <c r="C5" s="52"/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3"/>
    </row>
    <row r="6" spans="1:20" x14ac:dyDescent="0.25">
      <c r="A6" s="51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2"/>
      <c r="T6" s="53"/>
    </row>
    <row r="7" spans="1:20" x14ac:dyDescent="0.25">
      <c r="A7" s="51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3"/>
    </row>
    <row r="8" spans="1:20" x14ac:dyDescent="0.25">
      <c r="A8" s="51"/>
      <c r="B8" s="52"/>
      <c r="C8" s="52"/>
      <c r="D8" s="52"/>
      <c r="E8" s="52"/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  <c r="T8" s="53"/>
    </row>
    <row r="9" spans="1:20" x14ac:dyDescent="0.25">
      <c r="A9" s="51"/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3"/>
    </row>
    <row r="10" spans="1:20" x14ac:dyDescent="0.25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3"/>
    </row>
    <row r="11" spans="1:20" x14ac:dyDescent="0.25">
      <c r="A11" s="51"/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3"/>
    </row>
    <row r="12" spans="1:20" x14ac:dyDescent="0.25">
      <c r="A12" s="51"/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3"/>
    </row>
    <row r="13" spans="1:20" x14ac:dyDescent="0.25">
      <c r="A13" s="51"/>
      <c r="B13" s="52"/>
      <c r="C13" s="52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3"/>
    </row>
    <row r="14" spans="1:20" x14ac:dyDescent="0.25">
      <c r="A14" s="51"/>
      <c r="B14" s="52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3"/>
    </row>
    <row r="15" spans="1:20" x14ac:dyDescent="0.25">
      <c r="A15" s="51"/>
      <c r="B15" s="52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3"/>
    </row>
    <row r="16" spans="1:20" x14ac:dyDescent="0.25">
      <c r="A16" s="51"/>
      <c r="B16" s="52"/>
      <c r="C16" s="52"/>
      <c r="D16" s="52"/>
      <c r="E16" s="52"/>
      <c r="F16" s="52"/>
      <c r="G16" s="52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3"/>
    </row>
    <row r="17" spans="1:20" x14ac:dyDescent="0.25">
      <c r="A17" s="51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3"/>
    </row>
    <row r="18" spans="1:20" x14ac:dyDescent="0.25">
      <c r="A18" s="51"/>
      <c r="B18" s="52"/>
      <c r="C18" s="52"/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3"/>
    </row>
    <row r="19" spans="1:20" x14ac:dyDescent="0.25">
      <c r="A19" s="51"/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3"/>
    </row>
    <row r="20" spans="1:20" x14ac:dyDescent="0.25">
      <c r="A20" s="51"/>
      <c r="B20" s="52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3"/>
    </row>
    <row r="21" spans="1:20" x14ac:dyDescent="0.25">
      <c r="A21" s="51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3"/>
    </row>
    <row r="22" spans="1:20" x14ac:dyDescent="0.25">
      <c r="A22" s="51"/>
      <c r="B22" s="52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3"/>
    </row>
    <row r="23" spans="1:20" x14ac:dyDescent="0.25">
      <c r="A23" s="51"/>
      <c r="B23" s="52"/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3"/>
    </row>
    <row r="24" spans="1:20" x14ac:dyDescent="0.25">
      <c r="A24" s="51"/>
      <c r="B24" s="52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3"/>
    </row>
    <row r="25" spans="1:20" x14ac:dyDescent="0.25">
      <c r="A25" s="51"/>
      <c r="B25" s="52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3"/>
    </row>
    <row r="26" spans="1:20" x14ac:dyDescent="0.25">
      <c r="A26" s="51"/>
      <c r="B26" s="52"/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3"/>
    </row>
    <row r="27" spans="1:20" x14ac:dyDescent="0.25">
      <c r="A27" s="51"/>
      <c r="B27" s="52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3"/>
    </row>
    <row r="28" spans="1:20" x14ac:dyDescent="0.25">
      <c r="A28" s="51"/>
      <c r="B28" s="52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3"/>
    </row>
    <row r="29" spans="1:20" x14ac:dyDescent="0.25">
      <c r="A29" s="51"/>
      <c r="B29" s="52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3"/>
    </row>
    <row r="30" spans="1:20" x14ac:dyDescent="0.25">
      <c r="A30" s="51"/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3"/>
    </row>
    <row r="31" spans="1:20" x14ac:dyDescent="0.25">
      <c r="A31" s="51"/>
      <c r="B31" s="52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3"/>
    </row>
    <row r="32" spans="1:20" x14ac:dyDescent="0.25">
      <c r="A32" s="51"/>
      <c r="B32" s="52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3"/>
    </row>
    <row r="33" spans="1:20" x14ac:dyDescent="0.25">
      <c r="A33" s="51"/>
      <c r="B33" s="52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3"/>
    </row>
    <row r="34" spans="1:20" x14ac:dyDescent="0.25">
      <c r="A34" s="51"/>
      <c r="B34" s="52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3"/>
    </row>
    <row r="35" spans="1:20" x14ac:dyDescent="0.25">
      <c r="A35" s="54"/>
      <c r="B35" s="55"/>
      <c r="C35" s="55"/>
      <c r="D35" s="55"/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/>
  </sheetViews>
  <sheetFormatPr defaultRowHeight="12.75" x14ac:dyDescent="0.2"/>
  <sheetData/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T35"/>
  <sheetViews>
    <sheetView workbookViewId="0"/>
  </sheetViews>
  <sheetFormatPr defaultRowHeight="13.5" x14ac:dyDescent="0.25"/>
  <cols>
    <col min="1" max="2" width="6.85546875" style="50" customWidth="1"/>
    <col min="3" max="3" width="7" style="50" customWidth="1"/>
    <col min="4" max="4" width="6.7109375" style="50" customWidth="1"/>
    <col min="5" max="20" width="7" style="50" customWidth="1"/>
    <col min="21" max="16384" width="9.140625" style="50"/>
  </cols>
  <sheetData>
    <row r="1" spans="1:20" x14ac:dyDescent="0.25">
      <c r="A1" s="47"/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9"/>
    </row>
    <row r="2" spans="1:20" x14ac:dyDescent="0.25">
      <c r="A2" s="51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3"/>
    </row>
    <row r="3" spans="1:20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3"/>
    </row>
    <row r="4" spans="1:20" x14ac:dyDescent="0.25">
      <c r="A4" s="51"/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3"/>
    </row>
    <row r="5" spans="1:20" x14ac:dyDescent="0.25">
      <c r="A5" s="51"/>
      <c r="B5" s="52"/>
      <c r="C5" s="52"/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3"/>
    </row>
    <row r="6" spans="1:20" x14ac:dyDescent="0.25">
      <c r="A6" s="51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2"/>
      <c r="T6" s="53"/>
    </row>
    <row r="7" spans="1:20" x14ac:dyDescent="0.25">
      <c r="A7" s="51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3"/>
    </row>
    <row r="8" spans="1:20" x14ac:dyDescent="0.25">
      <c r="A8" s="51"/>
      <c r="B8" s="52"/>
      <c r="C8" s="52"/>
      <c r="D8" s="52"/>
      <c r="E8" s="52"/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  <c r="T8" s="53"/>
    </row>
    <row r="9" spans="1:20" x14ac:dyDescent="0.25">
      <c r="A9" s="51"/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3"/>
    </row>
    <row r="10" spans="1:20" x14ac:dyDescent="0.25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3"/>
    </row>
    <row r="11" spans="1:20" x14ac:dyDescent="0.25">
      <c r="A11" s="51"/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3"/>
    </row>
    <row r="12" spans="1:20" x14ac:dyDescent="0.25">
      <c r="A12" s="51"/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3"/>
    </row>
    <row r="13" spans="1:20" x14ac:dyDescent="0.25">
      <c r="A13" s="51"/>
      <c r="B13" s="52"/>
      <c r="C13" s="52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3"/>
    </row>
    <row r="14" spans="1:20" x14ac:dyDescent="0.25">
      <c r="A14" s="51"/>
      <c r="B14" s="52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3"/>
    </row>
    <row r="15" spans="1:20" x14ac:dyDescent="0.25">
      <c r="A15" s="51"/>
      <c r="B15" s="52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3"/>
    </row>
    <row r="16" spans="1:20" x14ac:dyDescent="0.25">
      <c r="A16" s="51"/>
      <c r="B16" s="52"/>
      <c r="C16" s="52"/>
      <c r="D16" s="52"/>
      <c r="E16" s="52"/>
      <c r="F16" s="52"/>
      <c r="G16" s="52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3"/>
    </row>
    <row r="17" spans="1:20" x14ac:dyDescent="0.25">
      <c r="A17" s="51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3"/>
    </row>
    <row r="18" spans="1:20" x14ac:dyDescent="0.25">
      <c r="A18" s="51"/>
      <c r="B18" s="52"/>
      <c r="C18" s="52"/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3"/>
    </row>
    <row r="19" spans="1:20" x14ac:dyDescent="0.25">
      <c r="A19" s="51"/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3"/>
    </row>
    <row r="20" spans="1:20" x14ac:dyDescent="0.25">
      <c r="A20" s="51"/>
      <c r="B20" s="52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3"/>
    </row>
    <row r="21" spans="1:20" x14ac:dyDescent="0.25">
      <c r="A21" s="51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3"/>
    </row>
    <row r="22" spans="1:20" x14ac:dyDescent="0.25">
      <c r="A22" s="51"/>
      <c r="B22" s="52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3"/>
    </row>
    <row r="23" spans="1:20" x14ac:dyDescent="0.25">
      <c r="A23" s="51"/>
      <c r="B23" s="52"/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3"/>
    </row>
    <row r="24" spans="1:20" x14ac:dyDescent="0.25">
      <c r="A24" s="51"/>
      <c r="B24" s="52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3"/>
    </row>
    <row r="25" spans="1:20" x14ac:dyDescent="0.25">
      <c r="A25" s="51"/>
      <c r="B25" s="52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3"/>
    </row>
    <row r="26" spans="1:20" x14ac:dyDescent="0.25">
      <c r="A26" s="51"/>
      <c r="B26" s="52"/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3"/>
    </row>
    <row r="27" spans="1:20" x14ac:dyDescent="0.25">
      <c r="A27" s="51"/>
      <c r="B27" s="52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3"/>
    </row>
    <row r="28" spans="1:20" x14ac:dyDescent="0.25">
      <c r="A28" s="51"/>
      <c r="B28" s="52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3"/>
    </row>
    <row r="29" spans="1:20" x14ac:dyDescent="0.25">
      <c r="A29" s="51"/>
      <c r="B29" s="52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3"/>
    </row>
    <row r="30" spans="1:20" x14ac:dyDescent="0.25">
      <c r="A30" s="51"/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3"/>
    </row>
    <row r="31" spans="1:20" x14ac:dyDescent="0.25">
      <c r="A31" s="51"/>
      <c r="B31" s="52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3"/>
    </row>
    <row r="32" spans="1:20" x14ac:dyDescent="0.25">
      <c r="A32" s="51"/>
      <c r="B32" s="52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3"/>
    </row>
    <row r="33" spans="1:20" x14ac:dyDescent="0.25">
      <c r="A33" s="51"/>
      <c r="B33" s="52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3"/>
    </row>
    <row r="34" spans="1:20" x14ac:dyDescent="0.25">
      <c r="A34" s="51"/>
      <c r="B34" s="52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3"/>
    </row>
    <row r="35" spans="1:20" x14ac:dyDescent="0.25">
      <c r="A35" s="54"/>
      <c r="B35" s="55"/>
      <c r="C35" s="55"/>
      <c r="D35" s="55"/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/>
  </sheetViews>
  <sheetFormatPr defaultRowHeight="12.75" x14ac:dyDescent="0.2"/>
  <sheetData/>
  <pageMargins left="0.7" right="0.7" top="0.75" bottom="0.75" header="0.3" footer="0.3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T35"/>
  <sheetViews>
    <sheetView workbookViewId="0">
      <selection activeCell="M37" sqref="M37"/>
    </sheetView>
  </sheetViews>
  <sheetFormatPr defaultRowHeight="13.5" x14ac:dyDescent="0.25"/>
  <cols>
    <col min="1" max="2" width="6.85546875" style="50" customWidth="1"/>
    <col min="3" max="3" width="7" style="50" customWidth="1"/>
    <col min="4" max="4" width="6.7109375" style="50" customWidth="1"/>
    <col min="5" max="20" width="7" style="50" customWidth="1"/>
    <col min="21" max="16384" width="9.140625" style="50"/>
  </cols>
  <sheetData>
    <row r="1" spans="1:20" x14ac:dyDescent="0.25">
      <c r="A1" s="47"/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9"/>
    </row>
    <row r="2" spans="1:20" x14ac:dyDescent="0.25">
      <c r="A2" s="51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3"/>
    </row>
    <row r="3" spans="1:20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3"/>
    </row>
    <row r="4" spans="1:20" x14ac:dyDescent="0.25">
      <c r="A4" s="51"/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3"/>
    </row>
    <row r="5" spans="1:20" x14ac:dyDescent="0.25">
      <c r="A5" s="51"/>
      <c r="B5" s="52"/>
      <c r="C5" s="52"/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3"/>
    </row>
    <row r="6" spans="1:20" x14ac:dyDescent="0.25">
      <c r="A6" s="51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2"/>
      <c r="T6" s="53"/>
    </row>
    <row r="7" spans="1:20" x14ac:dyDescent="0.25">
      <c r="A7" s="51"/>
      <c r="B7" s="52"/>
      <c r="C7" s="52"/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3"/>
    </row>
    <row r="8" spans="1:20" x14ac:dyDescent="0.25">
      <c r="A8" s="51"/>
      <c r="B8" s="52"/>
      <c r="C8" s="52"/>
      <c r="D8" s="52"/>
      <c r="E8" s="52"/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  <c r="T8" s="53"/>
    </row>
    <row r="9" spans="1:20" x14ac:dyDescent="0.25">
      <c r="A9" s="51"/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3"/>
    </row>
    <row r="10" spans="1:20" x14ac:dyDescent="0.25">
      <c r="A10" s="51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3"/>
    </row>
    <row r="11" spans="1:20" x14ac:dyDescent="0.25">
      <c r="A11" s="51"/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3"/>
    </row>
    <row r="12" spans="1:20" x14ac:dyDescent="0.25">
      <c r="A12" s="51"/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3"/>
    </row>
    <row r="13" spans="1:20" x14ac:dyDescent="0.25">
      <c r="A13" s="51"/>
      <c r="B13" s="52"/>
      <c r="C13" s="52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3"/>
    </row>
    <row r="14" spans="1:20" x14ac:dyDescent="0.25">
      <c r="A14" s="51"/>
      <c r="B14" s="52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3"/>
    </row>
    <row r="15" spans="1:20" x14ac:dyDescent="0.25">
      <c r="A15" s="51"/>
      <c r="B15" s="52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3"/>
    </row>
    <row r="16" spans="1:20" x14ac:dyDescent="0.25">
      <c r="A16" s="51"/>
      <c r="B16" s="52"/>
      <c r="C16" s="52"/>
      <c r="D16" s="52"/>
      <c r="E16" s="52"/>
      <c r="F16" s="52"/>
      <c r="G16" s="52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3"/>
    </row>
    <row r="17" spans="1:20" x14ac:dyDescent="0.25">
      <c r="A17" s="51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3"/>
    </row>
    <row r="18" spans="1:20" x14ac:dyDescent="0.25">
      <c r="A18" s="51"/>
      <c r="B18" s="52"/>
      <c r="C18" s="52"/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3"/>
    </row>
    <row r="19" spans="1:20" x14ac:dyDescent="0.25">
      <c r="A19" s="51"/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3"/>
    </row>
    <row r="20" spans="1:20" x14ac:dyDescent="0.25">
      <c r="A20" s="51"/>
      <c r="B20" s="52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3"/>
    </row>
    <row r="21" spans="1:20" x14ac:dyDescent="0.25">
      <c r="A21" s="51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3"/>
    </row>
    <row r="22" spans="1:20" x14ac:dyDescent="0.25">
      <c r="A22" s="51"/>
      <c r="B22" s="52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3"/>
    </row>
    <row r="23" spans="1:20" x14ac:dyDescent="0.25">
      <c r="A23" s="51"/>
      <c r="B23" s="52"/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3"/>
    </row>
    <row r="24" spans="1:20" x14ac:dyDescent="0.25">
      <c r="A24" s="51"/>
      <c r="B24" s="52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3"/>
    </row>
    <row r="25" spans="1:20" x14ac:dyDescent="0.25">
      <c r="A25" s="51"/>
      <c r="B25" s="52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3"/>
    </row>
    <row r="26" spans="1:20" x14ac:dyDescent="0.25">
      <c r="A26" s="51"/>
      <c r="B26" s="52"/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3"/>
    </row>
    <row r="27" spans="1:20" x14ac:dyDescent="0.25">
      <c r="A27" s="51"/>
      <c r="B27" s="52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3"/>
    </row>
    <row r="28" spans="1:20" x14ac:dyDescent="0.25">
      <c r="A28" s="51"/>
      <c r="B28" s="52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3"/>
    </row>
    <row r="29" spans="1:20" x14ac:dyDescent="0.25">
      <c r="A29" s="51"/>
      <c r="B29" s="52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3"/>
    </row>
    <row r="30" spans="1:20" x14ac:dyDescent="0.25">
      <c r="A30" s="51"/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3"/>
    </row>
    <row r="31" spans="1:20" x14ac:dyDescent="0.25">
      <c r="A31" s="51"/>
      <c r="B31" s="52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3"/>
    </row>
    <row r="32" spans="1:20" x14ac:dyDescent="0.25">
      <c r="A32" s="51"/>
      <c r="B32" s="52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3"/>
    </row>
    <row r="33" spans="1:20" x14ac:dyDescent="0.25">
      <c r="A33" s="51"/>
      <c r="B33" s="52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3"/>
    </row>
    <row r="34" spans="1:20" x14ac:dyDescent="0.25">
      <c r="A34" s="51"/>
      <c r="B34" s="52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3"/>
    </row>
    <row r="35" spans="1:20" x14ac:dyDescent="0.25">
      <c r="A35" s="54"/>
      <c r="B35" s="55"/>
      <c r="C35" s="55"/>
      <c r="D35" s="55"/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/>
  </sheetViews>
  <sheetFormatPr defaultRowHeight="12.75" x14ac:dyDescent="0.2"/>
  <sheetData/>
  <pageMargins left="0.7" right="0.7" top="0.75" bottom="0.75" header="0.3" footer="0.3"/>
  <pageSetup paperSize="9" orientation="portrait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09"/>
  <sheetViews>
    <sheetView tabSelected="1" zoomScaleSheetLayoutView="75" workbookViewId="0">
      <pane ySplit="8" topLeftCell="A9" activePane="bottomLeft" state="frozen"/>
      <selection pane="bottomLeft" activeCell="B10" sqref="B10"/>
    </sheetView>
  </sheetViews>
  <sheetFormatPr defaultColWidth="10.42578125" defaultRowHeight="15" customHeight="1" x14ac:dyDescent="0.3"/>
  <cols>
    <col min="1" max="7" width="12.7109375" style="24" customWidth="1"/>
    <col min="8" max="8" width="10.42578125" style="24"/>
    <col min="9" max="15" width="12.7109375" style="24" customWidth="1"/>
    <col min="16" max="16384" width="10.42578125" style="24"/>
  </cols>
  <sheetData>
    <row r="1" spans="1:16" s="1" customFormat="1" ht="12.75" customHeight="1" x14ac:dyDescent="0.2">
      <c r="B1" s="2"/>
      <c r="C1" s="2"/>
      <c r="D1" s="2"/>
      <c r="E1" s="2"/>
      <c r="F1" s="2"/>
      <c r="G1" s="2"/>
      <c r="H1" s="3" t="s">
        <v>0</v>
      </c>
      <c r="J1" s="2"/>
      <c r="K1" s="2"/>
      <c r="L1" s="2"/>
      <c r="M1" s="2"/>
      <c r="N1" s="2"/>
      <c r="O1" s="2"/>
      <c r="P1" s="3" t="str">
        <f>$H$1</f>
        <v>12529 / LEZ Traffic Survey</v>
      </c>
    </row>
    <row r="2" spans="1:16" s="1" customFormat="1" ht="12.75" customHeight="1" x14ac:dyDescent="0.2">
      <c r="B2" s="2"/>
      <c r="C2" s="2"/>
      <c r="D2" s="2"/>
      <c r="E2" s="2"/>
      <c r="F2" s="2"/>
      <c r="G2" s="2"/>
      <c r="H2" s="4" t="s">
        <v>19</v>
      </c>
      <c r="J2" s="2"/>
      <c r="K2" s="2"/>
      <c r="L2" s="2"/>
      <c r="M2" s="2"/>
      <c r="N2" s="2"/>
      <c r="O2" s="2"/>
      <c r="P2" s="4" t="str">
        <f>$H$2</f>
        <v>March 2022</v>
      </c>
    </row>
    <row r="3" spans="1:16" s="1" customFormat="1" ht="12.75" customHeight="1" x14ac:dyDescent="0.2">
      <c r="A3" s="5"/>
      <c r="B3" s="6"/>
      <c r="C3" s="6"/>
      <c r="D3" s="6"/>
      <c r="E3" s="6"/>
      <c r="F3" s="6"/>
      <c r="G3" s="6"/>
      <c r="H3" s="7" t="s">
        <v>13</v>
      </c>
      <c r="I3" s="5"/>
      <c r="J3" s="6"/>
      <c r="K3" s="6"/>
      <c r="L3" s="6"/>
      <c r="M3" s="6"/>
      <c r="N3" s="6"/>
      <c r="O3" s="6"/>
      <c r="P3" s="7" t="str">
        <f>$H$3</f>
        <v>Pedestrian/ Cyclist Link Count</v>
      </c>
    </row>
    <row r="4" spans="1:16" s="1" customFormat="1" ht="12.75" customHeight="1" x14ac:dyDescent="0.2">
      <c r="A4" s="2" t="s">
        <v>1</v>
      </c>
      <c r="B4" s="8" t="s">
        <v>8</v>
      </c>
      <c r="C4" s="2"/>
      <c r="D4" s="2"/>
      <c r="E4" s="2"/>
      <c r="F4" s="2"/>
      <c r="G4" s="2"/>
      <c r="H4" s="2"/>
      <c r="I4" s="2" t="s">
        <v>1</v>
      </c>
      <c r="J4" s="8" t="str">
        <f>$B$4</f>
        <v>ANPR 2</v>
      </c>
      <c r="K4" s="2"/>
      <c r="L4" s="2"/>
      <c r="M4" s="2"/>
      <c r="N4" s="2"/>
      <c r="O4" s="2"/>
      <c r="P4" s="2"/>
    </row>
    <row r="5" spans="1:16" s="1" customFormat="1" ht="12.75" customHeight="1" thickBot="1" x14ac:dyDescent="0.25">
      <c r="A5" s="2" t="s">
        <v>2</v>
      </c>
      <c r="B5" s="8" t="s">
        <v>20</v>
      </c>
      <c r="C5" s="9"/>
      <c r="D5" s="9"/>
      <c r="E5" s="9"/>
      <c r="F5" s="9"/>
      <c r="G5" s="9"/>
      <c r="H5" s="9"/>
      <c r="I5" s="2" t="s">
        <v>2</v>
      </c>
      <c r="J5" s="8" t="str">
        <f>$B$5</f>
        <v>Tuesday 8th March 2022</v>
      </c>
      <c r="K5" s="9"/>
      <c r="L5" s="9"/>
      <c r="M5" s="9"/>
      <c r="N5" s="9"/>
      <c r="O5" s="9"/>
      <c r="P5" s="9"/>
    </row>
    <row r="6" spans="1:16" s="1" customFormat="1" ht="12.75" customHeight="1" thickTop="1" thickBot="1" x14ac:dyDescent="0.25">
      <c r="A6" s="8"/>
      <c r="B6" s="57" t="s">
        <v>9</v>
      </c>
      <c r="C6" s="58"/>
      <c r="D6" s="58"/>
      <c r="E6" s="58"/>
      <c r="F6" s="58"/>
      <c r="G6" s="59"/>
      <c r="H6" s="9"/>
      <c r="I6" s="8"/>
      <c r="J6" s="57" t="s">
        <v>10</v>
      </c>
      <c r="K6" s="58"/>
      <c r="L6" s="58"/>
      <c r="M6" s="58"/>
      <c r="N6" s="58"/>
      <c r="O6" s="59"/>
      <c r="P6" s="9"/>
    </row>
    <row r="7" spans="1:16" s="11" customFormat="1" ht="13.5" customHeight="1" thickTop="1" x14ac:dyDescent="0.2">
      <c r="A7" s="60" t="s">
        <v>3</v>
      </c>
      <c r="B7" s="62" t="s">
        <v>11</v>
      </c>
      <c r="C7" s="63"/>
      <c r="D7" s="64" t="s">
        <v>4</v>
      </c>
      <c r="E7" s="62" t="s">
        <v>12</v>
      </c>
      <c r="F7" s="63"/>
      <c r="G7" s="64" t="s">
        <v>4</v>
      </c>
      <c r="H7" s="10"/>
      <c r="I7" s="60" t="s">
        <v>3</v>
      </c>
      <c r="J7" s="62" t="s">
        <v>11</v>
      </c>
      <c r="K7" s="63"/>
      <c r="L7" s="64" t="s">
        <v>4</v>
      </c>
      <c r="M7" s="62" t="s">
        <v>12</v>
      </c>
      <c r="N7" s="63"/>
      <c r="O7" s="64" t="s">
        <v>4</v>
      </c>
      <c r="P7" s="10"/>
    </row>
    <row r="8" spans="1:16" s="17" customFormat="1" ht="13.5" customHeight="1" thickBot="1" x14ac:dyDescent="0.25">
      <c r="A8" s="61"/>
      <c r="B8" s="12" t="s">
        <v>5</v>
      </c>
      <c r="C8" s="13" t="s">
        <v>6</v>
      </c>
      <c r="D8" s="65"/>
      <c r="E8" s="14" t="str">
        <f>$B$8</f>
        <v>Pedestrian</v>
      </c>
      <c r="F8" s="15" t="str">
        <f>$C$8</f>
        <v>Cycle</v>
      </c>
      <c r="G8" s="65"/>
      <c r="H8" s="16"/>
      <c r="I8" s="61"/>
      <c r="J8" s="12" t="s">
        <v>5</v>
      </c>
      <c r="K8" s="13" t="s">
        <v>6</v>
      </c>
      <c r="L8" s="65"/>
      <c r="M8" s="14" t="str">
        <f>$B$8</f>
        <v>Pedestrian</v>
      </c>
      <c r="N8" s="15" t="str">
        <f>$C$8</f>
        <v>Cycle</v>
      </c>
      <c r="O8" s="65"/>
      <c r="P8" s="16"/>
    </row>
    <row r="9" spans="1:16" ht="13.5" customHeight="1" thickTop="1" x14ac:dyDescent="0.3">
      <c r="A9" s="18">
        <v>0.29166666666666669</v>
      </c>
      <c r="B9" s="19">
        <v>1</v>
      </c>
      <c r="C9" s="20">
        <v>0</v>
      </c>
      <c r="D9" s="21">
        <f t="shared" ref="D9:D68" si="0">SUM(B9:C9)</f>
        <v>1</v>
      </c>
      <c r="E9" s="22">
        <v>0</v>
      </c>
      <c r="F9" s="20">
        <v>0</v>
      </c>
      <c r="G9" s="21">
        <f t="shared" ref="G9:G68" si="1">SUM(E9:F9)</f>
        <v>0</v>
      </c>
      <c r="H9" s="23"/>
      <c r="I9" s="18">
        <f>$A$9</f>
        <v>0.29166666666666669</v>
      </c>
      <c r="J9" s="19">
        <v>1</v>
      </c>
      <c r="K9" s="20">
        <v>0</v>
      </c>
      <c r="L9" s="21">
        <f t="shared" ref="L9:L68" si="2">SUM(J9:K9)</f>
        <v>1</v>
      </c>
      <c r="M9" s="22">
        <v>2</v>
      </c>
      <c r="N9" s="20">
        <v>0</v>
      </c>
      <c r="O9" s="21">
        <f t="shared" ref="O9:O68" si="3">SUM(M9:N9)</f>
        <v>2</v>
      </c>
      <c r="P9" s="23"/>
    </row>
    <row r="10" spans="1:16" ht="13.5" customHeight="1" x14ac:dyDescent="0.3">
      <c r="A10" s="25">
        <f t="shared" ref="A10:A67" si="4">A9+"00:15"</f>
        <v>0.30208333333333337</v>
      </c>
      <c r="B10" s="26">
        <v>5</v>
      </c>
      <c r="C10" s="27">
        <v>1</v>
      </c>
      <c r="D10" s="28">
        <f t="shared" si="0"/>
        <v>6</v>
      </c>
      <c r="E10" s="29">
        <v>1</v>
      </c>
      <c r="F10" s="27">
        <v>0</v>
      </c>
      <c r="G10" s="28">
        <f t="shared" si="1"/>
        <v>1</v>
      </c>
      <c r="H10" s="23"/>
      <c r="I10" s="25">
        <f t="shared" ref="I10:I67" si="5">I9+"00:15"</f>
        <v>0.30208333333333337</v>
      </c>
      <c r="J10" s="26">
        <v>0</v>
      </c>
      <c r="K10" s="27">
        <v>0</v>
      </c>
      <c r="L10" s="28">
        <f t="shared" si="2"/>
        <v>0</v>
      </c>
      <c r="M10" s="29">
        <v>4</v>
      </c>
      <c r="N10" s="27">
        <v>0</v>
      </c>
      <c r="O10" s="28">
        <f t="shared" si="3"/>
        <v>4</v>
      </c>
      <c r="P10" s="23"/>
    </row>
    <row r="11" spans="1:16" ht="13.5" customHeight="1" x14ac:dyDescent="0.3">
      <c r="A11" s="25">
        <f t="shared" si="4"/>
        <v>0.31250000000000006</v>
      </c>
      <c r="B11" s="26">
        <v>6</v>
      </c>
      <c r="C11" s="27">
        <v>1</v>
      </c>
      <c r="D11" s="28">
        <f t="shared" si="0"/>
        <v>7</v>
      </c>
      <c r="E11" s="29">
        <v>0</v>
      </c>
      <c r="F11" s="27">
        <v>0</v>
      </c>
      <c r="G11" s="28">
        <f t="shared" si="1"/>
        <v>0</v>
      </c>
      <c r="H11" s="23"/>
      <c r="I11" s="25">
        <f t="shared" si="5"/>
        <v>0.31250000000000006</v>
      </c>
      <c r="J11" s="26">
        <v>3</v>
      </c>
      <c r="K11" s="27">
        <v>0</v>
      </c>
      <c r="L11" s="28">
        <f t="shared" si="2"/>
        <v>3</v>
      </c>
      <c r="M11" s="29">
        <v>3</v>
      </c>
      <c r="N11" s="27">
        <v>0</v>
      </c>
      <c r="O11" s="28">
        <f t="shared" si="3"/>
        <v>3</v>
      </c>
      <c r="P11" s="23"/>
    </row>
    <row r="12" spans="1:16" ht="13.5" customHeight="1" x14ac:dyDescent="0.3">
      <c r="A12" s="30">
        <f t="shared" si="4"/>
        <v>0.32291666666666674</v>
      </c>
      <c r="B12" s="31">
        <v>3</v>
      </c>
      <c r="C12" s="32">
        <v>0</v>
      </c>
      <c r="D12" s="33">
        <f t="shared" si="0"/>
        <v>3</v>
      </c>
      <c r="E12" s="34">
        <v>3</v>
      </c>
      <c r="F12" s="32">
        <v>0</v>
      </c>
      <c r="G12" s="33">
        <f t="shared" si="1"/>
        <v>3</v>
      </c>
      <c r="H12" s="23"/>
      <c r="I12" s="30">
        <f t="shared" si="5"/>
        <v>0.32291666666666674</v>
      </c>
      <c r="J12" s="31">
        <v>4</v>
      </c>
      <c r="K12" s="32">
        <v>0</v>
      </c>
      <c r="L12" s="33">
        <f t="shared" si="2"/>
        <v>4</v>
      </c>
      <c r="M12" s="34">
        <v>8</v>
      </c>
      <c r="N12" s="32">
        <v>0</v>
      </c>
      <c r="O12" s="33">
        <f t="shared" si="3"/>
        <v>8</v>
      </c>
      <c r="P12" s="23"/>
    </row>
    <row r="13" spans="1:16" ht="13.5" customHeight="1" x14ac:dyDescent="0.3">
      <c r="A13" s="35" t="s">
        <v>7</v>
      </c>
      <c r="B13" s="36">
        <f>SUM(B9:B12)</f>
        <v>15</v>
      </c>
      <c r="C13" s="37">
        <f t="shared" ref="C13" si="6">SUM(C9:C12)</f>
        <v>2</v>
      </c>
      <c r="D13" s="38">
        <f t="shared" si="0"/>
        <v>17</v>
      </c>
      <c r="E13" s="39">
        <f>SUM(E9:E12)</f>
        <v>4</v>
      </c>
      <c r="F13" s="37">
        <f>SUM(F9:F12)</f>
        <v>0</v>
      </c>
      <c r="G13" s="38">
        <f t="shared" si="1"/>
        <v>4</v>
      </c>
      <c r="H13" s="23"/>
      <c r="I13" s="35" t="s">
        <v>7</v>
      </c>
      <c r="J13" s="36">
        <f>SUM(J9:J12)</f>
        <v>8</v>
      </c>
      <c r="K13" s="37">
        <f t="shared" ref="K13" si="7">SUM(K9:K12)</f>
        <v>0</v>
      </c>
      <c r="L13" s="38">
        <f t="shared" si="2"/>
        <v>8</v>
      </c>
      <c r="M13" s="39">
        <f>SUM(M9:M12)</f>
        <v>17</v>
      </c>
      <c r="N13" s="37">
        <f>SUM(N9:N12)</f>
        <v>0</v>
      </c>
      <c r="O13" s="38">
        <f t="shared" si="3"/>
        <v>17</v>
      </c>
      <c r="P13" s="23"/>
    </row>
    <row r="14" spans="1:16" ht="13.5" customHeight="1" x14ac:dyDescent="0.3">
      <c r="A14" s="40">
        <f>A12+"00:15"</f>
        <v>0.33333333333333343</v>
      </c>
      <c r="B14" s="19">
        <v>7</v>
      </c>
      <c r="C14" s="20">
        <v>0</v>
      </c>
      <c r="D14" s="21">
        <f t="shared" si="0"/>
        <v>7</v>
      </c>
      <c r="E14" s="22">
        <v>22</v>
      </c>
      <c r="F14" s="20">
        <v>0</v>
      </c>
      <c r="G14" s="21">
        <f t="shared" si="1"/>
        <v>22</v>
      </c>
      <c r="H14" s="23"/>
      <c r="I14" s="40">
        <f>I12+"00:15"</f>
        <v>0.33333333333333343</v>
      </c>
      <c r="J14" s="19">
        <v>3</v>
      </c>
      <c r="K14" s="20">
        <v>0</v>
      </c>
      <c r="L14" s="21">
        <f t="shared" si="2"/>
        <v>3</v>
      </c>
      <c r="M14" s="22">
        <v>23</v>
      </c>
      <c r="N14" s="20">
        <v>0</v>
      </c>
      <c r="O14" s="21">
        <f t="shared" si="3"/>
        <v>23</v>
      </c>
      <c r="P14" s="23"/>
    </row>
    <row r="15" spans="1:16" ht="13.5" customHeight="1" x14ac:dyDescent="0.3">
      <c r="A15" s="25">
        <f t="shared" si="4"/>
        <v>0.34375000000000011</v>
      </c>
      <c r="B15" s="26">
        <v>10</v>
      </c>
      <c r="C15" s="27">
        <v>0</v>
      </c>
      <c r="D15" s="28">
        <f t="shared" si="0"/>
        <v>10</v>
      </c>
      <c r="E15" s="29">
        <v>5</v>
      </c>
      <c r="F15" s="27">
        <v>0</v>
      </c>
      <c r="G15" s="28">
        <f t="shared" si="1"/>
        <v>5</v>
      </c>
      <c r="H15" s="23"/>
      <c r="I15" s="25">
        <f t="shared" si="5"/>
        <v>0.34375000000000011</v>
      </c>
      <c r="J15" s="26">
        <v>4</v>
      </c>
      <c r="K15" s="27">
        <v>0</v>
      </c>
      <c r="L15" s="28">
        <f t="shared" si="2"/>
        <v>4</v>
      </c>
      <c r="M15" s="29">
        <v>7</v>
      </c>
      <c r="N15" s="27">
        <v>0</v>
      </c>
      <c r="O15" s="28">
        <f t="shared" si="3"/>
        <v>7</v>
      </c>
      <c r="P15" s="23"/>
    </row>
    <row r="16" spans="1:16" ht="13.5" customHeight="1" x14ac:dyDescent="0.3">
      <c r="A16" s="25">
        <f t="shared" si="4"/>
        <v>0.3541666666666668</v>
      </c>
      <c r="B16" s="26">
        <v>72</v>
      </c>
      <c r="C16" s="27">
        <v>0</v>
      </c>
      <c r="D16" s="28">
        <f t="shared" si="0"/>
        <v>72</v>
      </c>
      <c r="E16" s="29">
        <v>4</v>
      </c>
      <c r="F16" s="27">
        <v>0</v>
      </c>
      <c r="G16" s="28">
        <f t="shared" si="1"/>
        <v>4</v>
      </c>
      <c r="H16" s="23"/>
      <c r="I16" s="25">
        <f t="shared" si="5"/>
        <v>0.3541666666666668</v>
      </c>
      <c r="J16" s="26">
        <v>6</v>
      </c>
      <c r="K16" s="27">
        <v>0</v>
      </c>
      <c r="L16" s="28">
        <f t="shared" si="2"/>
        <v>6</v>
      </c>
      <c r="M16" s="29">
        <v>9</v>
      </c>
      <c r="N16" s="27">
        <v>0</v>
      </c>
      <c r="O16" s="28">
        <f t="shared" si="3"/>
        <v>9</v>
      </c>
      <c r="P16" s="23"/>
    </row>
    <row r="17" spans="1:16" ht="13.5" customHeight="1" x14ac:dyDescent="0.3">
      <c r="A17" s="30">
        <f t="shared" si="4"/>
        <v>0.36458333333333348</v>
      </c>
      <c r="B17" s="31">
        <v>24</v>
      </c>
      <c r="C17" s="32">
        <v>1</v>
      </c>
      <c r="D17" s="33">
        <f t="shared" si="0"/>
        <v>25</v>
      </c>
      <c r="E17" s="34">
        <v>13</v>
      </c>
      <c r="F17" s="32">
        <v>0</v>
      </c>
      <c r="G17" s="33">
        <f t="shared" si="1"/>
        <v>13</v>
      </c>
      <c r="H17" s="23"/>
      <c r="I17" s="30">
        <f t="shared" si="5"/>
        <v>0.36458333333333348</v>
      </c>
      <c r="J17" s="31">
        <v>3</v>
      </c>
      <c r="K17" s="32">
        <v>0</v>
      </c>
      <c r="L17" s="33">
        <f t="shared" si="2"/>
        <v>3</v>
      </c>
      <c r="M17" s="34">
        <v>9</v>
      </c>
      <c r="N17" s="32">
        <v>0</v>
      </c>
      <c r="O17" s="33">
        <f t="shared" si="3"/>
        <v>9</v>
      </c>
      <c r="P17" s="23"/>
    </row>
    <row r="18" spans="1:16" ht="13.5" customHeight="1" x14ac:dyDescent="0.3">
      <c r="A18" s="35" t="s">
        <v>7</v>
      </c>
      <c r="B18" s="36">
        <f t="shared" ref="B18:C18" si="8">SUM(B14:B17)</f>
        <v>113</v>
      </c>
      <c r="C18" s="37">
        <f t="shared" si="8"/>
        <v>1</v>
      </c>
      <c r="D18" s="38">
        <f t="shared" si="0"/>
        <v>114</v>
      </c>
      <c r="E18" s="39">
        <f>SUM(E14:E17)</f>
        <v>44</v>
      </c>
      <c r="F18" s="37">
        <f>SUM(F14:F17)</f>
        <v>0</v>
      </c>
      <c r="G18" s="38">
        <f t="shared" si="1"/>
        <v>44</v>
      </c>
      <c r="H18" s="23"/>
      <c r="I18" s="35" t="s">
        <v>7</v>
      </c>
      <c r="J18" s="36">
        <f t="shared" ref="J18:K18" si="9">SUM(J14:J17)</f>
        <v>16</v>
      </c>
      <c r="K18" s="37">
        <f t="shared" si="9"/>
        <v>0</v>
      </c>
      <c r="L18" s="38">
        <f t="shared" si="2"/>
        <v>16</v>
      </c>
      <c r="M18" s="39">
        <f>SUM(M14:M17)</f>
        <v>48</v>
      </c>
      <c r="N18" s="37">
        <f>SUM(N14:N17)</f>
        <v>0</v>
      </c>
      <c r="O18" s="38">
        <f t="shared" si="3"/>
        <v>48</v>
      </c>
      <c r="P18" s="23"/>
    </row>
    <row r="19" spans="1:16" ht="13.5" customHeight="1" x14ac:dyDescent="0.3">
      <c r="A19" s="40">
        <f>A17+"00:15"</f>
        <v>0.37500000000000017</v>
      </c>
      <c r="B19" s="19">
        <v>4</v>
      </c>
      <c r="C19" s="20">
        <v>0</v>
      </c>
      <c r="D19" s="21">
        <f t="shared" si="0"/>
        <v>4</v>
      </c>
      <c r="E19" s="22">
        <v>16</v>
      </c>
      <c r="F19" s="20">
        <v>1</v>
      </c>
      <c r="G19" s="21">
        <f t="shared" si="1"/>
        <v>17</v>
      </c>
      <c r="H19" s="23"/>
      <c r="I19" s="40">
        <f>I17+"00:15"</f>
        <v>0.37500000000000017</v>
      </c>
      <c r="J19" s="19">
        <v>4</v>
      </c>
      <c r="K19" s="20">
        <v>0</v>
      </c>
      <c r="L19" s="21">
        <f t="shared" si="2"/>
        <v>4</v>
      </c>
      <c r="M19" s="22">
        <v>12</v>
      </c>
      <c r="N19" s="20">
        <v>0</v>
      </c>
      <c r="O19" s="21">
        <f t="shared" si="3"/>
        <v>12</v>
      </c>
      <c r="P19" s="23"/>
    </row>
    <row r="20" spans="1:16" ht="13.5" customHeight="1" x14ac:dyDescent="0.3">
      <c r="A20" s="25">
        <f t="shared" si="4"/>
        <v>0.38541666666666685</v>
      </c>
      <c r="B20" s="26">
        <v>8</v>
      </c>
      <c r="C20" s="27">
        <v>0</v>
      </c>
      <c r="D20" s="28">
        <f t="shared" si="0"/>
        <v>8</v>
      </c>
      <c r="E20" s="29">
        <v>3</v>
      </c>
      <c r="F20" s="27">
        <v>0</v>
      </c>
      <c r="G20" s="28">
        <f t="shared" si="1"/>
        <v>3</v>
      </c>
      <c r="H20" s="23"/>
      <c r="I20" s="25">
        <f t="shared" si="5"/>
        <v>0.38541666666666685</v>
      </c>
      <c r="J20" s="26">
        <v>12</v>
      </c>
      <c r="K20" s="27">
        <v>0</v>
      </c>
      <c r="L20" s="28">
        <f t="shared" si="2"/>
        <v>12</v>
      </c>
      <c r="M20" s="29">
        <v>5</v>
      </c>
      <c r="N20" s="27">
        <v>0</v>
      </c>
      <c r="O20" s="28">
        <f t="shared" si="3"/>
        <v>5</v>
      </c>
      <c r="P20" s="23"/>
    </row>
    <row r="21" spans="1:16" ht="13.5" customHeight="1" x14ac:dyDescent="0.3">
      <c r="A21" s="25">
        <f t="shared" si="4"/>
        <v>0.39583333333333354</v>
      </c>
      <c r="B21" s="26">
        <v>12</v>
      </c>
      <c r="C21" s="27">
        <v>0</v>
      </c>
      <c r="D21" s="28">
        <f t="shared" si="0"/>
        <v>12</v>
      </c>
      <c r="E21" s="29">
        <v>6</v>
      </c>
      <c r="F21" s="27">
        <v>0</v>
      </c>
      <c r="G21" s="28">
        <f t="shared" si="1"/>
        <v>6</v>
      </c>
      <c r="H21" s="23"/>
      <c r="I21" s="25">
        <f t="shared" si="5"/>
        <v>0.39583333333333354</v>
      </c>
      <c r="J21" s="26">
        <v>21</v>
      </c>
      <c r="K21" s="27">
        <v>0</v>
      </c>
      <c r="L21" s="28">
        <f t="shared" si="2"/>
        <v>21</v>
      </c>
      <c r="M21" s="29">
        <v>11</v>
      </c>
      <c r="N21" s="27">
        <v>0</v>
      </c>
      <c r="O21" s="28">
        <f t="shared" si="3"/>
        <v>11</v>
      </c>
      <c r="P21" s="23"/>
    </row>
    <row r="22" spans="1:16" ht="13.5" customHeight="1" x14ac:dyDescent="0.3">
      <c r="A22" s="30">
        <f t="shared" si="4"/>
        <v>0.40625000000000022</v>
      </c>
      <c r="B22" s="31">
        <v>10</v>
      </c>
      <c r="C22" s="32">
        <v>0</v>
      </c>
      <c r="D22" s="33">
        <f t="shared" si="0"/>
        <v>10</v>
      </c>
      <c r="E22" s="34">
        <v>2</v>
      </c>
      <c r="F22" s="32">
        <v>0</v>
      </c>
      <c r="G22" s="33">
        <f t="shared" si="1"/>
        <v>2</v>
      </c>
      <c r="H22" s="23"/>
      <c r="I22" s="30">
        <f t="shared" si="5"/>
        <v>0.40625000000000022</v>
      </c>
      <c r="J22" s="31">
        <v>8</v>
      </c>
      <c r="K22" s="32">
        <v>0</v>
      </c>
      <c r="L22" s="33">
        <f t="shared" si="2"/>
        <v>8</v>
      </c>
      <c r="M22" s="34">
        <v>7</v>
      </c>
      <c r="N22" s="32">
        <v>0</v>
      </c>
      <c r="O22" s="33">
        <f t="shared" si="3"/>
        <v>7</v>
      </c>
      <c r="P22" s="23"/>
    </row>
    <row r="23" spans="1:16" ht="13.5" customHeight="1" x14ac:dyDescent="0.3">
      <c r="A23" s="35" t="s">
        <v>7</v>
      </c>
      <c r="B23" s="36">
        <f t="shared" ref="B23:C23" si="10">SUM(B19:B22)</f>
        <v>34</v>
      </c>
      <c r="C23" s="37">
        <f t="shared" si="10"/>
        <v>0</v>
      </c>
      <c r="D23" s="38">
        <f t="shared" si="0"/>
        <v>34</v>
      </c>
      <c r="E23" s="39">
        <f>SUM(E19:E22)</f>
        <v>27</v>
      </c>
      <c r="F23" s="37">
        <f>SUM(F19:F22)</f>
        <v>1</v>
      </c>
      <c r="G23" s="38">
        <f t="shared" si="1"/>
        <v>28</v>
      </c>
      <c r="H23" s="23"/>
      <c r="I23" s="35" t="s">
        <v>7</v>
      </c>
      <c r="J23" s="36">
        <f t="shared" ref="J23:K23" si="11">SUM(J19:J22)</f>
        <v>45</v>
      </c>
      <c r="K23" s="37">
        <f t="shared" si="11"/>
        <v>0</v>
      </c>
      <c r="L23" s="38">
        <f t="shared" si="2"/>
        <v>45</v>
      </c>
      <c r="M23" s="39">
        <f>SUM(M19:M22)</f>
        <v>35</v>
      </c>
      <c r="N23" s="37">
        <f>SUM(N19:N22)</f>
        <v>0</v>
      </c>
      <c r="O23" s="38">
        <f t="shared" si="3"/>
        <v>35</v>
      </c>
      <c r="P23" s="23"/>
    </row>
    <row r="24" spans="1:16" ht="13.5" customHeight="1" x14ac:dyDescent="0.3">
      <c r="A24" s="40">
        <f>A22+"00:15"</f>
        <v>0.41666666666666691</v>
      </c>
      <c r="B24" s="19">
        <v>9</v>
      </c>
      <c r="C24" s="20">
        <v>0</v>
      </c>
      <c r="D24" s="21">
        <f t="shared" si="0"/>
        <v>9</v>
      </c>
      <c r="E24" s="22">
        <v>11</v>
      </c>
      <c r="F24" s="20">
        <v>0</v>
      </c>
      <c r="G24" s="21">
        <f t="shared" si="1"/>
        <v>11</v>
      </c>
      <c r="H24" s="23"/>
      <c r="I24" s="40">
        <f>I22+"00:15"</f>
        <v>0.41666666666666691</v>
      </c>
      <c r="J24" s="19">
        <v>9</v>
      </c>
      <c r="K24" s="20">
        <v>0</v>
      </c>
      <c r="L24" s="21">
        <f t="shared" si="2"/>
        <v>9</v>
      </c>
      <c r="M24" s="22">
        <v>22</v>
      </c>
      <c r="N24" s="20">
        <v>0</v>
      </c>
      <c r="O24" s="21">
        <f t="shared" si="3"/>
        <v>22</v>
      </c>
      <c r="P24" s="23"/>
    </row>
    <row r="25" spans="1:16" ht="13.5" customHeight="1" x14ac:dyDescent="0.3">
      <c r="A25" s="25">
        <f t="shared" si="4"/>
        <v>0.42708333333333359</v>
      </c>
      <c r="B25" s="26">
        <v>4</v>
      </c>
      <c r="C25" s="27">
        <v>0</v>
      </c>
      <c r="D25" s="28">
        <f t="shared" si="0"/>
        <v>4</v>
      </c>
      <c r="E25" s="29">
        <v>4</v>
      </c>
      <c r="F25" s="27">
        <v>0</v>
      </c>
      <c r="G25" s="28">
        <f t="shared" si="1"/>
        <v>4</v>
      </c>
      <c r="H25" s="23"/>
      <c r="I25" s="25">
        <f t="shared" si="5"/>
        <v>0.42708333333333359</v>
      </c>
      <c r="J25" s="26">
        <v>7</v>
      </c>
      <c r="K25" s="27">
        <v>0</v>
      </c>
      <c r="L25" s="28">
        <f t="shared" si="2"/>
        <v>7</v>
      </c>
      <c r="M25" s="29">
        <v>10</v>
      </c>
      <c r="N25" s="27">
        <v>0</v>
      </c>
      <c r="O25" s="28">
        <f t="shared" si="3"/>
        <v>10</v>
      </c>
      <c r="P25" s="23"/>
    </row>
    <row r="26" spans="1:16" ht="13.5" customHeight="1" x14ac:dyDescent="0.3">
      <c r="A26" s="25">
        <f t="shared" si="4"/>
        <v>0.43750000000000028</v>
      </c>
      <c r="B26" s="26">
        <v>10</v>
      </c>
      <c r="C26" s="27">
        <v>0</v>
      </c>
      <c r="D26" s="28">
        <f t="shared" si="0"/>
        <v>10</v>
      </c>
      <c r="E26" s="29">
        <v>3</v>
      </c>
      <c r="F26" s="27">
        <v>0</v>
      </c>
      <c r="G26" s="28">
        <f t="shared" si="1"/>
        <v>3</v>
      </c>
      <c r="H26" s="23"/>
      <c r="I26" s="25">
        <f t="shared" si="5"/>
        <v>0.43750000000000028</v>
      </c>
      <c r="J26" s="26">
        <v>9</v>
      </c>
      <c r="K26" s="27">
        <v>0</v>
      </c>
      <c r="L26" s="28">
        <f t="shared" si="2"/>
        <v>9</v>
      </c>
      <c r="M26" s="29">
        <v>10</v>
      </c>
      <c r="N26" s="27">
        <v>0</v>
      </c>
      <c r="O26" s="28">
        <f t="shared" si="3"/>
        <v>10</v>
      </c>
      <c r="P26" s="23"/>
    </row>
    <row r="27" spans="1:16" ht="13.5" customHeight="1" x14ac:dyDescent="0.3">
      <c r="A27" s="30">
        <f t="shared" si="4"/>
        <v>0.44791666666666696</v>
      </c>
      <c r="B27" s="31">
        <v>7</v>
      </c>
      <c r="C27" s="32">
        <v>0</v>
      </c>
      <c r="D27" s="33">
        <f t="shared" si="0"/>
        <v>7</v>
      </c>
      <c r="E27" s="34">
        <v>7</v>
      </c>
      <c r="F27" s="32">
        <v>0</v>
      </c>
      <c r="G27" s="33">
        <f t="shared" si="1"/>
        <v>7</v>
      </c>
      <c r="H27" s="23"/>
      <c r="I27" s="30">
        <f t="shared" si="5"/>
        <v>0.44791666666666696</v>
      </c>
      <c r="J27" s="31">
        <v>13</v>
      </c>
      <c r="K27" s="32">
        <v>0</v>
      </c>
      <c r="L27" s="33">
        <f t="shared" si="2"/>
        <v>13</v>
      </c>
      <c r="M27" s="34">
        <v>13</v>
      </c>
      <c r="N27" s="32">
        <v>0</v>
      </c>
      <c r="O27" s="33">
        <f t="shared" si="3"/>
        <v>13</v>
      </c>
      <c r="P27" s="23"/>
    </row>
    <row r="28" spans="1:16" ht="13.5" customHeight="1" x14ac:dyDescent="0.3">
      <c r="A28" s="35" t="s">
        <v>7</v>
      </c>
      <c r="B28" s="36">
        <f t="shared" ref="B28:C28" si="12">SUM(B24:B27)</f>
        <v>30</v>
      </c>
      <c r="C28" s="37">
        <f t="shared" si="12"/>
        <v>0</v>
      </c>
      <c r="D28" s="38">
        <f t="shared" si="0"/>
        <v>30</v>
      </c>
      <c r="E28" s="39">
        <f>SUM(E24:E27)</f>
        <v>25</v>
      </c>
      <c r="F28" s="37">
        <f>SUM(F24:F27)</f>
        <v>0</v>
      </c>
      <c r="G28" s="38">
        <f t="shared" si="1"/>
        <v>25</v>
      </c>
      <c r="H28" s="23"/>
      <c r="I28" s="35" t="s">
        <v>7</v>
      </c>
      <c r="J28" s="36">
        <f t="shared" ref="J28:K28" si="13">SUM(J24:J27)</f>
        <v>38</v>
      </c>
      <c r="K28" s="37">
        <f t="shared" si="13"/>
        <v>0</v>
      </c>
      <c r="L28" s="38">
        <f t="shared" si="2"/>
        <v>38</v>
      </c>
      <c r="M28" s="39">
        <f>SUM(M24:M27)</f>
        <v>55</v>
      </c>
      <c r="N28" s="37">
        <f>SUM(N24:N27)</f>
        <v>0</v>
      </c>
      <c r="O28" s="38">
        <f t="shared" si="3"/>
        <v>55</v>
      </c>
      <c r="P28" s="23"/>
    </row>
    <row r="29" spans="1:16" ht="13.5" customHeight="1" x14ac:dyDescent="0.3">
      <c r="A29" s="40">
        <f>A27+"00:15"</f>
        <v>0.45833333333333365</v>
      </c>
      <c r="B29" s="19">
        <v>13</v>
      </c>
      <c r="C29" s="20">
        <v>0</v>
      </c>
      <c r="D29" s="21">
        <f t="shared" si="0"/>
        <v>13</v>
      </c>
      <c r="E29" s="22">
        <v>6</v>
      </c>
      <c r="F29" s="20">
        <v>0</v>
      </c>
      <c r="G29" s="21">
        <f t="shared" si="1"/>
        <v>6</v>
      </c>
      <c r="H29" s="23"/>
      <c r="I29" s="40">
        <f>I27+"00:15"</f>
        <v>0.45833333333333365</v>
      </c>
      <c r="J29" s="19">
        <v>8</v>
      </c>
      <c r="K29" s="20">
        <v>0</v>
      </c>
      <c r="L29" s="21">
        <f t="shared" si="2"/>
        <v>8</v>
      </c>
      <c r="M29" s="22">
        <v>16</v>
      </c>
      <c r="N29" s="20">
        <v>0</v>
      </c>
      <c r="O29" s="21">
        <f t="shared" si="3"/>
        <v>16</v>
      </c>
      <c r="P29" s="23"/>
    </row>
    <row r="30" spans="1:16" ht="13.5" customHeight="1" x14ac:dyDescent="0.3">
      <c r="A30" s="25">
        <f t="shared" si="4"/>
        <v>0.46875000000000033</v>
      </c>
      <c r="B30" s="26">
        <v>10</v>
      </c>
      <c r="C30" s="27">
        <v>0</v>
      </c>
      <c r="D30" s="28">
        <f t="shared" si="0"/>
        <v>10</v>
      </c>
      <c r="E30" s="29">
        <v>10</v>
      </c>
      <c r="F30" s="27">
        <v>0</v>
      </c>
      <c r="G30" s="28">
        <f t="shared" si="1"/>
        <v>10</v>
      </c>
      <c r="H30" s="23"/>
      <c r="I30" s="25">
        <f t="shared" si="5"/>
        <v>0.46875000000000033</v>
      </c>
      <c r="J30" s="26">
        <v>9</v>
      </c>
      <c r="K30" s="27">
        <v>0</v>
      </c>
      <c r="L30" s="28">
        <f t="shared" si="2"/>
        <v>9</v>
      </c>
      <c r="M30" s="29">
        <v>14</v>
      </c>
      <c r="N30" s="27">
        <v>0</v>
      </c>
      <c r="O30" s="28">
        <f t="shared" si="3"/>
        <v>14</v>
      </c>
      <c r="P30" s="23"/>
    </row>
    <row r="31" spans="1:16" ht="13.5" customHeight="1" x14ac:dyDescent="0.3">
      <c r="A31" s="25">
        <f t="shared" si="4"/>
        <v>0.47916666666666702</v>
      </c>
      <c r="B31" s="26">
        <v>12</v>
      </c>
      <c r="C31" s="27">
        <v>0</v>
      </c>
      <c r="D31" s="28">
        <f t="shared" si="0"/>
        <v>12</v>
      </c>
      <c r="E31" s="29">
        <v>8</v>
      </c>
      <c r="F31" s="27">
        <v>0</v>
      </c>
      <c r="G31" s="28">
        <f t="shared" si="1"/>
        <v>8</v>
      </c>
      <c r="H31" s="23"/>
      <c r="I31" s="25">
        <f t="shared" si="5"/>
        <v>0.47916666666666702</v>
      </c>
      <c r="J31" s="26">
        <v>11</v>
      </c>
      <c r="K31" s="27">
        <v>0</v>
      </c>
      <c r="L31" s="28">
        <f t="shared" si="2"/>
        <v>11</v>
      </c>
      <c r="M31" s="29">
        <v>14</v>
      </c>
      <c r="N31" s="27">
        <v>0</v>
      </c>
      <c r="O31" s="28">
        <f t="shared" si="3"/>
        <v>14</v>
      </c>
      <c r="P31" s="23"/>
    </row>
    <row r="32" spans="1:16" ht="13.5" customHeight="1" x14ac:dyDescent="0.3">
      <c r="A32" s="30">
        <f t="shared" si="4"/>
        <v>0.4895833333333337</v>
      </c>
      <c r="B32" s="31">
        <v>6</v>
      </c>
      <c r="C32" s="32">
        <v>0</v>
      </c>
      <c r="D32" s="33">
        <f t="shared" si="0"/>
        <v>6</v>
      </c>
      <c r="E32" s="34">
        <v>10</v>
      </c>
      <c r="F32" s="32">
        <v>0</v>
      </c>
      <c r="G32" s="33">
        <f t="shared" si="1"/>
        <v>10</v>
      </c>
      <c r="H32" s="23"/>
      <c r="I32" s="30">
        <f t="shared" si="5"/>
        <v>0.4895833333333337</v>
      </c>
      <c r="J32" s="31">
        <v>14</v>
      </c>
      <c r="K32" s="32">
        <v>0</v>
      </c>
      <c r="L32" s="33">
        <f t="shared" si="2"/>
        <v>14</v>
      </c>
      <c r="M32" s="34">
        <v>14</v>
      </c>
      <c r="N32" s="32">
        <v>0</v>
      </c>
      <c r="O32" s="33">
        <f t="shared" si="3"/>
        <v>14</v>
      </c>
      <c r="P32" s="23"/>
    </row>
    <row r="33" spans="1:16" ht="13.5" customHeight="1" x14ac:dyDescent="0.3">
      <c r="A33" s="35" t="s">
        <v>7</v>
      </c>
      <c r="B33" s="36">
        <f t="shared" ref="B33:C33" si="14">SUM(B29:B32)</f>
        <v>41</v>
      </c>
      <c r="C33" s="37">
        <f t="shared" si="14"/>
        <v>0</v>
      </c>
      <c r="D33" s="38">
        <f t="shared" si="0"/>
        <v>41</v>
      </c>
      <c r="E33" s="39">
        <f>SUM(E29:E32)</f>
        <v>34</v>
      </c>
      <c r="F33" s="37">
        <f>SUM(F29:F32)</f>
        <v>0</v>
      </c>
      <c r="G33" s="38">
        <f t="shared" si="1"/>
        <v>34</v>
      </c>
      <c r="H33" s="23"/>
      <c r="I33" s="35" t="s">
        <v>7</v>
      </c>
      <c r="J33" s="36">
        <f t="shared" ref="J33:K33" si="15">SUM(J29:J32)</f>
        <v>42</v>
      </c>
      <c r="K33" s="37">
        <f t="shared" si="15"/>
        <v>0</v>
      </c>
      <c r="L33" s="38">
        <f t="shared" si="2"/>
        <v>42</v>
      </c>
      <c r="M33" s="39">
        <f>SUM(M29:M32)</f>
        <v>58</v>
      </c>
      <c r="N33" s="37">
        <f>SUM(N29:N32)</f>
        <v>0</v>
      </c>
      <c r="O33" s="38">
        <f t="shared" si="3"/>
        <v>58</v>
      </c>
      <c r="P33" s="23"/>
    </row>
    <row r="34" spans="1:16" ht="13.5" customHeight="1" x14ac:dyDescent="0.3">
      <c r="A34" s="40">
        <f>A32+"00:15"</f>
        <v>0.50000000000000033</v>
      </c>
      <c r="B34" s="19">
        <v>6</v>
      </c>
      <c r="C34" s="20">
        <v>0</v>
      </c>
      <c r="D34" s="21">
        <f t="shared" si="0"/>
        <v>6</v>
      </c>
      <c r="E34" s="22">
        <v>7</v>
      </c>
      <c r="F34" s="20">
        <v>0</v>
      </c>
      <c r="G34" s="21">
        <f t="shared" si="1"/>
        <v>7</v>
      </c>
      <c r="H34" s="23"/>
      <c r="I34" s="40">
        <f>I32+"00:15"</f>
        <v>0.50000000000000033</v>
      </c>
      <c r="J34" s="19">
        <v>13</v>
      </c>
      <c r="K34" s="20">
        <v>0</v>
      </c>
      <c r="L34" s="21">
        <f t="shared" si="2"/>
        <v>13</v>
      </c>
      <c r="M34" s="22">
        <v>7</v>
      </c>
      <c r="N34" s="20">
        <v>0</v>
      </c>
      <c r="O34" s="21">
        <f t="shared" si="3"/>
        <v>7</v>
      </c>
      <c r="P34" s="23"/>
    </row>
    <row r="35" spans="1:16" ht="13.5" customHeight="1" x14ac:dyDescent="0.3">
      <c r="A35" s="25">
        <f t="shared" si="4"/>
        <v>0.51041666666666696</v>
      </c>
      <c r="B35" s="26">
        <v>9</v>
      </c>
      <c r="C35" s="27">
        <v>0</v>
      </c>
      <c r="D35" s="28">
        <f t="shared" si="0"/>
        <v>9</v>
      </c>
      <c r="E35" s="29">
        <v>13</v>
      </c>
      <c r="F35" s="27">
        <v>0</v>
      </c>
      <c r="G35" s="28">
        <f t="shared" si="1"/>
        <v>13</v>
      </c>
      <c r="H35" s="23"/>
      <c r="I35" s="25">
        <f t="shared" si="5"/>
        <v>0.51041666666666696</v>
      </c>
      <c r="J35" s="26">
        <v>2</v>
      </c>
      <c r="K35" s="27">
        <v>0</v>
      </c>
      <c r="L35" s="28">
        <f t="shared" si="2"/>
        <v>2</v>
      </c>
      <c r="M35" s="29">
        <v>9</v>
      </c>
      <c r="N35" s="27">
        <v>0</v>
      </c>
      <c r="O35" s="28">
        <f t="shared" si="3"/>
        <v>9</v>
      </c>
      <c r="P35" s="23"/>
    </row>
    <row r="36" spans="1:16" ht="13.5" customHeight="1" x14ac:dyDescent="0.3">
      <c r="A36" s="25">
        <f t="shared" si="4"/>
        <v>0.52083333333333359</v>
      </c>
      <c r="B36" s="26">
        <v>13</v>
      </c>
      <c r="C36" s="27">
        <v>0</v>
      </c>
      <c r="D36" s="28">
        <f t="shared" si="0"/>
        <v>13</v>
      </c>
      <c r="E36" s="29">
        <v>8</v>
      </c>
      <c r="F36" s="27">
        <v>0</v>
      </c>
      <c r="G36" s="28">
        <f t="shared" si="1"/>
        <v>8</v>
      </c>
      <c r="H36" s="23"/>
      <c r="I36" s="25">
        <f t="shared" si="5"/>
        <v>0.52083333333333359</v>
      </c>
      <c r="J36" s="26">
        <v>13</v>
      </c>
      <c r="K36" s="27">
        <v>0</v>
      </c>
      <c r="L36" s="28">
        <f t="shared" si="2"/>
        <v>13</v>
      </c>
      <c r="M36" s="29">
        <v>8</v>
      </c>
      <c r="N36" s="27">
        <v>0</v>
      </c>
      <c r="O36" s="28">
        <f t="shared" si="3"/>
        <v>8</v>
      </c>
      <c r="P36" s="23"/>
    </row>
    <row r="37" spans="1:16" ht="13.5" customHeight="1" x14ac:dyDescent="0.3">
      <c r="A37" s="30">
        <f t="shared" si="4"/>
        <v>0.53125000000000022</v>
      </c>
      <c r="B37" s="31">
        <v>9</v>
      </c>
      <c r="C37" s="32">
        <v>0</v>
      </c>
      <c r="D37" s="33">
        <f t="shared" si="0"/>
        <v>9</v>
      </c>
      <c r="E37" s="34">
        <v>9</v>
      </c>
      <c r="F37" s="32">
        <v>0</v>
      </c>
      <c r="G37" s="33">
        <f t="shared" si="1"/>
        <v>9</v>
      </c>
      <c r="H37" s="23"/>
      <c r="I37" s="30">
        <f t="shared" si="5"/>
        <v>0.53125000000000022</v>
      </c>
      <c r="J37" s="31">
        <v>14</v>
      </c>
      <c r="K37" s="32">
        <v>0</v>
      </c>
      <c r="L37" s="33">
        <f t="shared" si="2"/>
        <v>14</v>
      </c>
      <c r="M37" s="34">
        <v>11</v>
      </c>
      <c r="N37" s="32">
        <v>0</v>
      </c>
      <c r="O37" s="33">
        <f t="shared" si="3"/>
        <v>11</v>
      </c>
      <c r="P37" s="23"/>
    </row>
    <row r="38" spans="1:16" ht="13.5" customHeight="1" x14ac:dyDescent="0.3">
      <c r="A38" s="35" t="s">
        <v>7</v>
      </c>
      <c r="B38" s="36">
        <f t="shared" ref="B38:C38" si="16">SUM(B34:B37)</f>
        <v>37</v>
      </c>
      <c r="C38" s="37">
        <f t="shared" si="16"/>
        <v>0</v>
      </c>
      <c r="D38" s="38">
        <f t="shared" si="0"/>
        <v>37</v>
      </c>
      <c r="E38" s="39">
        <f>SUM(E34:E37)</f>
        <v>37</v>
      </c>
      <c r="F38" s="37">
        <f>SUM(F34:F37)</f>
        <v>0</v>
      </c>
      <c r="G38" s="38">
        <f t="shared" si="1"/>
        <v>37</v>
      </c>
      <c r="H38" s="23"/>
      <c r="I38" s="35" t="s">
        <v>7</v>
      </c>
      <c r="J38" s="36">
        <f t="shared" ref="J38:K38" si="17">SUM(J34:J37)</f>
        <v>42</v>
      </c>
      <c r="K38" s="37">
        <f t="shared" si="17"/>
        <v>0</v>
      </c>
      <c r="L38" s="38">
        <f t="shared" si="2"/>
        <v>42</v>
      </c>
      <c r="M38" s="39">
        <f>SUM(M34:M37)</f>
        <v>35</v>
      </c>
      <c r="N38" s="37">
        <f>SUM(N34:N37)</f>
        <v>0</v>
      </c>
      <c r="O38" s="38">
        <f t="shared" si="3"/>
        <v>35</v>
      </c>
      <c r="P38" s="23"/>
    </row>
    <row r="39" spans="1:16" ht="13.5" customHeight="1" x14ac:dyDescent="0.3">
      <c r="A39" s="40">
        <f>A37+"00:15"</f>
        <v>0.54166666666666685</v>
      </c>
      <c r="B39" s="19">
        <v>8</v>
      </c>
      <c r="C39" s="20">
        <v>0</v>
      </c>
      <c r="D39" s="21">
        <f t="shared" si="0"/>
        <v>8</v>
      </c>
      <c r="E39" s="22">
        <v>13</v>
      </c>
      <c r="F39" s="20">
        <v>0</v>
      </c>
      <c r="G39" s="21">
        <f t="shared" si="1"/>
        <v>13</v>
      </c>
      <c r="H39" s="23"/>
      <c r="I39" s="40">
        <f>I37+"00:15"</f>
        <v>0.54166666666666685</v>
      </c>
      <c r="J39" s="19">
        <v>6</v>
      </c>
      <c r="K39" s="20">
        <v>0</v>
      </c>
      <c r="L39" s="21">
        <f t="shared" si="2"/>
        <v>6</v>
      </c>
      <c r="M39" s="22">
        <v>9</v>
      </c>
      <c r="N39" s="20">
        <v>0</v>
      </c>
      <c r="O39" s="21">
        <f t="shared" si="3"/>
        <v>9</v>
      </c>
      <c r="P39" s="23"/>
    </row>
    <row r="40" spans="1:16" ht="13.5" customHeight="1" x14ac:dyDescent="0.3">
      <c r="A40" s="25">
        <f t="shared" si="4"/>
        <v>0.55208333333333348</v>
      </c>
      <c r="B40" s="26">
        <v>8</v>
      </c>
      <c r="C40" s="27">
        <v>0</v>
      </c>
      <c r="D40" s="28">
        <f t="shared" si="0"/>
        <v>8</v>
      </c>
      <c r="E40" s="29">
        <v>5</v>
      </c>
      <c r="F40" s="27">
        <v>0</v>
      </c>
      <c r="G40" s="28">
        <f t="shared" si="1"/>
        <v>5</v>
      </c>
      <c r="H40" s="23"/>
      <c r="I40" s="25">
        <f t="shared" si="5"/>
        <v>0.55208333333333348</v>
      </c>
      <c r="J40" s="26">
        <v>13</v>
      </c>
      <c r="K40" s="27">
        <v>0</v>
      </c>
      <c r="L40" s="28">
        <f t="shared" si="2"/>
        <v>13</v>
      </c>
      <c r="M40" s="29">
        <v>12</v>
      </c>
      <c r="N40" s="27">
        <v>0</v>
      </c>
      <c r="O40" s="28">
        <f t="shared" si="3"/>
        <v>12</v>
      </c>
      <c r="P40" s="23"/>
    </row>
    <row r="41" spans="1:16" ht="13.5" customHeight="1" x14ac:dyDescent="0.3">
      <c r="A41" s="25">
        <f t="shared" si="4"/>
        <v>0.56250000000000011</v>
      </c>
      <c r="B41" s="26">
        <v>13</v>
      </c>
      <c r="C41" s="27">
        <v>0</v>
      </c>
      <c r="D41" s="28">
        <f t="shared" si="0"/>
        <v>13</v>
      </c>
      <c r="E41" s="29">
        <v>13</v>
      </c>
      <c r="F41" s="27">
        <v>0</v>
      </c>
      <c r="G41" s="28">
        <f t="shared" si="1"/>
        <v>13</v>
      </c>
      <c r="H41" s="23"/>
      <c r="I41" s="25">
        <f t="shared" si="5"/>
        <v>0.56250000000000011</v>
      </c>
      <c r="J41" s="26">
        <v>10</v>
      </c>
      <c r="K41" s="27">
        <v>0</v>
      </c>
      <c r="L41" s="28">
        <f t="shared" si="2"/>
        <v>10</v>
      </c>
      <c r="M41" s="29">
        <v>15</v>
      </c>
      <c r="N41" s="27">
        <v>0</v>
      </c>
      <c r="O41" s="28">
        <f t="shared" si="3"/>
        <v>15</v>
      </c>
      <c r="P41" s="23"/>
    </row>
    <row r="42" spans="1:16" ht="13.5" customHeight="1" x14ac:dyDescent="0.3">
      <c r="A42" s="30">
        <f t="shared" si="4"/>
        <v>0.57291666666666674</v>
      </c>
      <c r="B42" s="31">
        <v>14</v>
      </c>
      <c r="C42" s="32">
        <v>0</v>
      </c>
      <c r="D42" s="33">
        <f t="shared" si="0"/>
        <v>14</v>
      </c>
      <c r="E42" s="34">
        <v>12</v>
      </c>
      <c r="F42" s="32">
        <v>0</v>
      </c>
      <c r="G42" s="33">
        <f t="shared" si="1"/>
        <v>12</v>
      </c>
      <c r="H42" s="23"/>
      <c r="I42" s="30">
        <f t="shared" si="5"/>
        <v>0.57291666666666674</v>
      </c>
      <c r="J42" s="31">
        <v>22</v>
      </c>
      <c r="K42" s="32">
        <v>1</v>
      </c>
      <c r="L42" s="33">
        <f t="shared" si="2"/>
        <v>23</v>
      </c>
      <c r="M42" s="34">
        <v>18</v>
      </c>
      <c r="N42" s="32">
        <v>0</v>
      </c>
      <c r="O42" s="33">
        <f t="shared" si="3"/>
        <v>18</v>
      </c>
      <c r="P42" s="23"/>
    </row>
    <row r="43" spans="1:16" ht="13.5" customHeight="1" x14ac:dyDescent="0.3">
      <c r="A43" s="35" t="s">
        <v>7</v>
      </c>
      <c r="B43" s="36">
        <f t="shared" ref="B43:C43" si="18">SUM(B39:B42)</f>
        <v>43</v>
      </c>
      <c r="C43" s="37">
        <f t="shared" si="18"/>
        <v>0</v>
      </c>
      <c r="D43" s="38">
        <f t="shared" si="0"/>
        <v>43</v>
      </c>
      <c r="E43" s="39">
        <f>SUM(E39:E42)</f>
        <v>43</v>
      </c>
      <c r="F43" s="37">
        <f>SUM(F39:F42)</f>
        <v>0</v>
      </c>
      <c r="G43" s="38">
        <f t="shared" si="1"/>
        <v>43</v>
      </c>
      <c r="H43" s="23"/>
      <c r="I43" s="35" t="s">
        <v>7</v>
      </c>
      <c r="J43" s="36">
        <f t="shared" ref="J43:K43" si="19">SUM(J39:J42)</f>
        <v>51</v>
      </c>
      <c r="K43" s="37">
        <f t="shared" si="19"/>
        <v>1</v>
      </c>
      <c r="L43" s="38">
        <f t="shared" si="2"/>
        <v>52</v>
      </c>
      <c r="M43" s="39">
        <f>SUM(M39:M42)</f>
        <v>54</v>
      </c>
      <c r="N43" s="37">
        <f>SUM(N39:N42)</f>
        <v>0</v>
      </c>
      <c r="O43" s="38">
        <f t="shared" si="3"/>
        <v>54</v>
      </c>
      <c r="P43" s="23"/>
    </row>
    <row r="44" spans="1:16" ht="13.5" customHeight="1" x14ac:dyDescent="0.3">
      <c r="A44" s="40">
        <f>A42+"00:15"</f>
        <v>0.58333333333333337</v>
      </c>
      <c r="B44" s="19">
        <v>3</v>
      </c>
      <c r="C44" s="20">
        <v>0</v>
      </c>
      <c r="D44" s="21">
        <f t="shared" si="0"/>
        <v>3</v>
      </c>
      <c r="E44" s="22">
        <v>10</v>
      </c>
      <c r="F44" s="20">
        <v>0</v>
      </c>
      <c r="G44" s="21">
        <f t="shared" si="1"/>
        <v>10</v>
      </c>
      <c r="H44" s="23"/>
      <c r="I44" s="40">
        <f>I42+"00:15"</f>
        <v>0.58333333333333337</v>
      </c>
      <c r="J44" s="19">
        <v>13</v>
      </c>
      <c r="K44" s="20">
        <v>0</v>
      </c>
      <c r="L44" s="21">
        <f t="shared" si="2"/>
        <v>13</v>
      </c>
      <c r="M44" s="22">
        <v>16</v>
      </c>
      <c r="N44" s="20">
        <v>0</v>
      </c>
      <c r="O44" s="21">
        <f t="shared" si="3"/>
        <v>16</v>
      </c>
      <c r="P44" s="23"/>
    </row>
    <row r="45" spans="1:16" ht="13.5" customHeight="1" x14ac:dyDescent="0.3">
      <c r="A45" s="25">
        <f t="shared" si="4"/>
        <v>0.59375</v>
      </c>
      <c r="B45" s="26">
        <v>13</v>
      </c>
      <c r="C45" s="27">
        <v>0</v>
      </c>
      <c r="D45" s="28">
        <f t="shared" si="0"/>
        <v>13</v>
      </c>
      <c r="E45" s="29">
        <v>7</v>
      </c>
      <c r="F45" s="27">
        <v>0</v>
      </c>
      <c r="G45" s="28">
        <f t="shared" si="1"/>
        <v>7</v>
      </c>
      <c r="H45" s="23"/>
      <c r="I45" s="25">
        <f t="shared" si="5"/>
        <v>0.59375</v>
      </c>
      <c r="J45" s="26">
        <v>10</v>
      </c>
      <c r="K45" s="27">
        <v>0</v>
      </c>
      <c r="L45" s="28">
        <f t="shared" si="2"/>
        <v>10</v>
      </c>
      <c r="M45" s="29">
        <v>14</v>
      </c>
      <c r="N45" s="27">
        <v>0</v>
      </c>
      <c r="O45" s="28">
        <f t="shared" si="3"/>
        <v>14</v>
      </c>
      <c r="P45" s="23"/>
    </row>
    <row r="46" spans="1:16" ht="13.5" customHeight="1" x14ac:dyDescent="0.3">
      <c r="A46" s="25">
        <f t="shared" si="4"/>
        <v>0.60416666666666663</v>
      </c>
      <c r="B46" s="26">
        <v>16</v>
      </c>
      <c r="C46" s="27">
        <v>0</v>
      </c>
      <c r="D46" s="28">
        <f t="shared" si="0"/>
        <v>16</v>
      </c>
      <c r="E46" s="29">
        <v>10</v>
      </c>
      <c r="F46" s="27">
        <v>0</v>
      </c>
      <c r="G46" s="28">
        <f t="shared" si="1"/>
        <v>10</v>
      </c>
      <c r="H46" s="23"/>
      <c r="I46" s="25">
        <f t="shared" si="5"/>
        <v>0.60416666666666663</v>
      </c>
      <c r="J46" s="26">
        <v>20</v>
      </c>
      <c r="K46" s="27">
        <v>0</v>
      </c>
      <c r="L46" s="28">
        <f t="shared" si="2"/>
        <v>20</v>
      </c>
      <c r="M46" s="29">
        <v>16</v>
      </c>
      <c r="N46" s="27">
        <v>0</v>
      </c>
      <c r="O46" s="28">
        <f t="shared" si="3"/>
        <v>16</v>
      </c>
      <c r="P46" s="23"/>
    </row>
    <row r="47" spans="1:16" ht="13.5" customHeight="1" x14ac:dyDescent="0.3">
      <c r="A47" s="30">
        <f t="shared" si="4"/>
        <v>0.61458333333333326</v>
      </c>
      <c r="B47" s="31">
        <v>17</v>
      </c>
      <c r="C47" s="32">
        <v>0</v>
      </c>
      <c r="D47" s="33">
        <f t="shared" si="0"/>
        <v>17</v>
      </c>
      <c r="E47" s="34">
        <v>11</v>
      </c>
      <c r="F47" s="32">
        <v>0</v>
      </c>
      <c r="G47" s="33">
        <f t="shared" si="1"/>
        <v>11</v>
      </c>
      <c r="H47" s="23"/>
      <c r="I47" s="30">
        <f t="shared" si="5"/>
        <v>0.61458333333333326</v>
      </c>
      <c r="J47" s="31">
        <v>16</v>
      </c>
      <c r="K47" s="32">
        <v>0</v>
      </c>
      <c r="L47" s="33">
        <f t="shared" si="2"/>
        <v>16</v>
      </c>
      <c r="M47" s="34">
        <v>14</v>
      </c>
      <c r="N47" s="32">
        <v>0</v>
      </c>
      <c r="O47" s="33">
        <f t="shared" si="3"/>
        <v>14</v>
      </c>
      <c r="P47" s="23"/>
    </row>
    <row r="48" spans="1:16" ht="13.5" customHeight="1" x14ac:dyDescent="0.3">
      <c r="A48" s="35" t="s">
        <v>7</v>
      </c>
      <c r="B48" s="36">
        <f t="shared" ref="B48:C48" si="20">SUM(B44:B47)</f>
        <v>49</v>
      </c>
      <c r="C48" s="37">
        <f t="shared" si="20"/>
        <v>0</v>
      </c>
      <c r="D48" s="38">
        <f t="shared" si="0"/>
        <v>49</v>
      </c>
      <c r="E48" s="39">
        <f>SUM(E44:E47)</f>
        <v>38</v>
      </c>
      <c r="F48" s="37">
        <f>SUM(F44:F47)</f>
        <v>0</v>
      </c>
      <c r="G48" s="38">
        <f t="shared" si="1"/>
        <v>38</v>
      </c>
      <c r="H48" s="23"/>
      <c r="I48" s="35" t="s">
        <v>7</v>
      </c>
      <c r="J48" s="36">
        <f t="shared" ref="J48:K48" si="21">SUM(J44:J47)</f>
        <v>59</v>
      </c>
      <c r="K48" s="37">
        <f t="shared" si="21"/>
        <v>0</v>
      </c>
      <c r="L48" s="38">
        <f t="shared" si="2"/>
        <v>59</v>
      </c>
      <c r="M48" s="39">
        <f>SUM(M44:M47)</f>
        <v>60</v>
      </c>
      <c r="N48" s="37">
        <f>SUM(N44:N47)</f>
        <v>0</v>
      </c>
      <c r="O48" s="38">
        <f t="shared" si="3"/>
        <v>60</v>
      </c>
      <c r="P48" s="23"/>
    </row>
    <row r="49" spans="1:16" ht="13.5" customHeight="1" x14ac:dyDescent="0.3">
      <c r="A49" s="40">
        <f>A47+"00:15"</f>
        <v>0.62499999999999989</v>
      </c>
      <c r="B49" s="19">
        <v>16</v>
      </c>
      <c r="C49" s="20">
        <v>0</v>
      </c>
      <c r="D49" s="21">
        <f t="shared" si="0"/>
        <v>16</v>
      </c>
      <c r="E49" s="22">
        <v>16</v>
      </c>
      <c r="F49" s="20">
        <v>0</v>
      </c>
      <c r="G49" s="21">
        <f t="shared" si="1"/>
        <v>16</v>
      </c>
      <c r="H49" s="23"/>
      <c r="I49" s="40">
        <f>I47+"00:15"</f>
        <v>0.62499999999999989</v>
      </c>
      <c r="J49" s="19">
        <v>12</v>
      </c>
      <c r="K49" s="20">
        <v>0</v>
      </c>
      <c r="L49" s="21">
        <f t="shared" si="2"/>
        <v>12</v>
      </c>
      <c r="M49" s="22">
        <v>27</v>
      </c>
      <c r="N49" s="20">
        <v>0</v>
      </c>
      <c r="O49" s="21">
        <f t="shared" si="3"/>
        <v>27</v>
      </c>
      <c r="P49" s="23"/>
    </row>
    <row r="50" spans="1:16" ht="13.5" customHeight="1" x14ac:dyDescent="0.3">
      <c r="A50" s="25">
        <f t="shared" si="4"/>
        <v>0.63541666666666652</v>
      </c>
      <c r="B50" s="26">
        <v>11</v>
      </c>
      <c r="C50" s="27">
        <v>0</v>
      </c>
      <c r="D50" s="28">
        <f t="shared" si="0"/>
        <v>11</v>
      </c>
      <c r="E50" s="29">
        <v>10</v>
      </c>
      <c r="F50" s="27">
        <v>0</v>
      </c>
      <c r="G50" s="28">
        <f t="shared" si="1"/>
        <v>10</v>
      </c>
      <c r="H50" s="23"/>
      <c r="I50" s="25">
        <f t="shared" si="5"/>
        <v>0.63541666666666652</v>
      </c>
      <c r="J50" s="26">
        <v>5</v>
      </c>
      <c r="K50" s="27">
        <v>0</v>
      </c>
      <c r="L50" s="28">
        <f t="shared" si="2"/>
        <v>5</v>
      </c>
      <c r="M50" s="29">
        <v>66</v>
      </c>
      <c r="N50" s="27">
        <v>0</v>
      </c>
      <c r="O50" s="28">
        <f t="shared" si="3"/>
        <v>66</v>
      </c>
      <c r="P50" s="23"/>
    </row>
    <row r="51" spans="1:16" ht="13.5" customHeight="1" x14ac:dyDescent="0.3">
      <c r="A51" s="25">
        <f t="shared" si="4"/>
        <v>0.64583333333333315</v>
      </c>
      <c r="B51" s="26">
        <v>1</v>
      </c>
      <c r="C51" s="27">
        <v>0</v>
      </c>
      <c r="D51" s="28">
        <f t="shared" si="0"/>
        <v>1</v>
      </c>
      <c r="E51" s="29">
        <v>17</v>
      </c>
      <c r="F51" s="27">
        <v>0</v>
      </c>
      <c r="G51" s="28">
        <f t="shared" si="1"/>
        <v>17</v>
      </c>
      <c r="H51" s="23"/>
      <c r="I51" s="25">
        <f t="shared" si="5"/>
        <v>0.64583333333333315</v>
      </c>
      <c r="J51" s="26">
        <v>12</v>
      </c>
      <c r="K51" s="27">
        <v>0</v>
      </c>
      <c r="L51" s="28">
        <f t="shared" si="2"/>
        <v>12</v>
      </c>
      <c r="M51" s="29">
        <v>16</v>
      </c>
      <c r="N51" s="27">
        <v>0</v>
      </c>
      <c r="O51" s="28">
        <f t="shared" si="3"/>
        <v>16</v>
      </c>
      <c r="P51" s="23"/>
    </row>
    <row r="52" spans="1:16" ht="13.5" customHeight="1" x14ac:dyDescent="0.3">
      <c r="A52" s="30">
        <f t="shared" si="4"/>
        <v>0.65624999999999978</v>
      </c>
      <c r="B52" s="31">
        <v>30</v>
      </c>
      <c r="C52" s="32">
        <v>1</v>
      </c>
      <c r="D52" s="33">
        <f t="shared" si="0"/>
        <v>31</v>
      </c>
      <c r="E52" s="34">
        <v>20</v>
      </c>
      <c r="F52" s="32">
        <v>1</v>
      </c>
      <c r="G52" s="33">
        <f t="shared" si="1"/>
        <v>21</v>
      </c>
      <c r="H52" s="23"/>
      <c r="I52" s="30">
        <f t="shared" si="5"/>
        <v>0.65624999999999978</v>
      </c>
      <c r="J52" s="31">
        <v>28</v>
      </c>
      <c r="K52" s="32">
        <v>1</v>
      </c>
      <c r="L52" s="33">
        <f t="shared" si="2"/>
        <v>29</v>
      </c>
      <c r="M52" s="34">
        <v>15</v>
      </c>
      <c r="N52" s="32">
        <v>0</v>
      </c>
      <c r="O52" s="33">
        <f t="shared" si="3"/>
        <v>15</v>
      </c>
      <c r="P52" s="23"/>
    </row>
    <row r="53" spans="1:16" ht="13.5" customHeight="1" x14ac:dyDescent="0.3">
      <c r="A53" s="35" t="s">
        <v>7</v>
      </c>
      <c r="B53" s="36">
        <f t="shared" ref="B53:C53" si="22">SUM(B49:B52)</f>
        <v>58</v>
      </c>
      <c r="C53" s="37">
        <f t="shared" si="22"/>
        <v>1</v>
      </c>
      <c r="D53" s="38">
        <f t="shared" si="0"/>
        <v>59</v>
      </c>
      <c r="E53" s="39">
        <f>SUM(E49:E52)</f>
        <v>63</v>
      </c>
      <c r="F53" s="37">
        <f>SUM(F49:F52)</f>
        <v>1</v>
      </c>
      <c r="G53" s="38">
        <f t="shared" si="1"/>
        <v>64</v>
      </c>
      <c r="H53" s="23"/>
      <c r="I53" s="35" t="s">
        <v>7</v>
      </c>
      <c r="J53" s="36">
        <f t="shared" ref="J53:K53" si="23">SUM(J49:J52)</f>
        <v>57</v>
      </c>
      <c r="K53" s="37">
        <f t="shared" si="23"/>
        <v>1</v>
      </c>
      <c r="L53" s="38">
        <f t="shared" si="2"/>
        <v>58</v>
      </c>
      <c r="M53" s="39">
        <f>SUM(M49:M52)</f>
        <v>124</v>
      </c>
      <c r="N53" s="37">
        <f>SUM(N49:N52)</f>
        <v>0</v>
      </c>
      <c r="O53" s="38">
        <f t="shared" si="3"/>
        <v>124</v>
      </c>
      <c r="P53" s="23"/>
    </row>
    <row r="54" spans="1:16" ht="13.5" customHeight="1" x14ac:dyDescent="0.3">
      <c r="A54" s="40">
        <f>A52+"00:15"</f>
        <v>0.66666666666666641</v>
      </c>
      <c r="B54" s="19">
        <v>20</v>
      </c>
      <c r="C54" s="20">
        <v>0</v>
      </c>
      <c r="D54" s="21">
        <f t="shared" si="0"/>
        <v>20</v>
      </c>
      <c r="E54" s="22">
        <v>6</v>
      </c>
      <c r="F54" s="20">
        <v>0</v>
      </c>
      <c r="G54" s="21">
        <f t="shared" si="1"/>
        <v>6</v>
      </c>
      <c r="H54" s="23"/>
      <c r="I54" s="40">
        <f>I52+"00:15"</f>
        <v>0.66666666666666641</v>
      </c>
      <c r="J54" s="19">
        <v>16</v>
      </c>
      <c r="K54" s="20">
        <v>0</v>
      </c>
      <c r="L54" s="21">
        <f t="shared" si="2"/>
        <v>16</v>
      </c>
      <c r="M54" s="22">
        <v>11</v>
      </c>
      <c r="N54" s="20">
        <v>0</v>
      </c>
      <c r="O54" s="21">
        <f t="shared" si="3"/>
        <v>11</v>
      </c>
      <c r="P54" s="23"/>
    </row>
    <row r="55" spans="1:16" ht="13.5" customHeight="1" x14ac:dyDescent="0.3">
      <c r="A55" s="25">
        <f t="shared" si="4"/>
        <v>0.67708333333333304</v>
      </c>
      <c r="B55" s="26">
        <v>16</v>
      </c>
      <c r="C55" s="27">
        <v>0</v>
      </c>
      <c r="D55" s="28">
        <f t="shared" si="0"/>
        <v>16</v>
      </c>
      <c r="E55" s="29">
        <v>14</v>
      </c>
      <c r="F55" s="27">
        <v>0</v>
      </c>
      <c r="G55" s="28">
        <f t="shared" si="1"/>
        <v>14</v>
      </c>
      <c r="H55" s="23"/>
      <c r="I55" s="25">
        <f t="shared" si="5"/>
        <v>0.67708333333333304</v>
      </c>
      <c r="J55" s="26">
        <v>8</v>
      </c>
      <c r="K55" s="27">
        <v>0</v>
      </c>
      <c r="L55" s="28">
        <f t="shared" si="2"/>
        <v>8</v>
      </c>
      <c r="M55" s="29">
        <v>15</v>
      </c>
      <c r="N55" s="27">
        <v>0</v>
      </c>
      <c r="O55" s="28">
        <f t="shared" si="3"/>
        <v>15</v>
      </c>
      <c r="P55" s="23"/>
    </row>
    <row r="56" spans="1:16" ht="13.5" customHeight="1" x14ac:dyDescent="0.3">
      <c r="A56" s="25">
        <f t="shared" si="4"/>
        <v>0.68749999999999967</v>
      </c>
      <c r="B56" s="26">
        <v>9</v>
      </c>
      <c r="C56" s="27">
        <v>0</v>
      </c>
      <c r="D56" s="28">
        <f t="shared" si="0"/>
        <v>9</v>
      </c>
      <c r="E56" s="29">
        <v>6</v>
      </c>
      <c r="F56" s="27">
        <v>0</v>
      </c>
      <c r="G56" s="28">
        <f t="shared" si="1"/>
        <v>6</v>
      </c>
      <c r="H56" s="23"/>
      <c r="I56" s="25">
        <f t="shared" si="5"/>
        <v>0.68749999999999967</v>
      </c>
      <c r="J56" s="26">
        <v>8</v>
      </c>
      <c r="K56" s="27">
        <v>1</v>
      </c>
      <c r="L56" s="28">
        <f t="shared" si="2"/>
        <v>9</v>
      </c>
      <c r="M56" s="29">
        <v>7</v>
      </c>
      <c r="N56" s="27">
        <v>0</v>
      </c>
      <c r="O56" s="28">
        <f t="shared" si="3"/>
        <v>7</v>
      </c>
      <c r="P56" s="23"/>
    </row>
    <row r="57" spans="1:16" ht="13.5" customHeight="1" x14ac:dyDescent="0.3">
      <c r="A57" s="30">
        <f t="shared" si="4"/>
        <v>0.6979166666666663</v>
      </c>
      <c r="B57" s="31">
        <v>5</v>
      </c>
      <c r="C57" s="32">
        <v>0</v>
      </c>
      <c r="D57" s="33">
        <f t="shared" si="0"/>
        <v>5</v>
      </c>
      <c r="E57" s="34">
        <v>16</v>
      </c>
      <c r="F57" s="32">
        <v>0</v>
      </c>
      <c r="G57" s="33">
        <f t="shared" si="1"/>
        <v>16</v>
      </c>
      <c r="H57" s="23"/>
      <c r="I57" s="30">
        <f t="shared" si="5"/>
        <v>0.6979166666666663</v>
      </c>
      <c r="J57" s="31">
        <v>8</v>
      </c>
      <c r="K57" s="32">
        <v>1</v>
      </c>
      <c r="L57" s="33">
        <f t="shared" si="2"/>
        <v>9</v>
      </c>
      <c r="M57" s="34">
        <v>15</v>
      </c>
      <c r="N57" s="32">
        <v>0</v>
      </c>
      <c r="O57" s="33">
        <f t="shared" si="3"/>
        <v>15</v>
      </c>
      <c r="P57" s="23"/>
    </row>
    <row r="58" spans="1:16" ht="13.5" customHeight="1" x14ac:dyDescent="0.3">
      <c r="A58" s="35" t="s">
        <v>7</v>
      </c>
      <c r="B58" s="36">
        <f t="shared" ref="B58:C58" si="24">SUM(B54:B57)</f>
        <v>50</v>
      </c>
      <c r="C58" s="37">
        <f t="shared" si="24"/>
        <v>0</v>
      </c>
      <c r="D58" s="38">
        <f t="shared" si="0"/>
        <v>50</v>
      </c>
      <c r="E58" s="39">
        <f>SUM(E54:E57)</f>
        <v>42</v>
      </c>
      <c r="F58" s="37">
        <f>SUM(F54:F57)</f>
        <v>0</v>
      </c>
      <c r="G58" s="38">
        <f t="shared" si="1"/>
        <v>42</v>
      </c>
      <c r="H58" s="23"/>
      <c r="I58" s="35" t="s">
        <v>7</v>
      </c>
      <c r="J58" s="36">
        <f t="shared" ref="J58:K58" si="25">SUM(J54:J57)</f>
        <v>40</v>
      </c>
      <c r="K58" s="37">
        <f t="shared" si="25"/>
        <v>2</v>
      </c>
      <c r="L58" s="38">
        <f t="shared" si="2"/>
        <v>42</v>
      </c>
      <c r="M58" s="39">
        <f>SUM(M54:M57)</f>
        <v>48</v>
      </c>
      <c r="N58" s="37">
        <f>SUM(N54:N57)</f>
        <v>0</v>
      </c>
      <c r="O58" s="38">
        <f t="shared" si="3"/>
        <v>48</v>
      </c>
      <c r="P58" s="23"/>
    </row>
    <row r="59" spans="1:16" ht="13.5" customHeight="1" x14ac:dyDescent="0.3">
      <c r="A59" s="40">
        <f>A57+"00:15"</f>
        <v>0.70833333333333293</v>
      </c>
      <c r="B59" s="19">
        <v>4</v>
      </c>
      <c r="C59" s="20">
        <v>0</v>
      </c>
      <c r="D59" s="21">
        <f t="shared" si="0"/>
        <v>4</v>
      </c>
      <c r="E59" s="22">
        <v>4</v>
      </c>
      <c r="F59" s="20">
        <v>0</v>
      </c>
      <c r="G59" s="21">
        <f t="shared" si="1"/>
        <v>4</v>
      </c>
      <c r="H59" s="23"/>
      <c r="I59" s="40">
        <f>I57+"00:15"</f>
        <v>0.70833333333333293</v>
      </c>
      <c r="J59" s="19">
        <v>4</v>
      </c>
      <c r="K59" s="20">
        <v>0</v>
      </c>
      <c r="L59" s="21">
        <f t="shared" si="2"/>
        <v>4</v>
      </c>
      <c r="M59" s="22">
        <v>8</v>
      </c>
      <c r="N59" s="20">
        <v>0</v>
      </c>
      <c r="O59" s="21">
        <f t="shared" si="3"/>
        <v>8</v>
      </c>
      <c r="P59" s="23"/>
    </row>
    <row r="60" spans="1:16" ht="13.5" customHeight="1" x14ac:dyDescent="0.3">
      <c r="A60" s="25">
        <f t="shared" si="4"/>
        <v>0.71874999999999956</v>
      </c>
      <c r="B60" s="26">
        <v>9</v>
      </c>
      <c r="C60" s="27">
        <v>0</v>
      </c>
      <c r="D60" s="28">
        <f t="shared" si="0"/>
        <v>9</v>
      </c>
      <c r="E60" s="29">
        <v>8</v>
      </c>
      <c r="F60" s="27">
        <v>0</v>
      </c>
      <c r="G60" s="28">
        <f t="shared" si="1"/>
        <v>8</v>
      </c>
      <c r="H60" s="23"/>
      <c r="I60" s="25">
        <f t="shared" si="5"/>
        <v>0.71874999999999956</v>
      </c>
      <c r="J60" s="26">
        <v>3</v>
      </c>
      <c r="K60" s="27">
        <v>0</v>
      </c>
      <c r="L60" s="28">
        <f t="shared" si="2"/>
        <v>3</v>
      </c>
      <c r="M60" s="29">
        <v>17</v>
      </c>
      <c r="N60" s="27">
        <v>0</v>
      </c>
      <c r="O60" s="28">
        <f t="shared" si="3"/>
        <v>17</v>
      </c>
      <c r="P60" s="23"/>
    </row>
    <row r="61" spans="1:16" ht="13.5" customHeight="1" x14ac:dyDescent="0.3">
      <c r="A61" s="25">
        <f t="shared" si="4"/>
        <v>0.72916666666666619</v>
      </c>
      <c r="B61" s="26">
        <v>8</v>
      </c>
      <c r="C61" s="27">
        <v>0</v>
      </c>
      <c r="D61" s="28">
        <f t="shared" si="0"/>
        <v>8</v>
      </c>
      <c r="E61" s="29">
        <v>6</v>
      </c>
      <c r="F61" s="27">
        <v>0</v>
      </c>
      <c r="G61" s="28">
        <f t="shared" si="1"/>
        <v>6</v>
      </c>
      <c r="H61" s="23"/>
      <c r="I61" s="25">
        <f t="shared" si="5"/>
        <v>0.72916666666666619</v>
      </c>
      <c r="J61" s="26">
        <v>13</v>
      </c>
      <c r="K61" s="27">
        <v>0</v>
      </c>
      <c r="L61" s="28">
        <f t="shared" si="2"/>
        <v>13</v>
      </c>
      <c r="M61" s="29">
        <v>6</v>
      </c>
      <c r="N61" s="27">
        <v>0</v>
      </c>
      <c r="O61" s="28">
        <f t="shared" si="3"/>
        <v>6</v>
      </c>
      <c r="P61" s="23"/>
    </row>
    <row r="62" spans="1:16" ht="13.5" customHeight="1" x14ac:dyDescent="0.3">
      <c r="A62" s="30">
        <f t="shared" si="4"/>
        <v>0.73958333333333282</v>
      </c>
      <c r="B62" s="31">
        <v>11</v>
      </c>
      <c r="C62" s="32">
        <v>0</v>
      </c>
      <c r="D62" s="33">
        <f t="shared" si="0"/>
        <v>11</v>
      </c>
      <c r="E62" s="34">
        <v>3</v>
      </c>
      <c r="F62" s="32">
        <v>0</v>
      </c>
      <c r="G62" s="33">
        <f t="shared" si="1"/>
        <v>3</v>
      </c>
      <c r="H62" s="23"/>
      <c r="I62" s="30">
        <f t="shared" si="5"/>
        <v>0.73958333333333282</v>
      </c>
      <c r="J62" s="31">
        <v>7</v>
      </c>
      <c r="K62" s="32">
        <v>0</v>
      </c>
      <c r="L62" s="33">
        <f t="shared" si="2"/>
        <v>7</v>
      </c>
      <c r="M62" s="34">
        <v>6</v>
      </c>
      <c r="N62" s="32">
        <v>0</v>
      </c>
      <c r="O62" s="33">
        <f t="shared" si="3"/>
        <v>6</v>
      </c>
      <c r="P62" s="23"/>
    </row>
    <row r="63" spans="1:16" ht="13.5" customHeight="1" x14ac:dyDescent="0.3">
      <c r="A63" s="35" t="s">
        <v>7</v>
      </c>
      <c r="B63" s="36">
        <f t="shared" ref="B63:C63" si="26">SUM(B59:B62)</f>
        <v>32</v>
      </c>
      <c r="C63" s="37">
        <f t="shared" si="26"/>
        <v>0</v>
      </c>
      <c r="D63" s="38">
        <f t="shared" si="0"/>
        <v>32</v>
      </c>
      <c r="E63" s="39">
        <f>SUM(E59:E62)</f>
        <v>21</v>
      </c>
      <c r="F63" s="37">
        <f>SUM(F59:F62)</f>
        <v>0</v>
      </c>
      <c r="G63" s="38">
        <f t="shared" si="1"/>
        <v>21</v>
      </c>
      <c r="H63" s="23"/>
      <c r="I63" s="35" t="s">
        <v>7</v>
      </c>
      <c r="J63" s="36">
        <f t="shared" ref="J63:K63" si="27">SUM(J59:J62)</f>
        <v>27</v>
      </c>
      <c r="K63" s="37">
        <f t="shared" si="27"/>
        <v>0</v>
      </c>
      <c r="L63" s="38">
        <f t="shared" si="2"/>
        <v>27</v>
      </c>
      <c r="M63" s="39">
        <f>SUM(M59:M62)</f>
        <v>37</v>
      </c>
      <c r="N63" s="37">
        <f>SUM(N59:N62)</f>
        <v>0</v>
      </c>
      <c r="O63" s="38">
        <f t="shared" si="3"/>
        <v>37</v>
      </c>
      <c r="P63" s="23"/>
    </row>
    <row r="64" spans="1:16" ht="13.5" customHeight="1" x14ac:dyDescent="0.3">
      <c r="A64" s="40">
        <f>A62+"00:15"</f>
        <v>0.74999999999999944</v>
      </c>
      <c r="B64" s="19">
        <v>3</v>
      </c>
      <c r="C64" s="20">
        <v>0</v>
      </c>
      <c r="D64" s="21">
        <f t="shared" si="0"/>
        <v>3</v>
      </c>
      <c r="E64" s="22">
        <v>5</v>
      </c>
      <c r="F64" s="20">
        <v>0</v>
      </c>
      <c r="G64" s="21">
        <f t="shared" si="1"/>
        <v>5</v>
      </c>
      <c r="H64" s="23"/>
      <c r="I64" s="40">
        <f>I62+"00:15"</f>
        <v>0.74999999999999944</v>
      </c>
      <c r="J64" s="19">
        <v>6</v>
      </c>
      <c r="K64" s="20">
        <v>0</v>
      </c>
      <c r="L64" s="21">
        <f t="shared" si="2"/>
        <v>6</v>
      </c>
      <c r="M64" s="22">
        <v>11</v>
      </c>
      <c r="N64" s="20">
        <v>0</v>
      </c>
      <c r="O64" s="21">
        <f t="shared" si="3"/>
        <v>11</v>
      </c>
      <c r="P64" s="23"/>
    </row>
    <row r="65" spans="1:16" ht="13.5" customHeight="1" x14ac:dyDescent="0.3">
      <c r="A65" s="25">
        <f t="shared" si="4"/>
        <v>0.76041666666666607</v>
      </c>
      <c r="B65" s="26">
        <v>10</v>
      </c>
      <c r="C65" s="27">
        <v>0</v>
      </c>
      <c r="D65" s="28">
        <f t="shared" si="0"/>
        <v>10</v>
      </c>
      <c r="E65" s="29">
        <v>7</v>
      </c>
      <c r="F65" s="27">
        <v>0</v>
      </c>
      <c r="G65" s="28">
        <f t="shared" si="1"/>
        <v>7</v>
      </c>
      <c r="H65" s="23"/>
      <c r="I65" s="25">
        <f t="shared" si="5"/>
        <v>0.76041666666666607</v>
      </c>
      <c r="J65" s="26">
        <v>8</v>
      </c>
      <c r="K65" s="27">
        <v>0</v>
      </c>
      <c r="L65" s="28">
        <f t="shared" si="2"/>
        <v>8</v>
      </c>
      <c r="M65" s="29">
        <v>8</v>
      </c>
      <c r="N65" s="27">
        <v>0</v>
      </c>
      <c r="O65" s="28">
        <f t="shared" si="3"/>
        <v>8</v>
      </c>
      <c r="P65" s="23"/>
    </row>
    <row r="66" spans="1:16" ht="13.5" customHeight="1" x14ac:dyDescent="0.3">
      <c r="A66" s="25">
        <f t="shared" si="4"/>
        <v>0.7708333333333327</v>
      </c>
      <c r="B66" s="26">
        <v>1</v>
      </c>
      <c r="C66" s="27">
        <v>0</v>
      </c>
      <c r="D66" s="28">
        <f t="shared" si="0"/>
        <v>1</v>
      </c>
      <c r="E66" s="29">
        <v>2</v>
      </c>
      <c r="F66" s="27">
        <v>0</v>
      </c>
      <c r="G66" s="28">
        <f t="shared" si="1"/>
        <v>2</v>
      </c>
      <c r="H66" s="23"/>
      <c r="I66" s="25">
        <f t="shared" si="5"/>
        <v>0.7708333333333327</v>
      </c>
      <c r="J66" s="26">
        <v>5</v>
      </c>
      <c r="K66" s="27">
        <v>0</v>
      </c>
      <c r="L66" s="28">
        <f t="shared" si="2"/>
        <v>5</v>
      </c>
      <c r="M66" s="29">
        <v>14</v>
      </c>
      <c r="N66" s="27">
        <v>0</v>
      </c>
      <c r="O66" s="28">
        <f t="shared" si="3"/>
        <v>14</v>
      </c>
      <c r="P66" s="23"/>
    </row>
    <row r="67" spans="1:16" ht="13.5" customHeight="1" x14ac:dyDescent="0.3">
      <c r="A67" s="30">
        <f t="shared" si="4"/>
        <v>0.78124999999999933</v>
      </c>
      <c r="B67" s="31">
        <v>7</v>
      </c>
      <c r="C67" s="32">
        <v>0</v>
      </c>
      <c r="D67" s="33">
        <f t="shared" si="0"/>
        <v>7</v>
      </c>
      <c r="E67" s="34">
        <v>5</v>
      </c>
      <c r="F67" s="32">
        <v>0</v>
      </c>
      <c r="G67" s="33">
        <f t="shared" si="1"/>
        <v>5</v>
      </c>
      <c r="H67" s="23"/>
      <c r="I67" s="30">
        <f t="shared" si="5"/>
        <v>0.78124999999999933</v>
      </c>
      <c r="J67" s="31">
        <v>10</v>
      </c>
      <c r="K67" s="32">
        <v>0</v>
      </c>
      <c r="L67" s="33">
        <f t="shared" si="2"/>
        <v>10</v>
      </c>
      <c r="M67" s="34">
        <v>14</v>
      </c>
      <c r="N67" s="32">
        <v>0</v>
      </c>
      <c r="O67" s="33">
        <f t="shared" si="3"/>
        <v>14</v>
      </c>
      <c r="P67" s="23"/>
    </row>
    <row r="68" spans="1:16" ht="13.5" customHeight="1" thickBot="1" x14ac:dyDescent="0.35">
      <c r="A68" s="35" t="s">
        <v>7</v>
      </c>
      <c r="B68" s="36">
        <f t="shared" ref="B68:C68" si="28">SUM(B64:B67)</f>
        <v>21</v>
      </c>
      <c r="C68" s="37">
        <f t="shared" si="28"/>
        <v>0</v>
      </c>
      <c r="D68" s="38">
        <f t="shared" si="0"/>
        <v>21</v>
      </c>
      <c r="E68" s="39">
        <f>SUM(E64:E67)</f>
        <v>19</v>
      </c>
      <c r="F68" s="37">
        <f>SUM(F64:F67)</f>
        <v>0</v>
      </c>
      <c r="G68" s="38">
        <f t="shared" si="1"/>
        <v>19</v>
      </c>
      <c r="H68" s="23"/>
      <c r="I68" s="35" t="s">
        <v>7</v>
      </c>
      <c r="J68" s="36">
        <f t="shared" ref="J68:K68" si="29">SUM(J64:J67)</f>
        <v>29</v>
      </c>
      <c r="K68" s="37">
        <f t="shared" si="29"/>
        <v>0</v>
      </c>
      <c r="L68" s="38">
        <f t="shared" si="2"/>
        <v>29</v>
      </c>
      <c r="M68" s="39">
        <f>SUM(M64:M67)</f>
        <v>47</v>
      </c>
      <c r="N68" s="37">
        <f>SUM(N64:N67)</f>
        <v>0</v>
      </c>
      <c r="O68" s="38">
        <f t="shared" si="3"/>
        <v>47</v>
      </c>
      <c r="P68" s="23"/>
    </row>
    <row r="69" spans="1:16" ht="13.5" customHeight="1" thickTop="1" thickBot="1" x14ac:dyDescent="0.35">
      <c r="A69" s="41" t="s">
        <v>4</v>
      </c>
      <c r="B69" s="42">
        <f>SUM(B13,B18,B23,B28,B33,B38,B43,B48,B53,B58,B63,B68)</f>
        <v>523</v>
      </c>
      <c r="C69" s="43">
        <f t="shared" ref="C69:G69" si="30">SUM(C13,C18,C23,C28,C33,C38,C43,C48,C53,C58,C63,C68)</f>
        <v>4</v>
      </c>
      <c r="D69" s="44">
        <f t="shared" si="30"/>
        <v>527</v>
      </c>
      <c r="E69" s="42">
        <f t="shared" si="30"/>
        <v>397</v>
      </c>
      <c r="F69" s="43">
        <f t="shared" si="30"/>
        <v>2</v>
      </c>
      <c r="G69" s="44">
        <f t="shared" si="30"/>
        <v>399</v>
      </c>
      <c r="H69" s="23"/>
      <c r="I69" s="41" t="s">
        <v>4</v>
      </c>
      <c r="J69" s="42">
        <f>SUM(J13,J18,J23,J28,J33,J38,J43,J48,J53,J58,J63,J68)</f>
        <v>454</v>
      </c>
      <c r="K69" s="43">
        <f t="shared" ref="K69:O69" si="31">SUM(K13,K18,K23,K28,K33,K38,K43,K48,K53,K58,K63,K68)</f>
        <v>4</v>
      </c>
      <c r="L69" s="44">
        <f t="shared" si="31"/>
        <v>458</v>
      </c>
      <c r="M69" s="42">
        <f t="shared" si="31"/>
        <v>618</v>
      </c>
      <c r="N69" s="43">
        <f t="shared" si="31"/>
        <v>0</v>
      </c>
      <c r="O69" s="44">
        <f t="shared" si="31"/>
        <v>618</v>
      </c>
      <c r="P69" s="23"/>
    </row>
    <row r="70" spans="1:16" ht="15" customHeight="1" thickTop="1" x14ac:dyDescent="0.3">
      <c r="A70" s="45"/>
      <c r="I70" s="45"/>
    </row>
    <row r="71" spans="1:16" ht="15" customHeight="1" x14ac:dyDescent="0.3">
      <c r="A71" s="45"/>
      <c r="I71" s="45"/>
    </row>
    <row r="72" spans="1:16" ht="15" customHeight="1" x14ac:dyDescent="0.3">
      <c r="A72" s="45"/>
      <c r="I72" s="45"/>
    </row>
    <row r="73" spans="1:16" ht="15" customHeight="1" x14ac:dyDescent="0.3">
      <c r="A73" s="45"/>
      <c r="I73" s="45"/>
    </row>
    <row r="74" spans="1:16" ht="15" customHeight="1" x14ac:dyDescent="0.3">
      <c r="A74" s="45"/>
      <c r="I74" s="45"/>
    </row>
    <row r="75" spans="1:16" ht="15" customHeight="1" x14ac:dyDescent="0.3">
      <c r="A75" s="45"/>
      <c r="I75" s="45"/>
    </row>
    <row r="76" spans="1:16" ht="15" customHeight="1" x14ac:dyDescent="0.3">
      <c r="A76" s="45"/>
      <c r="I76" s="45"/>
    </row>
    <row r="77" spans="1:16" ht="15" customHeight="1" x14ac:dyDescent="0.3">
      <c r="A77" s="45"/>
      <c r="I77" s="45"/>
    </row>
    <row r="78" spans="1:16" ht="15" customHeight="1" x14ac:dyDescent="0.3">
      <c r="A78" s="45"/>
      <c r="I78" s="45"/>
    </row>
    <row r="79" spans="1:16" ht="15" customHeight="1" x14ac:dyDescent="0.3">
      <c r="A79" s="45"/>
      <c r="I79" s="45"/>
    </row>
    <row r="80" spans="1:16" ht="15" customHeight="1" x14ac:dyDescent="0.3">
      <c r="A80" s="45"/>
      <c r="I80" s="45"/>
    </row>
    <row r="81" spans="1:9" ht="15" customHeight="1" x14ac:dyDescent="0.3">
      <c r="A81" s="45"/>
      <c r="I81" s="45"/>
    </row>
    <row r="82" spans="1:9" ht="15" customHeight="1" x14ac:dyDescent="0.3">
      <c r="A82" s="45"/>
      <c r="I82" s="45"/>
    </row>
    <row r="83" spans="1:9" ht="15" customHeight="1" x14ac:dyDescent="0.3">
      <c r="A83" s="45"/>
      <c r="I83" s="45"/>
    </row>
    <row r="84" spans="1:9" ht="15" customHeight="1" x14ac:dyDescent="0.3">
      <c r="A84" s="45"/>
      <c r="I84" s="45"/>
    </row>
    <row r="85" spans="1:9" ht="15" customHeight="1" x14ac:dyDescent="0.3">
      <c r="A85" s="45"/>
      <c r="I85" s="45"/>
    </row>
    <row r="86" spans="1:9" ht="15" customHeight="1" x14ac:dyDescent="0.3">
      <c r="A86" s="45"/>
      <c r="I86" s="45"/>
    </row>
    <row r="87" spans="1:9" ht="15" customHeight="1" x14ac:dyDescent="0.3">
      <c r="A87" s="45"/>
      <c r="I87" s="45"/>
    </row>
    <row r="88" spans="1:9" ht="15" customHeight="1" x14ac:dyDescent="0.3">
      <c r="A88" s="45"/>
      <c r="I88" s="45"/>
    </row>
    <row r="89" spans="1:9" ht="15" customHeight="1" x14ac:dyDescent="0.3">
      <c r="A89" s="45"/>
      <c r="I89" s="45"/>
    </row>
    <row r="90" spans="1:9" ht="15" customHeight="1" x14ac:dyDescent="0.3">
      <c r="A90" s="45"/>
      <c r="I90" s="45"/>
    </row>
    <row r="91" spans="1:9" ht="15" customHeight="1" x14ac:dyDescent="0.3">
      <c r="A91" s="45"/>
      <c r="I91" s="45"/>
    </row>
    <row r="92" spans="1:9" ht="15" customHeight="1" x14ac:dyDescent="0.3">
      <c r="A92" s="45"/>
      <c r="I92" s="45"/>
    </row>
    <row r="93" spans="1:9" ht="15" customHeight="1" x14ac:dyDescent="0.3">
      <c r="A93" s="45"/>
      <c r="I93" s="45"/>
    </row>
    <row r="94" spans="1:9" ht="15" customHeight="1" x14ac:dyDescent="0.3">
      <c r="A94" s="45"/>
      <c r="I94" s="45"/>
    </row>
    <row r="95" spans="1:9" ht="15" customHeight="1" x14ac:dyDescent="0.3">
      <c r="A95" s="45"/>
      <c r="I95" s="45"/>
    </row>
    <row r="96" spans="1:9" ht="15" customHeight="1" x14ac:dyDescent="0.3">
      <c r="A96" s="45"/>
      <c r="I96" s="45"/>
    </row>
    <row r="97" spans="1:9" ht="15" customHeight="1" x14ac:dyDescent="0.3">
      <c r="A97" s="45"/>
      <c r="I97" s="45"/>
    </row>
    <row r="98" spans="1:9" ht="15" customHeight="1" x14ac:dyDescent="0.3">
      <c r="A98" s="45"/>
      <c r="I98" s="45"/>
    </row>
    <row r="99" spans="1:9" ht="15" customHeight="1" x14ac:dyDescent="0.3">
      <c r="A99" s="45"/>
      <c r="I99" s="45"/>
    </row>
    <row r="100" spans="1:9" ht="15" customHeight="1" x14ac:dyDescent="0.3">
      <c r="A100" s="45"/>
      <c r="I100" s="45"/>
    </row>
    <row r="101" spans="1:9" ht="15" customHeight="1" x14ac:dyDescent="0.3">
      <c r="A101" s="45"/>
      <c r="I101" s="45"/>
    </row>
    <row r="102" spans="1:9" ht="15" customHeight="1" x14ac:dyDescent="0.3">
      <c r="A102" s="45"/>
      <c r="I102" s="45"/>
    </row>
    <row r="103" spans="1:9" ht="15" customHeight="1" x14ac:dyDescent="0.3">
      <c r="A103" s="45"/>
      <c r="I103" s="45"/>
    </row>
    <row r="104" spans="1:9" ht="15" customHeight="1" x14ac:dyDescent="0.3">
      <c r="A104" s="45"/>
      <c r="I104" s="45"/>
    </row>
    <row r="105" spans="1:9" ht="15" customHeight="1" x14ac:dyDescent="0.3">
      <c r="A105" s="45"/>
      <c r="I105" s="45"/>
    </row>
    <row r="106" spans="1:9" ht="15" customHeight="1" x14ac:dyDescent="0.3">
      <c r="A106" s="45"/>
      <c r="I106" s="45"/>
    </row>
    <row r="107" spans="1:9" ht="15" customHeight="1" x14ac:dyDescent="0.3">
      <c r="A107" s="45"/>
      <c r="I107" s="45"/>
    </row>
    <row r="108" spans="1:9" ht="15" customHeight="1" x14ac:dyDescent="0.3">
      <c r="A108" s="45"/>
      <c r="I108" s="45"/>
    </row>
    <row r="109" spans="1:9" ht="15" customHeight="1" x14ac:dyDescent="0.3">
      <c r="A109" s="45"/>
      <c r="I109" s="45"/>
    </row>
  </sheetData>
  <mergeCells count="12">
    <mergeCell ref="B6:G6"/>
    <mergeCell ref="J6:O6"/>
    <mergeCell ref="A7:A8"/>
    <mergeCell ref="B7:C7"/>
    <mergeCell ref="D7:D8"/>
    <mergeCell ref="E7:F7"/>
    <mergeCell ref="G7:G8"/>
    <mergeCell ref="I7:I8"/>
    <mergeCell ref="J7:K7"/>
    <mergeCell ref="L7:L8"/>
    <mergeCell ref="M7:N7"/>
    <mergeCell ref="O7:O8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1" manualBreakCount="1">
    <brk id="38" max="39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109"/>
  <sheetViews>
    <sheetView zoomScaleSheetLayoutView="75" workbookViewId="0">
      <pane ySplit="8" topLeftCell="A9" activePane="bottomLeft" state="frozen"/>
      <selection activeCell="C13" sqref="C13"/>
      <selection pane="bottomLeft" activeCell="C13" sqref="C13"/>
    </sheetView>
  </sheetViews>
  <sheetFormatPr defaultColWidth="10.42578125" defaultRowHeight="15" customHeight="1" x14ac:dyDescent="0.3"/>
  <cols>
    <col min="1" max="7" width="12.7109375" style="24" customWidth="1"/>
    <col min="8" max="8" width="10.42578125" style="24"/>
    <col min="9" max="15" width="12.7109375" style="24" customWidth="1"/>
    <col min="16" max="16384" width="10.42578125" style="24"/>
  </cols>
  <sheetData>
    <row r="1" spans="1:16" s="1" customFormat="1" ht="12.75" customHeight="1" x14ac:dyDescent="0.2">
      <c r="B1" s="2"/>
      <c r="C1" s="2"/>
      <c r="D1" s="2"/>
      <c r="E1" s="2"/>
      <c r="F1" s="2"/>
      <c r="G1" s="2"/>
      <c r="H1" s="3" t="s">
        <v>0</v>
      </c>
      <c r="J1" s="2"/>
      <c r="K1" s="2"/>
      <c r="L1" s="2"/>
      <c r="M1" s="2"/>
      <c r="N1" s="2"/>
      <c r="O1" s="2"/>
      <c r="P1" s="3" t="str">
        <f>$H$1</f>
        <v>12529 / LEZ Traffic Survey</v>
      </c>
    </row>
    <row r="2" spans="1:16" s="1" customFormat="1" ht="12.75" customHeight="1" x14ac:dyDescent="0.2">
      <c r="B2" s="2"/>
      <c r="C2" s="2"/>
      <c r="D2" s="2"/>
      <c r="E2" s="2"/>
      <c r="F2" s="2"/>
      <c r="G2" s="2"/>
      <c r="H2" s="4" t="s">
        <v>19</v>
      </c>
      <c r="J2" s="2"/>
      <c r="K2" s="2"/>
      <c r="L2" s="2"/>
      <c r="M2" s="2"/>
      <c r="N2" s="2"/>
      <c r="O2" s="2"/>
      <c r="P2" s="4" t="str">
        <f>$H$2</f>
        <v>March 2022</v>
      </c>
    </row>
    <row r="3" spans="1:16" s="1" customFormat="1" ht="12.75" customHeight="1" x14ac:dyDescent="0.2">
      <c r="A3" s="5"/>
      <c r="B3" s="6"/>
      <c r="C3" s="6"/>
      <c r="D3" s="6"/>
      <c r="E3" s="6"/>
      <c r="F3" s="6"/>
      <c r="G3" s="6"/>
      <c r="H3" s="7" t="s">
        <v>13</v>
      </c>
      <c r="I3" s="5"/>
      <c r="J3" s="6"/>
      <c r="K3" s="6"/>
      <c r="L3" s="6"/>
      <c r="M3" s="6"/>
      <c r="N3" s="6"/>
      <c r="O3" s="6"/>
      <c r="P3" s="7" t="str">
        <f>$H$3</f>
        <v>Pedestrian/ Cyclist Link Count</v>
      </c>
    </row>
    <row r="4" spans="1:16" s="1" customFormat="1" ht="12.75" customHeight="1" x14ac:dyDescent="0.2">
      <c r="A4" s="2" t="s">
        <v>1</v>
      </c>
      <c r="B4" s="8" t="s">
        <v>14</v>
      </c>
      <c r="C4" s="2"/>
      <c r="D4" s="2"/>
      <c r="E4" s="2"/>
      <c r="F4" s="2"/>
      <c r="G4" s="2"/>
      <c r="H4" s="2"/>
      <c r="I4" s="2" t="s">
        <v>1</v>
      </c>
      <c r="J4" s="8" t="str">
        <f>$B$4</f>
        <v>ANPR 7</v>
      </c>
      <c r="K4" s="2"/>
      <c r="L4" s="2"/>
      <c r="M4" s="2"/>
      <c r="N4" s="2"/>
      <c r="O4" s="2"/>
      <c r="P4" s="2"/>
    </row>
    <row r="5" spans="1:16" s="1" customFormat="1" ht="12.75" customHeight="1" thickBot="1" x14ac:dyDescent="0.25">
      <c r="A5" s="2" t="s">
        <v>2</v>
      </c>
      <c r="B5" s="8" t="s">
        <v>20</v>
      </c>
      <c r="C5" s="9"/>
      <c r="D5" s="9"/>
      <c r="E5" s="9"/>
      <c r="F5" s="9"/>
      <c r="G5" s="9"/>
      <c r="H5" s="9"/>
      <c r="I5" s="2" t="s">
        <v>2</v>
      </c>
      <c r="J5" s="8" t="str">
        <f>$B$5</f>
        <v>Tuesday 8th March 2022</v>
      </c>
      <c r="K5" s="9"/>
      <c r="L5" s="9"/>
      <c r="M5" s="9"/>
      <c r="N5" s="9"/>
      <c r="O5" s="9"/>
      <c r="P5" s="9"/>
    </row>
    <row r="6" spans="1:16" s="1" customFormat="1" ht="12.75" customHeight="1" thickTop="1" thickBot="1" x14ac:dyDescent="0.25">
      <c r="A6" s="8"/>
      <c r="B6" s="57" t="s">
        <v>9</v>
      </c>
      <c r="C6" s="58"/>
      <c r="D6" s="58"/>
      <c r="E6" s="58"/>
      <c r="F6" s="58"/>
      <c r="G6" s="59"/>
      <c r="H6" s="9"/>
      <c r="I6" s="8"/>
      <c r="J6" s="57" t="s">
        <v>10</v>
      </c>
      <c r="K6" s="58"/>
      <c r="L6" s="58"/>
      <c r="M6" s="58"/>
      <c r="N6" s="58"/>
      <c r="O6" s="59"/>
      <c r="P6" s="9"/>
    </row>
    <row r="7" spans="1:16" s="11" customFormat="1" ht="13.5" customHeight="1" thickTop="1" x14ac:dyDescent="0.2">
      <c r="A7" s="60" t="s">
        <v>3</v>
      </c>
      <c r="B7" s="62" t="s">
        <v>11</v>
      </c>
      <c r="C7" s="63"/>
      <c r="D7" s="64" t="s">
        <v>4</v>
      </c>
      <c r="E7" s="62" t="s">
        <v>12</v>
      </c>
      <c r="F7" s="63"/>
      <c r="G7" s="64" t="s">
        <v>4</v>
      </c>
      <c r="H7" s="10"/>
      <c r="I7" s="60" t="s">
        <v>3</v>
      </c>
      <c r="J7" s="62" t="s">
        <v>11</v>
      </c>
      <c r="K7" s="63"/>
      <c r="L7" s="64" t="s">
        <v>4</v>
      </c>
      <c r="M7" s="62" t="s">
        <v>12</v>
      </c>
      <c r="N7" s="63"/>
      <c r="O7" s="64" t="s">
        <v>4</v>
      </c>
      <c r="P7" s="10"/>
    </row>
    <row r="8" spans="1:16" s="17" customFormat="1" ht="13.5" customHeight="1" thickBot="1" x14ac:dyDescent="0.25">
      <c r="A8" s="61"/>
      <c r="B8" s="12" t="s">
        <v>5</v>
      </c>
      <c r="C8" s="13" t="s">
        <v>6</v>
      </c>
      <c r="D8" s="65"/>
      <c r="E8" s="14" t="str">
        <f>$B$8</f>
        <v>Pedestrian</v>
      </c>
      <c r="F8" s="15" t="str">
        <f>$C$8</f>
        <v>Cycle</v>
      </c>
      <c r="G8" s="65"/>
      <c r="H8" s="16"/>
      <c r="I8" s="61"/>
      <c r="J8" s="12" t="s">
        <v>5</v>
      </c>
      <c r="K8" s="13" t="s">
        <v>6</v>
      </c>
      <c r="L8" s="65"/>
      <c r="M8" s="14" t="str">
        <f>$B$8</f>
        <v>Pedestrian</v>
      </c>
      <c r="N8" s="15" t="str">
        <f>$C$8</f>
        <v>Cycle</v>
      </c>
      <c r="O8" s="65"/>
      <c r="P8" s="16"/>
    </row>
    <row r="9" spans="1:16" ht="13.5" customHeight="1" thickTop="1" x14ac:dyDescent="0.3">
      <c r="A9" s="18">
        <v>0.29166666666666669</v>
      </c>
      <c r="B9" s="19">
        <v>2</v>
      </c>
      <c r="C9" s="20">
        <v>0</v>
      </c>
      <c r="D9" s="21">
        <f t="shared" ref="D9:D68" si="0">SUM(B9:C9)</f>
        <v>2</v>
      </c>
      <c r="E9" s="22">
        <v>2</v>
      </c>
      <c r="F9" s="20">
        <v>0</v>
      </c>
      <c r="G9" s="21">
        <f t="shared" ref="G9:G68" si="1">SUM(E9:F9)</f>
        <v>2</v>
      </c>
      <c r="H9" s="23"/>
      <c r="I9" s="18">
        <f>$A$9</f>
        <v>0.29166666666666669</v>
      </c>
      <c r="J9" s="19">
        <v>4</v>
      </c>
      <c r="K9" s="20">
        <v>0</v>
      </c>
      <c r="L9" s="21">
        <f t="shared" ref="L9:L67" si="2">SUM(J9:K9)</f>
        <v>4</v>
      </c>
      <c r="M9" s="22">
        <v>1</v>
      </c>
      <c r="N9" s="20">
        <v>0</v>
      </c>
      <c r="O9" s="21">
        <f t="shared" ref="O9:O68" si="3">SUM(M9:N9)</f>
        <v>1</v>
      </c>
      <c r="P9" s="23"/>
    </row>
    <row r="10" spans="1:16" ht="13.5" customHeight="1" x14ac:dyDescent="0.3">
      <c r="A10" s="25">
        <f t="shared" ref="A10:A67" si="4">A9+"00:15"</f>
        <v>0.30208333333333337</v>
      </c>
      <c r="B10" s="26">
        <v>6</v>
      </c>
      <c r="C10" s="27">
        <v>0</v>
      </c>
      <c r="D10" s="28">
        <f t="shared" si="0"/>
        <v>6</v>
      </c>
      <c r="E10" s="29">
        <v>3</v>
      </c>
      <c r="F10" s="27">
        <v>0</v>
      </c>
      <c r="G10" s="28">
        <f t="shared" si="1"/>
        <v>3</v>
      </c>
      <c r="H10" s="23"/>
      <c r="I10" s="25">
        <f t="shared" ref="I10:I67" si="5">I9+"00:15"</f>
        <v>0.30208333333333337</v>
      </c>
      <c r="J10" s="26">
        <v>3</v>
      </c>
      <c r="K10" s="27">
        <v>0</v>
      </c>
      <c r="L10" s="28">
        <f t="shared" si="2"/>
        <v>3</v>
      </c>
      <c r="M10" s="29">
        <v>3</v>
      </c>
      <c r="N10" s="27">
        <v>0</v>
      </c>
      <c r="O10" s="28">
        <f t="shared" si="3"/>
        <v>3</v>
      </c>
      <c r="P10" s="23"/>
    </row>
    <row r="11" spans="1:16" ht="13.5" customHeight="1" x14ac:dyDescent="0.3">
      <c r="A11" s="25">
        <f t="shared" si="4"/>
        <v>0.31250000000000006</v>
      </c>
      <c r="B11" s="26">
        <v>6</v>
      </c>
      <c r="C11" s="27">
        <v>0</v>
      </c>
      <c r="D11" s="28">
        <f t="shared" si="0"/>
        <v>6</v>
      </c>
      <c r="E11" s="29">
        <v>7</v>
      </c>
      <c r="F11" s="27">
        <v>0</v>
      </c>
      <c r="G11" s="28">
        <f t="shared" si="1"/>
        <v>7</v>
      </c>
      <c r="H11" s="23"/>
      <c r="I11" s="25">
        <f t="shared" si="5"/>
        <v>0.31250000000000006</v>
      </c>
      <c r="J11" s="26">
        <v>0</v>
      </c>
      <c r="K11" s="27">
        <v>0</v>
      </c>
      <c r="L11" s="28">
        <f t="shared" si="2"/>
        <v>0</v>
      </c>
      <c r="M11" s="29">
        <v>6</v>
      </c>
      <c r="N11" s="27">
        <v>0</v>
      </c>
      <c r="O11" s="28">
        <f t="shared" si="3"/>
        <v>6</v>
      </c>
      <c r="P11" s="23"/>
    </row>
    <row r="12" spans="1:16" ht="13.5" customHeight="1" x14ac:dyDescent="0.3">
      <c r="A12" s="30">
        <f t="shared" si="4"/>
        <v>0.32291666666666674</v>
      </c>
      <c r="B12" s="31">
        <v>6</v>
      </c>
      <c r="C12" s="32">
        <v>0</v>
      </c>
      <c r="D12" s="33">
        <f t="shared" si="0"/>
        <v>6</v>
      </c>
      <c r="E12" s="34">
        <v>14</v>
      </c>
      <c r="F12" s="32">
        <v>0</v>
      </c>
      <c r="G12" s="33">
        <f t="shared" si="1"/>
        <v>14</v>
      </c>
      <c r="H12" s="23"/>
      <c r="I12" s="30">
        <f t="shared" si="5"/>
        <v>0.32291666666666674</v>
      </c>
      <c r="J12" s="31">
        <v>3</v>
      </c>
      <c r="K12" s="32">
        <v>0</v>
      </c>
      <c r="L12" s="33">
        <f t="shared" si="2"/>
        <v>3</v>
      </c>
      <c r="M12" s="34">
        <v>12</v>
      </c>
      <c r="N12" s="32">
        <v>0</v>
      </c>
      <c r="O12" s="33">
        <f t="shared" si="3"/>
        <v>12</v>
      </c>
      <c r="P12" s="23"/>
    </row>
    <row r="13" spans="1:16" ht="13.5" customHeight="1" x14ac:dyDescent="0.3">
      <c r="A13" s="35" t="s">
        <v>7</v>
      </c>
      <c r="B13" s="36">
        <f>SUM(B9:B12)</f>
        <v>20</v>
      </c>
      <c r="C13" s="37">
        <f t="shared" ref="C13" si="6">SUM(C9:C12)</f>
        <v>0</v>
      </c>
      <c r="D13" s="38">
        <f t="shared" si="0"/>
        <v>20</v>
      </c>
      <c r="E13" s="39">
        <f>SUM(E9:E12)</f>
        <v>26</v>
      </c>
      <c r="F13" s="37">
        <f>SUM(F9:F12)</f>
        <v>0</v>
      </c>
      <c r="G13" s="38">
        <f t="shared" si="1"/>
        <v>26</v>
      </c>
      <c r="H13" s="23"/>
      <c r="I13" s="35" t="s">
        <v>7</v>
      </c>
      <c r="J13" s="36">
        <f>SUM(J9:J12)</f>
        <v>10</v>
      </c>
      <c r="K13" s="37">
        <f t="shared" ref="K13" si="7">SUM(K9:K12)</f>
        <v>0</v>
      </c>
      <c r="L13" s="38">
        <f t="shared" si="2"/>
        <v>10</v>
      </c>
      <c r="M13" s="39">
        <f>SUM(M9:M12)</f>
        <v>22</v>
      </c>
      <c r="N13" s="37">
        <f>SUM(N9:N12)</f>
        <v>0</v>
      </c>
      <c r="O13" s="38">
        <f t="shared" si="3"/>
        <v>22</v>
      </c>
      <c r="P13" s="23"/>
    </row>
    <row r="14" spans="1:16" ht="13.5" customHeight="1" x14ac:dyDescent="0.3">
      <c r="A14" s="40">
        <f>A12+"00:15"</f>
        <v>0.33333333333333343</v>
      </c>
      <c r="B14" s="19">
        <v>8</v>
      </c>
      <c r="C14" s="20">
        <v>1</v>
      </c>
      <c r="D14" s="21">
        <f t="shared" si="0"/>
        <v>9</v>
      </c>
      <c r="E14" s="22">
        <v>20</v>
      </c>
      <c r="F14" s="20">
        <v>0</v>
      </c>
      <c r="G14" s="21">
        <f t="shared" si="1"/>
        <v>20</v>
      </c>
      <c r="H14" s="23"/>
      <c r="I14" s="40">
        <f>I12+"00:15"</f>
        <v>0.33333333333333343</v>
      </c>
      <c r="J14" s="19">
        <v>7</v>
      </c>
      <c r="K14" s="20">
        <v>0</v>
      </c>
      <c r="L14" s="21">
        <f t="shared" si="2"/>
        <v>7</v>
      </c>
      <c r="M14" s="22">
        <v>2</v>
      </c>
      <c r="N14" s="20">
        <v>0</v>
      </c>
      <c r="O14" s="21">
        <f t="shared" si="3"/>
        <v>2</v>
      </c>
      <c r="P14" s="23"/>
    </row>
    <row r="15" spans="1:16" ht="13.5" customHeight="1" x14ac:dyDescent="0.3">
      <c r="A15" s="25">
        <f t="shared" si="4"/>
        <v>0.34375000000000011</v>
      </c>
      <c r="B15" s="26">
        <v>4</v>
      </c>
      <c r="C15" s="27">
        <v>0</v>
      </c>
      <c r="D15" s="28">
        <f t="shared" si="0"/>
        <v>4</v>
      </c>
      <c r="E15" s="29">
        <v>29</v>
      </c>
      <c r="F15" s="27">
        <v>0</v>
      </c>
      <c r="G15" s="28">
        <f t="shared" si="1"/>
        <v>29</v>
      </c>
      <c r="H15" s="23"/>
      <c r="I15" s="25">
        <f t="shared" si="5"/>
        <v>0.34375000000000011</v>
      </c>
      <c r="J15" s="26">
        <v>5</v>
      </c>
      <c r="K15" s="27">
        <v>0</v>
      </c>
      <c r="L15" s="28">
        <f t="shared" si="2"/>
        <v>5</v>
      </c>
      <c r="M15" s="29">
        <v>15</v>
      </c>
      <c r="N15" s="27">
        <v>0</v>
      </c>
      <c r="O15" s="28">
        <f t="shared" si="3"/>
        <v>15</v>
      </c>
      <c r="P15" s="23"/>
    </row>
    <row r="16" spans="1:16" ht="13.5" customHeight="1" x14ac:dyDescent="0.3">
      <c r="A16" s="25">
        <f t="shared" si="4"/>
        <v>0.3541666666666668</v>
      </c>
      <c r="B16" s="26">
        <v>13</v>
      </c>
      <c r="C16" s="27">
        <v>0</v>
      </c>
      <c r="D16" s="28">
        <f t="shared" si="0"/>
        <v>13</v>
      </c>
      <c r="E16" s="29">
        <v>37</v>
      </c>
      <c r="F16" s="27">
        <v>0</v>
      </c>
      <c r="G16" s="28">
        <f t="shared" si="1"/>
        <v>37</v>
      </c>
      <c r="H16" s="23"/>
      <c r="I16" s="25">
        <f t="shared" si="5"/>
        <v>0.3541666666666668</v>
      </c>
      <c r="J16" s="26">
        <v>5</v>
      </c>
      <c r="K16" s="27">
        <v>0</v>
      </c>
      <c r="L16" s="28">
        <f t="shared" si="2"/>
        <v>5</v>
      </c>
      <c r="M16" s="29">
        <v>28</v>
      </c>
      <c r="N16" s="27">
        <v>0</v>
      </c>
      <c r="O16" s="28">
        <f t="shared" si="3"/>
        <v>28</v>
      </c>
      <c r="P16" s="23"/>
    </row>
    <row r="17" spans="1:16" ht="13.5" customHeight="1" x14ac:dyDescent="0.3">
      <c r="A17" s="30">
        <f t="shared" si="4"/>
        <v>0.36458333333333348</v>
      </c>
      <c r="B17" s="31">
        <v>10</v>
      </c>
      <c r="C17" s="32">
        <v>0</v>
      </c>
      <c r="D17" s="33">
        <f t="shared" si="0"/>
        <v>10</v>
      </c>
      <c r="E17" s="34">
        <v>18</v>
      </c>
      <c r="F17" s="32">
        <v>0</v>
      </c>
      <c r="G17" s="33">
        <f t="shared" si="1"/>
        <v>18</v>
      </c>
      <c r="H17" s="23"/>
      <c r="I17" s="30">
        <f t="shared" si="5"/>
        <v>0.36458333333333348</v>
      </c>
      <c r="J17" s="31">
        <v>6</v>
      </c>
      <c r="K17" s="32">
        <v>0</v>
      </c>
      <c r="L17" s="33">
        <f t="shared" si="2"/>
        <v>6</v>
      </c>
      <c r="M17" s="34">
        <v>29</v>
      </c>
      <c r="N17" s="32">
        <v>0</v>
      </c>
      <c r="O17" s="33">
        <f t="shared" si="3"/>
        <v>29</v>
      </c>
      <c r="P17" s="23"/>
    </row>
    <row r="18" spans="1:16" ht="13.5" customHeight="1" x14ac:dyDescent="0.3">
      <c r="A18" s="35" t="s">
        <v>7</v>
      </c>
      <c r="B18" s="36">
        <f t="shared" ref="B18:C18" si="8">SUM(B14:B17)</f>
        <v>35</v>
      </c>
      <c r="C18" s="37">
        <f t="shared" si="8"/>
        <v>1</v>
      </c>
      <c r="D18" s="38">
        <f t="shared" si="0"/>
        <v>36</v>
      </c>
      <c r="E18" s="39">
        <f>SUM(E14:E17)</f>
        <v>104</v>
      </c>
      <c r="F18" s="37">
        <f>SUM(F14:F17)</f>
        <v>0</v>
      </c>
      <c r="G18" s="38">
        <f t="shared" si="1"/>
        <v>104</v>
      </c>
      <c r="H18" s="23"/>
      <c r="I18" s="35" t="s">
        <v>7</v>
      </c>
      <c r="J18" s="36">
        <f t="shared" ref="J18:K18" si="9">SUM(J14:J17)</f>
        <v>23</v>
      </c>
      <c r="K18" s="37">
        <f t="shared" si="9"/>
        <v>0</v>
      </c>
      <c r="L18" s="38">
        <f t="shared" si="2"/>
        <v>23</v>
      </c>
      <c r="M18" s="39">
        <f>SUM(M14:M17)</f>
        <v>74</v>
      </c>
      <c r="N18" s="37">
        <f>SUM(N14:N17)</f>
        <v>0</v>
      </c>
      <c r="O18" s="38">
        <f t="shared" si="3"/>
        <v>74</v>
      </c>
      <c r="P18" s="23"/>
    </row>
    <row r="19" spans="1:16" ht="13.5" customHeight="1" x14ac:dyDescent="0.3">
      <c r="A19" s="40">
        <f>A17+"00:15"</f>
        <v>0.37500000000000017</v>
      </c>
      <c r="B19" s="19">
        <v>9</v>
      </c>
      <c r="C19" s="20">
        <v>0</v>
      </c>
      <c r="D19" s="21">
        <f t="shared" si="0"/>
        <v>9</v>
      </c>
      <c r="E19" s="22">
        <v>20</v>
      </c>
      <c r="F19" s="20">
        <v>0</v>
      </c>
      <c r="G19" s="21">
        <f t="shared" si="1"/>
        <v>20</v>
      </c>
      <c r="H19" s="23"/>
      <c r="I19" s="40">
        <f>I17+"00:15"</f>
        <v>0.37500000000000017</v>
      </c>
      <c r="J19" s="19">
        <v>12</v>
      </c>
      <c r="K19" s="20">
        <v>0</v>
      </c>
      <c r="L19" s="21">
        <f t="shared" si="2"/>
        <v>12</v>
      </c>
      <c r="M19" s="22">
        <v>14</v>
      </c>
      <c r="N19" s="20">
        <v>1</v>
      </c>
      <c r="O19" s="21">
        <f t="shared" si="3"/>
        <v>15</v>
      </c>
      <c r="P19" s="23"/>
    </row>
    <row r="20" spans="1:16" ht="13.5" customHeight="1" x14ac:dyDescent="0.3">
      <c r="A20" s="25">
        <f t="shared" si="4"/>
        <v>0.38541666666666685</v>
      </c>
      <c r="B20" s="26">
        <v>5</v>
      </c>
      <c r="C20" s="27">
        <v>0</v>
      </c>
      <c r="D20" s="28">
        <f t="shared" si="0"/>
        <v>5</v>
      </c>
      <c r="E20" s="29">
        <v>10</v>
      </c>
      <c r="F20" s="27">
        <v>0</v>
      </c>
      <c r="G20" s="28">
        <f t="shared" si="1"/>
        <v>10</v>
      </c>
      <c r="H20" s="23"/>
      <c r="I20" s="25">
        <f t="shared" si="5"/>
        <v>0.38541666666666685</v>
      </c>
      <c r="J20" s="26">
        <v>3</v>
      </c>
      <c r="K20" s="27">
        <v>0</v>
      </c>
      <c r="L20" s="28">
        <f t="shared" si="2"/>
        <v>3</v>
      </c>
      <c r="M20" s="29">
        <v>6</v>
      </c>
      <c r="N20" s="27">
        <v>0</v>
      </c>
      <c r="O20" s="28">
        <f t="shared" si="3"/>
        <v>6</v>
      </c>
      <c r="P20" s="23"/>
    </row>
    <row r="21" spans="1:16" ht="13.5" customHeight="1" x14ac:dyDescent="0.3">
      <c r="A21" s="25">
        <f t="shared" si="4"/>
        <v>0.39583333333333354</v>
      </c>
      <c r="B21" s="26">
        <v>8</v>
      </c>
      <c r="C21" s="27">
        <v>0</v>
      </c>
      <c r="D21" s="28">
        <f t="shared" si="0"/>
        <v>8</v>
      </c>
      <c r="E21" s="29">
        <v>13</v>
      </c>
      <c r="F21" s="27">
        <v>0</v>
      </c>
      <c r="G21" s="28">
        <f t="shared" si="1"/>
        <v>13</v>
      </c>
      <c r="H21" s="23"/>
      <c r="I21" s="25">
        <f t="shared" si="5"/>
        <v>0.39583333333333354</v>
      </c>
      <c r="J21" s="26">
        <v>9</v>
      </c>
      <c r="K21" s="27">
        <v>0</v>
      </c>
      <c r="L21" s="28">
        <f t="shared" si="2"/>
        <v>9</v>
      </c>
      <c r="M21" s="29">
        <v>23</v>
      </c>
      <c r="N21" s="27">
        <v>0</v>
      </c>
      <c r="O21" s="28">
        <f t="shared" si="3"/>
        <v>23</v>
      </c>
      <c r="P21" s="23"/>
    </row>
    <row r="22" spans="1:16" ht="13.5" customHeight="1" x14ac:dyDescent="0.3">
      <c r="A22" s="30">
        <f t="shared" si="4"/>
        <v>0.40625000000000022</v>
      </c>
      <c r="B22" s="31">
        <v>13</v>
      </c>
      <c r="C22" s="32">
        <v>0</v>
      </c>
      <c r="D22" s="33">
        <f t="shared" si="0"/>
        <v>13</v>
      </c>
      <c r="E22" s="34">
        <v>8</v>
      </c>
      <c r="F22" s="32">
        <v>0</v>
      </c>
      <c r="G22" s="33">
        <f t="shared" si="1"/>
        <v>8</v>
      </c>
      <c r="H22" s="23"/>
      <c r="I22" s="30">
        <f t="shared" si="5"/>
        <v>0.40625000000000022</v>
      </c>
      <c r="J22" s="31">
        <v>19</v>
      </c>
      <c r="K22" s="32">
        <v>0</v>
      </c>
      <c r="L22" s="33">
        <f t="shared" si="2"/>
        <v>19</v>
      </c>
      <c r="M22" s="34">
        <v>14</v>
      </c>
      <c r="N22" s="32">
        <v>0</v>
      </c>
      <c r="O22" s="33">
        <f t="shared" si="3"/>
        <v>14</v>
      </c>
      <c r="P22" s="23"/>
    </row>
    <row r="23" spans="1:16" ht="13.5" customHeight="1" x14ac:dyDescent="0.3">
      <c r="A23" s="35" t="s">
        <v>7</v>
      </c>
      <c r="B23" s="36">
        <f t="shared" ref="B23:C23" si="10">SUM(B19:B22)</f>
        <v>35</v>
      </c>
      <c r="C23" s="37">
        <f t="shared" si="10"/>
        <v>0</v>
      </c>
      <c r="D23" s="38">
        <f t="shared" si="0"/>
        <v>35</v>
      </c>
      <c r="E23" s="39">
        <f>SUM(E19:E22)</f>
        <v>51</v>
      </c>
      <c r="F23" s="37">
        <f>SUM(F19:F22)</f>
        <v>0</v>
      </c>
      <c r="G23" s="38">
        <f t="shared" si="1"/>
        <v>51</v>
      </c>
      <c r="H23" s="23"/>
      <c r="I23" s="35" t="s">
        <v>7</v>
      </c>
      <c r="J23" s="36">
        <f t="shared" ref="J23:K23" si="11">SUM(J19:J22)</f>
        <v>43</v>
      </c>
      <c r="K23" s="37">
        <f t="shared" si="11"/>
        <v>0</v>
      </c>
      <c r="L23" s="38">
        <f t="shared" si="2"/>
        <v>43</v>
      </c>
      <c r="M23" s="39">
        <f>SUM(M19:M22)</f>
        <v>57</v>
      </c>
      <c r="N23" s="37">
        <f>SUM(N19:N22)</f>
        <v>1</v>
      </c>
      <c r="O23" s="38">
        <f t="shared" si="3"/>
        <v>58</v>
      </c>
      <c r="P23" s="23"/>
    </row>
    <row r="24" spans="1:16" ht="13.5" customHeight="1" x14ac:dyDescent="0.3">
      <c r="A24" s="40">
        <f>A22+"00:15"</f>
        <v>0.41666666666666691</v>
      </c>
      <c r="B24" s="19">
        <v>8</v>
      </c>
      <c r="C24" s="20">
        <v>0</v>
      </c>
      <c r="D24" s="21">
        <f t="shared" si="0"/>
        <v>8</v>
      </c>
      <c r="E24" s="22">
        <v>12</v>
      </c>
      <c r="F24" s="20">
        <v>0</v>
      </c>
      <c r="G24" s="21">
        <f t="shared" si="1"/>
        <v>12</v>
      </c>
      <c r="H24" s="23"/>
      <c r="I24" s="40">
        <f>I22+"00:15"</f>
        <v>0.41666666666666691</v>
      </c>
      <c r="J24" s="19">
        <v>10</v>
      </c>
      <c r="K24" s="20">
        <v>0</v>
      </c>
      <c r="L24" s="21">
        <f t="shared" si="2"/>
        <v>10</v>
      </c>
      <c r="M24" s="22">
        <v>27</v>
      </c>
      <c r="N24" s="20">
        <v>0</v>
      </c>
      <c r="O24" s="21">
        <f t="shared" si="3"/>
        <v>27</v>
      </c>
      <c r="P24" s="23"/>
    </row>
    <row r="25" spans="1:16" ht="13.5" customHeight="1" x14ac:dyDescent="0.3">
      <c r="A25" s="25">
        <f t="shared" si="4"/>
        <v>0.42708333333333359</v>
      </c>
      <c r="B25" s="26">
        <v>10</v>
      </c>
      <c r="C25" s="27">
        <v>0</v>
      </c>
      <c r="D25" s="28">
        <f t="shared" si="0"/>
        <v>10</v>
      </c>
      <c r="E25" s="29">
        <v>7</v>
      </c>
      <c r="F25" s="27">
        <v>0</v>
      </c>
      <c r="G25" s="28">
        <f t="shared" si="1"/>
        <v>7</v>
      </c>
      <c r="H25" s="23"/>
      <c r="I25" s="25">
        <f t="shared" si="5"/>
        <v>0.42708333333333359</v>
      </c>
      <c r="J25" s="26">
        <v>8</v>
      </c>
      <c r="K25" s="27">
        <v>0</v>
      </c>
      <c r="L25" s="28">
        <f t="shared" si="2"/>
        <v>8</v>
      </c>
      <c r="M25" s="29">
        <v>18</v>
      </c>
      <c r="N25" s="27">
        <v>1</v>
      </c>
      <c r="O25" s="28">
        <f t="shared" si="3"/>
        <v>19</v>
      </c>
      <c r="P25" s="23"/>
    </row>
    <row r="26" spans="1:16" ht="13.5" customHeight="1" x14ac:dyDescent="0.3">
      <c r="A26" s="25">
        <f t="shared" si="4"/>
        <v>0.43750000000000028</v>
      </c>
      <c r="B26" s="26">
        <v>9</v>
      </c>
      <c r="C26" s="27">
        <v>0</v>
      </c>
      <c r="D26" s="28">
        <f t="shared" si="0"/>
        <v>9</v>
      </c>
      <c r="E26" s="29">
        <v>9</v>
      </c>
      <c r="F26" s="27">
        <v>0</v>
      </c>
      <c r="G26" s="28">
        <f t="shared" si="1"/>
        <v>9</v>
      </c>
      <c r="H26" s="23"/>
      <c r="I26" s="25">
        <f t="shared" si="5"/>
        <v>0.43750000000000028</v>
      </c>
      <c r="J26" s="26">
        <v>8</v>
      </c>
      <c r="K26" s="27">
        <v>0</v>
      </c>
      <c r="L26" s="28">
        <f t="shared" si="2"/>
        <v>8</v>
      </c>
      <c r="M26" s="29">
        <v>16</v>
      </c>
      <c r="N26" s="27">
        <v>0</v>
      </c>
      <c r="O26" s="28">
        <f t="shared" si="3"/>
        <v>16</v>
      </c>
      <c r="P26" s="23"/>
    </row>
    <row r="27" spans="1:16" ht="13.5" customHeight="1" x14ac:dyDescent="0.3">
      <c r="A27" s="30">
        <f t="shared" si="4"/>
        <v>0.44791666666666696</v>
      </c>
      <c r="B27" s="31">
        <v>6</v>
      </c>
      <c r="C27" s="32">
        <v>0</v>
      </c>
      <c r="D27" s="33">
        <f t="shared" si="0"/>
        <v>6</v>
      </c>
      <c r="E27" s="34">
        <v>8</v>
      </c>
      <c r="F27" s="32">
        <v>0</v>
      </c>
      <c r="G27" s="33">
        <f t="shared" si="1"/>
        <v>8</v>
      </c>
      <c r="H27" s="23"/>
      <c r="I27" s="30">
        <f t="shared" si="5"/>
        <v>0.44791666666666696</v>
      </c>
      <c r="J27" s="31">
        <v>17</v>
      </c>
      <c r="K27" s="32">
        <v>0</v>
      </c>
      <c r="L27" s="33">
        <f t="shared" si="2"/>
        <v>17</v>
      </c>
      <c r="M27" s="34">
        <v>14</v>
      </c>
      <c r="N27" s="32">
        <v>0</v>
      </c>
      <c r="O27" s="33">
        <f t="shared" si="3"/>
        <v>14</v>
      </c>
      <c r="P27" s="23"/>
    </row>
    <row r="28" spans="1:16" ht="13.5" customHeight="1" x14ac:dyDescent="0.3">
      <c r="A28" s="35" t="s">
        <v>7</v>
      </c>
      <c r="B28" s="36">
        <f t="shared" ref="B28:C28" si="12">SUM(B24:B27)</f>
        <v>33</v>
      </c>
      <c r="C28" s="37">
        <f t="shared" si="12"/>
        <v>0</v>
      </c>
      <c r="D28" s="38">
        <f t="shared" si="0"/>
        <v>33</v>
      </c>
      <c r="E28" s="39">
        <f>SUM(E24:E27)</f>
        <v>36</v>
      </c>
      <c r="F28" s="37">
        <f>SUM(F24:F27)</f>
        <v>0</v>
      </c>
      <c r="G28" s="38">
        <f t="shared" si="1"/>
        <v>36</v>
      </c>
      <c r="H28" s="23"/>
      <c r="I28" s="35" t="s">
        <v>7</v>
      </c>
      <c r="J28" s="36">
        <f t="shared" ref="J28:K28" si="13">SUM(J24:J27)</f>
        <v>43</v>
      </c>
      <c r="K28" s="37">
        <f t="shared" si="13"/>
        <v>0</v>
      </c>
      <c r="L28" s="38">
        <f t="shared" si="2"/>
        <v>43</v>
      </c>
      <c r="M28" s="39">
        <f>SUM(M24:M27)</f>
        <v>75</v>
      </c>
      <c r="N28" s="37">
        <f>SUM(N24:N27)</f>
        <v>1</v>
      </c>
      <c r="O28" s="38">
        <f t="shared" si="3"/>
        <v>76</v>
      </c>
      <c r="P28" s="23"/>
    </row>
    <row r="29" spans="1:16" ht="13.5" customHeight="1" x14ac:dyDescent="0.3">
      <c r="A29" s="40">
        <f>A27+"00:15"</f>
        <v>0.45833333333333365</v>
      </c>
      <c r="B29" s="19">
        <v>2</v>
      </c>
      <c r="C29" s="20">
        <v>0</v>
      </c>
      <c r="D29" s="21">
        <f t="shared" si="0"/>
        <v>2</v>
      </c>
      <c r="E29" s="22">
        <v>9</v>
      </c>
      <c r="F29" s="20">
        <v>0</v>
      </c>
      <c r="G29" s="21">
        <f t="shared" si="1"/>
        <v>9</v>
      </c>
      <c r="H29" s="23"/>
      <c r="I29" s="40">
        <f>I27+"00:15"</f>
        <v>0.45833333333333365</v>
      </c>
      <c r="J29" s="19">
        <v>13</v>
      </c>
      <c r="K29" s="20">
        <v>0</v>
      </c>
      <c r="L29" s="21">
        <f t="shared" si="2"/>
        <v>13</v>
      </c>
      <c r="M29" s="22">
        <v>20</v>
      </c>
      <c r="N29" s="20">
        <v>0</v>
      </c>
      <c r="O29" s="21">
        <f t="shared" si="3"/>
        <v>20</v>
      </c>
      <c r="P29" s="23"/>
    </row>
    <row r="30" spans="1:16" ht="13.5" customHeight="1" x14ac:dyDescent="0.3">
      <c r="A30" s="25">
        <f t="shared" si="4"/>
        <v>0.46875000000000033</v>
      </c>
      <c r="B30" s="26">
        <v>6</v>
      </c>
      <c r="C30" s="27">
        <v>0</v>
      </c>
      <c r="D30" s="28">
        <f t="shared" si="0"/>
        <v>6</v>
      </c>
      <c r="E30" s="29">
        <v>8</v>
      </c>
      <c r="F30" s="27">
        <v>1</v>
      </c>
      <c r="G30" s="28">
        <f t="shared" si="1"/>
        <v>9</v>
      </c>
      <c r="H30" s="23"/>
      <c r="I30" s="25">
        <f t="shared" si="5"/>
        <v>0.46875000000000033</v>
      </c>
      <c r="J30" s="26">
        <v>8</v>
      </c>
      <c r="K30" s="27">
        <v>0</v>
      </c>
      <c r="L30" s="28">
        <f t="shared" si="2"/>
        <v>8</v>
      </c>
      <c r="M30" s="29">
        <v>25</v>
      </c>
      <c r="N30" s="27">
        <v>0</v>
      </c>
      <c r="O30" s="28">
        <f t="shared" si="3"/>
        <v>25</v>
      </c>
      <c r="P30" s="23"/>
    </row>
    <row r="31" spans="1:16" ht="13.5" customHeight="1" x14ac:dyDescent="0.3">
      <c r="A31" s="25">
        <f t="shared" si="4"/>
        <v>0.47916666666666702</v>
      </c>
      <c r="B31" s="26">
        <v>8</v>
      </c>
      <c r="C31" s="27">
        <v>0</v>
      </c>
      <c r="D31" s="28">
        <f t="shared" si="0"/>
        <v>8</v>
      </c>
      <c r="E31" s="29">
        <v>7</v>
      </c>
      <c r="F31" s="27">
        <v>0</v>
      </c>
      <c r="G31" s="28">
        <f t="shared" si="1"/>
        <v>7</v>
      </c>
      <c r="H31" s="23"/>
      <c r="I31" s="25">
        <f t="shared" si="5"/>
        <v>0.47916666666666702</v>
      </c>
      <c r="J31" s="26">
        <v>24</v>
      </c>
      <c r="K31" s="27">
        <v>0</v>
      </c>
      <c r="L31" s="28">
        <f t="shared" si="2"/>
        <v>24</v>
      </c>
      <c r="M31" s="29">
        <v>17</v>
      </c>
      <c r="N31" s="27">
        <v>0</v>
      </c>
      <c r="O31" s="28">
        <f t="shared" si="3"/>
        <v>17</v>
      </c>
      <c r="P31" s="23"/>
    </row>
    <row r="32" spans="1:16" ht="13.5" customHeight="1" x14ac:dyDescent="0.3">
      <c r="A32" s="30">
        <f t="shared" si="4"/>
        <v>0.4895833333333337</v>
      </c>
      <c r="B32" s="31">
        <v>9</v>
      </c>
      <c r="C32" s="32">
        <v>0</v>
      </c>
      <c r="D32" s="33">
        <f t="shared" si="0"/>
        <v>9</v>
      </c>
      <c r="E32" s="34">
        <v>10</v>
      </c>
      <c r="F32" s="32">
        <v>0</v>
      </c>
      <c r="G32" s="33">
        <f t="shared" si="1"/>
        <v>10</v>
      </c>
      <c r="H32" s="23"/>
      <c r="I32" s="30">
        <f t="shared" si="5"/>
        <v>0.4895833333333337</v>
      </c>
      <c r="J32" s="31">
        <v>14</v>
      </c>
      <c r="K32" s="32">
        <v>0</v>
      </c>
      <c r="L32" s="33">
        <f t="shared" si="2"/>
        <v>14</v>
      </c>
      <c r="M32" s="34">
        <v>26</v>
      </c>
      <c r="N32" s="32">
        <v>0</v>
      </c>
      <c r="O32" s="33">
        <f t="shared" si="3"/>
        <v>26</v>
      </c>
      <c r="P32" s="23"/>
    </row>
    <row r="33" spans="1:16" ht="13.5" customHeight="1" x14ac:dyDescent="0.3">
      <c r="A33" s="35" t="s">
        <v>7</v>
      </c>
      <c r="B33" s="36">
        <f t="shared" ref="B33:C33" si="14">SUM(B29:B32)</f>
        <v>25</v>
      </c>
      <c r="C33" s="37">
        <f t="shared" si="14"/>
        <v>0</v>
      </c>
      <c r="D33" s="38">
        <f t="shared" si="0"/>
        <v>25</v>
      </c>
      <c r="E33" s="39">
        <f>SUM(E29:E32)</f>
        <v>34</v>
      </c>
      <c r="F33" s="37">
        <f>SUM(F29:F32)</f>
        <v>1</v>
      </c>
      <c r="G33" s="38">
        <f t="shared" si="1"/>
        <v>35</v>
      </c>
      <c r="H33" s="23"/>
      <c r="I33" s="35" t="s">
        <v>7</v>
      </c>
      <c r="J33" s="36">
        <f t="shared" ref="J33:K33" si="15">SUM(J29:J32)</f>
        <v>59</v>
      </c>
      <c r="K33" s="37">
        <f t="shared" si="15"/>
        <v>0</v>
      </c>
      <c r="L33" s="38">
        <f t="shared" si="2"/>
        <v>59</v>
      </c>
      <c r="M33" s="39">
        <f>SUM(M29:M32)</f>
        <v>88</v>
      </c>
      <c r="N33" s="37">
        <f>SUM(N29:N32)</f>
        <v>0</v>
      </c>
      <c r="O33" s="38">
        <f t="shared" si="3"/>
        <v>88</v>
      </c>
      <c r="P33" s="23"/>
    </row>
    <row r="34" spans="1:16" ht="13.5" customHeight="1" x14ac:dyDescent="0.3">
      <c r="A34" s="40">
        <f>A32+"00:15"</f>
        <v>0.50000000000000033</v>
      </c>
      <c r="B34" s="19">
        <v>9</v>
      </c>
      <c r="C34" s="20">
        <v>0</v>
      </c>
      <c r="D34" s="21">
        <f t="shared" si="0"/>
        <v>9</v>
      </c>
      <c r="E34" s="22">
        <v>13</v>
      </c>
      <c r="F34" s="20">
        <v>0</v>
      </c>
      <c r="G34" s="21">
        <f t="shared" si="1"/>
        <v>13</v>
      </c>
      <c r="H34" s="23"/>
      <c r="I34" s="40">
        <f>I32+"00:15"</f>
        <v>0.50000000000000033</v>
      </c>
      <c r="J34" s="19">
        <v>24</v>
      </c>
      <c r="K34" s="20">
        <v>0</v>
      </c>
      <c r="L34" s="21">
        <f t="shared" si="2"/>
        <v>24</v>
      </c>
      <c r="M34" s="22">
        <v>23</v>
      </c>
      <c r="N34" s="20">
        <v>0</v>
      </c>
      <c r="O34" s="21">
        <f t="shared" si="3"/>
        <v>23</v>
      </c>
      <c r="P34" s="23"/>
    </row>
    <row r="35" spans="1:16" ht="13.5" customHeight="1" x14ac:dyDescent="0.3">
      <c r="A35" s="25">
        <f t="shared" si="4"/>
        <v>0.51041666666666696</v>
      </c>
      <c r="B35" s="26">
        <v>12</v>
      </c>
      <c r="C35" s="27">
        <v>0</v>
      </c>
      <c r="D35" s="28">
        <f t="shared" si="0"/>
        <v>12</v>
      </c>
      <c r="E35" s="29">
        <v>7</v>
      </c>
      <c r="F35" s="27">
        <v>0</v>
      </c>
      <c r="G35" s="28">
        <f t="shared" si="1"/>
        <v>7</v>
      </c>
      <c r="H35" s="23"/>
      <c r="I35" s="25">
        <f t="shared" si="5"/>
        <v>0.51041666666666696</v>
      </c>
      <c r="J35" s="26">
        <v>23</v>
      </c>
      <c r="K35" s="27">
        <v>0</v>
      </c>
      <c r="L35" s="28">
        <f t="shared" si="2"/>
        <v>23</v>
      </c>
      <c r="M35" s="29">
        <v>26</v>
      </c>
      <c r="N35" s="27">
        <v>0</v>
      </c>
      <c r="O35" s="28">
        <f t="shared" si="3"/>
        <v>26</v>
      </c>
      <c r="P35" s="23"/>
    </row>
    <row r="36" spans="1:16" ht="13.5" customHeight="1" x14ac:dyDescent="0.3">
      <c r="A36" s="25">
        <f t="shared" si="4"/>
        <v>0.52083333333333359</v>
      </c>
      <c r="B36" s="26">
        <v>15</v>
      </c>
      <c r="C36" s="27">
        <v>1</v>
      </c>
      <c r="D36" s="28">
        <f t="shared" si="0"/>
        <v>16</v>
      </c>
      <c r="E36" s="29">
        <v>11</v>
      </c>
      <c r="F36" s="27">
        <v>1</v>
      </c>
      <c r="G36" s="28">
        <f t="shared" si="1"/>
        <v>12</v>
      </c>
      <c r="H36" s="23"/>
      <c r="I36" s="25">
        <f t="shared" si="5"/>
        <v>0.52083333333333359</v>
      </c>
      <c r="J36" s="26">
        <v>34</v>
      </c>
      <c r="K36" s="27">
        <v>0</v>
      </c>
      <c r="L36" s="28">
        <f t="shared" si="2"/>
        <v>34</v>
      </c>
      <c r="M36" s="29">
        <v>26</v>
      </c>
      <c r="N36" s="27">
        <v>0</v>
      </c>
      <c r="O36" s="28">
        <f t="shared" si="3"/>
        <v>26</v>
      </c>
      <c r="P36" s="23"/>
    </row>
    <row r="37" spans="1:16" ht="13.5" customHeight="1" x14ac:dyDescent="0.3">
      <c r="A37" s="30">
        <f t="shared" si="4"/>
        <v>0.53125000000000022</v>
      </c>
      <c r="B37" s="31">
        <v>9</v>
      </c>
      <c r="C37" s="32">
        <v>0</v>
      </c>
      <c r="D37" s="33">
        <f t="shared" si="0"/>
        <v>9</v>
      </c>
      <c r="E37" s="34">
        <v>11</v>
      </c>
      <c r="F37" s="32">
        <v>0</v>
      </c>
      <c r="G37" s="33">
        <f t="shared" si="1"/>
        <v>11</v>
      </c>
      <c r="H37" s="23"/>
      <c r="I37" s="30">
        <f t="shared" si="5"/>
        <v>0.53125000000000022</v>
      </c>
      <c r="J37" s="31">
        <v>21</v>
      </c>
      <c r="K37" s="32">
        <v>0</v>
      </c>
      <c r="L37" s="33">
        <f t="shared" si="2"/>
        <v>21</v>
      </c>
      <c r="M37" s="34">
        <v>39</v>
      </c>
      <c r="N37" s="32">
        <v>0</v>
      </c>
      <c r="O37" s="33">
        <f t="shared" si="3"/>
        <v>39</v>
      </c>
      <c r="P37" s="23"/>
    </row>
    <row r="38" spans="1:16" ht="13.5" customHeight="1" x14ac:dyDescent="0.3">
      <c r="A38" s="35" t="s">
        <v>7</v>
      </c>
      <c r="B38" s="36">
        <f t="shared" ref="B38:C38" si="16">SUM(B34:B37)</f>
        <v>45</v>
      </c>
      <c r="C38" s="37">
        <f t="shared" si="16"/>
        <v>1</v>
      </c>
      <c r="D38" s="38">
        <f t="shared" si="0"/>
        <v>46</v>
      </c>
      <c r="E38" s="39">
        <f>SUM(E34:E37)</f>
        <v>42</v>
      </c>
      <c r="F38" s="37">
        <f>SUM(F34:F37)</f>
        <v>1</v>
      </c>
      <c r="G38" s="38">
        <f t="shared" si="1"/>
        <v>43</v>
      </c>
      <c r="H38" s="23"/>
      <c r="I38" s="35" t="s">
        <v>7</v>
      </c>
      <c r="J38" s="36">
        <f t="shared" ref="J38:K38" si="17">SUM(J34:J37)</f>
        <v>102</v>
      </c>
      <c r="K38" s="37">
        <f t="shared" si="17"/>
        <v>0</v>
      </c>
      <c r="L38" s="38">
        <f t="shared" si="2"/>
        <v>102</v>
      </c>
      <c r="M38" s="39">
        <f>SUM(M34:M37)</f>
        <v>114</v>
      </c>
      <c r="N38" s="37">
        <f>SUM(N34:N37)</f>
        <v>0</v>
      </c>
      <c r="O38" s="38">
        <f t="shared" si="3"/>
        <v>114</v>
      </c>
      <c r="P38" s="23"/>
    </row>
    <row r="39" spans="1:16" ht="13.5" customHeight="1" x14ac:dyDescent="0.3">
      <c r="A39" s="40">
        <f>A37+"00:15"</f>
        <v>0.54166666666666685</v>
      </c>
      <c r="B39" s="19">
        <v>18</v>
      </c>
      <c r="C39" s="20">
        <v>0</v>
      </c>
      <c r="D39" s="21">
        <f t="shared" si="0"/>
        <v>18</v>
      </c>
      <c r="E39" s="22">
        <v>15</v>
      </c>
      <c r="F39" s="20">
        <v>0</v>
      </c>
      <c r="G39" s="21">
        <f t="shared" si="1"/>
        <v>15</v>
      </c>
      <c r="H39" s="23"/>
      <c r="I39" s="40">
        <f>I37+"00:15"</f>
        <v>0.54166666666666685</v>
      </c>
      <c r="J39" s="19">
        <v>21</v>
      </c>
      <c r="K39" s="20">
        <v>0</v>
      </c>
      <c r="L39" s="21">
        <f t="shared" si="2"/>
        <v>21</v>
      </c>
      <c r="M39" s="22">
        <v>20</v>
      </c>
      <c r="N39" s="20">
        <v>0</v>
      </c>
      <c r="O39" s="21">
        <f t="shared" si="3"/>
        <v>20</v>
      </c>
      <c r="P39" s="23"/>
    </row>
    <row r="40" spans="1:16" ht="13.5" customHeight="1" x14ac:dyDescent="0.3">
      <c r="A40" s="25">
        <f t="shared" si="4"/>
        <v>0.55208333333333348</v>
      </c>
      <c r="B40" s="26">
        <v>11</v>
      </c>
      <c r="C40" s="27">
        <v>0</v>
      </c>
      <c r="D40" s="28">
        <f t="shared" si="0"/>
        <v>11</v>
      </c>
      <c r="E40" s="29">
        <v>10</v>
      </c>
      <c r="F40" s="27">
        <v>0</v>
      </c>
      <c r="G40" s="28">
        <f t="shared" si="1"/>
        <v>10</v>
      </c>
      <c r="H40" s="23"/>
      <c r="I40" s="25">
        <f t="shared" si="5"/>
        <v>0.55208333333333348</v>
      </c>
      <c r="J40" s="26">
        <v>32</v>
      </c>
      <c r="K40" s="27">
        <v>1</v>
      </c>
      <c r="L40" s="28">
        <f t="shared" si="2"/>
        <v>33</v>
      </c>
      <c r="M40" s="29">
        <v>23</v>
      </c>
      <c r="N40" s="27">
        <v>0</v>
      </c>
      <c r="O40" s="28">
        <f t="shared" si="3"/>
        <v>23</v>
      </c>
      <c r="P40" s="23"/>
    </row>
    <row r="41" spans="1:16" ht="13.5" customHeight="1" x14ac:dyDescent="0.3">
      <c r="A41" s="25">
        <f t="shared" si="4"/>
        <v>0.56250000000000011</v>
      </c>
      <c r="B41" s="26">
        <v>11</v>
      </c>
      <c r="C41" s="27">
        <v>0</v>
      </c>
      <c r="D41" s="28">
        <f t="shared" si="0"/>
        <v>11</v>
      </c>
      <c r="E41" s="29">
        <v>10</v>
      </c>
      <c r="F41" s="27">
        <v>2</v>
      </c>
      <c r="G41" s="28">
        <f t="shared" si="1"/>
        <v>12</v>
      </c>
      <c r="H41" s="23"/>
      <c r="I41" s="25">
        <f t="shared" si="5"/>
        <v>0.56250000000000011</v>
      </c>
      <c r="J41" s="26">
        <v>31</v>
      </c>
      <c r="K41" s="27">
        <v>0</v>
      </c>
      <c r="L41" s="28">
        <f t="shared" si="2"/>
        <v>31</v>
      </c>
      <c r="M41" s="29">
        <v>34</v>
      </c>
      <c r="N41" s="27">
        <v>0</v>
      </c>
      <c r="O41" s="28">
        <f t="shared" si="3"/>
        <v>34</v>
      </c>
      <c r="P41" s="23"/>
    </row>
    <row r="42" spans="1:16" ht="13.5" customHeight="1" x14ac:dyDescent="0.3">
      <c r="A42" s="30">
        <f t="shared" si="4"/>
        <v>0.57291666666666674</v>
      </c>
      <c r="B42" s="31">
        <v>8</v>
      </c>
      <c r="C42" s="32">
        <v>0</v>
      </c>
      <c r="D42" s="33">
        <f t="shared" si="0"/>
        <v>8</v>
      </c>
      <c r="E42" s="34">
        <v>5</v>
      </c>
      <c r="F42" s="32">
        <v>0</v>
      </c>
      <c r="G42" s="33">
        <f t="shared" si="1"/>
        <v>5</v>
      </c>
      <c r="H42" s="23"/>
      <c r="I42" s="30">
        <f t="shared" si="5"/>
        <v>0.57291666666666674</v>
      </c>
      <c r="J42" s="31">
        <v>27</v>
      </c>
      <c r="K42" s="32">
        <v>1</v>
      </c>
      <c r="L42" s="33">
        <f t="shared" si="2"/>
        <v>28</v>
      </c>
      <c r="M42" s="34">
        <v>15</v>
      </c>
      <c r="N42" s="32">
        <v>0</v>
      </c>
      <c r="O42" s="33">
        <f t="shared" si="3"/>
        <v>15</v>
      </c>
      <c r="P42" s="23"/>
    </row>
    <row r="43" spans="1:16" ht="13.5" customHeight="1" x14ac:dyDescent="0.3">
      <c r="A43" s="35" t="s">
        <v>7</v>
      </c>
      <c r="B43" s="36">
        <f t="shared" ref="B43:C43" si="18">SUM(B39:B42)</f>
        <v>48</v>
      </c>
      <c r="C43" s="37">
        <f t="shared" si="18"/>
        <v>0</v>
      </c>
      <c r="D43" s="38">
        <f t="shared" si="0"/>
        <v>48</v>
      </c>
      <c r="E43" s="39">
        <f>SUM(E39:E42)</f>
        <v>40</v>
      </c>
      <c r="F43" s="37">
        <f>SUM(F39:F42)</f>
        <v>2</v>
      </c>
      <c r="G43" s="38">
        <f t="shared" si="1"/>
        <v>42</v>
      </c>
      <c r="H43" s="23"/>
      <c r="I43" s="35" t="s">
        <v>7</v>
      </c>
      <c r="J43" s="36">
        <f t="shared" ref="J43:K43" si="19">SUM(J39:J42)</f>
        <v>111</v>
      </c>
      <c r="K43" s="37">
        <f t="shared" si="19"/>
        <v>2</v>
      </c>
      <c r="L43" s="38">
        <f t="shared" si="2"/>
        <v>113</v>
      </c>
      <c r="M43" s="39">
        <f>SUM(M39:M42)</f>
        <v>92</v>
      </c>
      <c r="N43" s="37">
        <f>SUM(N39:N42)</f>
        <v>0</v>
      </c>
      <c r="O43" s="38">
        <f t="shared" si="3"/>
        <v>92</v>
      </c>
      <c r="P43" s="23"/>
    </row>
    <row r="44" spans="1:16" ht="13.5" customHeight="1" x14ac:dyDescent="0.3">
      <c r="A44" s="40">
        <f>A42+"00:15"</f>
        <v>0.58333333333333337</v>
      </c>
      <c r="B44" s="19">
        <v>17</v>
      </c>
      <c r="C44" s="20">
        <v>0</v>
      </c>
      <c r="D44" s="21">
        <f t="shared" si="0"/>
        <v>17</v>
      </c>
      <c r="E44" s="22">
        <v>20</v>
      </c>
      <c r="F44" s="20">
        <v>0</v>
      </c>
      <c r="G44" s="21">
        <f t="shared" si="1"/>
        <v>20</v>
      </c>
      <c r="H44" s="23"/>
      <c r="I44" s="40">
        <f>I42+"00:15"</f>
        <v>0.58333333333333337</v>
      </c>
      <c r="J44" s="19">
        <v>21</v>
      </c>
      <c r="K44" s="20">
        <v>0</v>
      </c>
      <c r="L44" s="21">
        <f t="shared" si="2"/>
        <v>21</v>
      </c>
      <c r="M44" s="22">
        <v>24</v>
      </c>
      <c r="N44" s="20">
        <v>0</v>
      </c>
      <c r="O44" s="21">
        <f t="shared" si="3"/>
        <v>24</v>
      </c>
      <c r="P44" s="23"/>
    </row>
    <row r="45" spans="1:16" ht="13.5" customHeight="1" x14ac:dyDescent="0.3">
      <c r="A45" s="25">
        <f t="shared" si="4"/>
        <v>0.59375</v>
      </c>
      <c r="B45" s="26">
        <v>11</v>
      </c>
      <c r="C45" s="27">
        <v>0</v>
      </c>
      <c r="D45" s="28">
        <f t="shared" si="0"/>
        <v>11</v>
      </c>
      <c r="E45" s="29">
        <v>9</v>
      </c>
      <c r="F45" s="27">
        <v>0</v>
      </c>
      <c r="G45" s="28">
        <f t="shared" si="1"/>
        <v>9</v>
      </c>
      <c r="H45" s="23"/>
      <c r="I45" s="25">
        <f t="shared" si="5"/>
        <v>0.59375</v>
      </c>
      <c r="J45" s="26">
        <v>17</v>
      </c>
      <c r="K45" s="27">
        <v>0</v>
      </c>
      <c r="L45" s="28">
        <f t="shared" si="2"/>
        <v>17</v>
      </c>
      <c r="M45" s="29">
        <v>11</v>
      </c>
      <c r="N45" s="27">
        <v>0</v>
      </c>
      <c r="O45" s="28">
        <f t="shared" si="3"/>
        <v>11</v>
      </c>
      <c r="P45" s="23"/>
    </row>
    <row r="46" spans="1:16" ht="13.5" customHeight="1" x14ac:dyDescent="0.3">
      <c r="A46" s="25">
        <f t="shared" si="4"/>
        <v>0.60416666666666663</v>
      </c>
      <c r="B46" s="26">
        <v>10</v>
      </c>
      <c r="C46" s="27">
        <v>0</v>
      </c>
      <c r="D46" s="28">
        <f t="shared" si="0"/>
        <v>10</v>
      </c>
      <c r="E46" s="29">
        <v>8</v>
      </c>
      <c r="F46" s="27">
        <v>0</v>
      </c>
      <c r="G46" s="28">
        <f t="shared" si="1"/>
        <v>8</v>
      </c>
      <c r="H46" s="23"/>
      <c r="I46" s="25">
        <f t="shared" si="5"/>
        <v>0.60416666666666663</v>
      </c>
      <c r="J46" s="26">
        <v>30</v>
      </c>
      <c r="K46" s="27">
        <v>1</v>
      </c>
      <c r="L46" s="28">
        <f t="shared" si="2"/>
        <v>31</v>
      </c>
      <c r="M46" s="29">
        <v>29</v>
      </c>
      <c r="N46" s="27">
        <v>0</v>
      </c>
      <c r="O46" s="28">
        <f t="shared" si="3"/>
        <v>29</v>
      </c>
      <c r="P46" s="23"/>
    </row>
    <row r="47" spans="1:16" ht="13.5" customHeight="1" x14ac:dyDescent="0.3">
      <c r="A47" s="30">
        <f t="shared" si="4"/>
        <v>0.61458333333333326</v>
      </c>
      <c r="B47" s="31">
        <v>10</v>
      </c>
      <c r="C47" s="32">
        <v>0</v>
      </c>
      <c r="D47" s="33">
        <f t="shared" si="0"/>
        <v>10</v>
      </c>
      <c r="E47" s="34">
        <v>11</v>
      </c>
      <c r="F47" s="32">
        <v>0</v>
      </c>
      <c r="G47" s="33">
        <f t="shared" si="1"/>
        <v>11</v>
      </c>
      <c r="H47" s="23"/>
      <c r="I47" s="30">
        <f t="shared" si="5"/>
        <v>0.61458333333333326</v>
      </c>
      <c r="J47" s="31">
        <v>24</v>
      </c>
      <c r="K47" s="32">
        <v>0</v>
      </c>
      <c r="L47" s="33">
        <f t="shared" si="2"/>
        <v>24</v>
      </c>
      <c r="M47" s="34">
        <v>15</v>
      </c>
      <c r="N47" s="32">
        <v>0</v>
      </c>
      <c r="O47" s="33">
        <f t="shared" si="3"/>
        <v>15</v>
      </c>
      <c r="P47" s="23"/>
    </row>
    <row r="48" spans="1:16" ht="13.5" customHeight="1" x14ac:dyDescent="0.3">
      <c r="A48" s="35" t="s">
        <v>7</v>
      </c>
      <c r="B48" s="36">
        <f t="shared" ref="B48:C48" si="20">SUM(B44:B47)</f>
        <v>48</v>
      </c>
      <c r="C48" s="37">
        <f t="shared" si="20"/>
        <v>0</v>
      </c>
      <c r="D48" s="38">
        <f t="shared" si="0"/>
        <v>48</v>
      </c>
      <c r="E48" s="39">
        <f>SUM(E44:E47)</f>
        <v>48</v>
      </c>
      <c r="F48" s="37">
        <f>SUM(F44:F47)</f>
        <v>0</v>
      </c>
      <c r="G48" s="38">
        <f t="shared" si="1"/>
        <v>48</v>
      </c>
      <c r="H48" s="23"/>
      <c r="I48" s="35" t="s">
        <v>7</v>
      </c>
      <c r="J48" s="36">
        <f t="shared" ref="J48:K48" si="21">SUM(J44:J47)</f>
        <v>92</v>
      </c>
      <c r="K48" s="37">
        <f t="shared" si="21"/>
        <v>1</v>
      </c>
      <c r="L48" s="38">
        <f t="shared" si="2"/>
        <v>93</v>
      </c>
      <c r="M48" s="39">
        <f>SUM(M44:M47)</f>
        <v>79</v>
      </c>
      <c r="N48" s="37">
        <f>SUM(N44:N47)</f>
        <v>0</v>
      </c>
      <c r="O48" s="38">
        <f t="shared" si="3"/>
        <v>79</v>
      </c>
      <c r="P48" s="23"/>
    </row>
    <row r="49" spans="1:16" ht="13.5" customHeight="1" x14ac:dyDescent="0.3">
      <c r="A49" s="40">
        <f>A47+"00:15"</f>
        <v>0.62499999999999989</v>
      </c>
      <c r="B49" s="19">
        <v>9</v>
      </c>
      <c r="C49" s="20">
        <v>1</v>
      </c>
      <c r="D49" s="21">
        <f t="shared" si="0"/>
        <v>10</v>
      </c>
      <c r="E49" s="22">
        <v>5</v>
      </c>
      <c r="F49" s="20">
        <v>0</v>
      </c>
      <c r="G49" s="21">
        <f t="shared" si="1"/>
        <v>5</v>
      </c>
      <c r="H49" s="23"/>
      <c r="I49" s="40">
        <f>I47+"00:15"</f>
        <v>0.62499999999999989</v>
      </c>
      <c r="J49" s="19">
        <v>10</v>
      </c>
      <c r="K49" s="20">
        <v>0</v>
      </c>
      <c r="L49" s="21">
        <f t="shared" si="2"/>
        <v>10</v>
      </c>
      <c r="M49" s="22">
        <v>16</v>
      </c>
      <c r="N49" s="20">
        <v>0</v>
      </c>
      <c r="O49" s="21">
        <f t="shared" si="3"/>
        <v>16</v>
      </c>
      <c r="P49" s="23"/>
    </row>
    <row r="50" spans="1:16" ht="13.5" customHeight="1" x14ac:dyDescent="0.3">
      <c r="A50" s="25">
        <f t="shared" si="4"/>
        <v>0.63541666666666652</v>
      </c>
      <c r="B50" s="26">
        <v>12</v>
      </c>
      <c r="C50" s="27">
        <v>0</v>
      </c>
      <c r="D50" s="28">
        <f t="shared" si="0"/>
        <v>12</v>
      </c>
      <c r="E50" s="29">
        <v>13</v>
      </c>
      <c r="F50" s="27">
        <v>0</v>
      </c>
      <c r="G50" s="28">
        <f t="shared" si="1"/>
        <v>13</v>
      </c>
      <c r="H50" s="23"/>
      <c r="I50" s="25">
        <f t="shared" si="5"/>
        <v>0.63541666666666652</v>
      </c>
      <c r="J50" s="26">
        <v>20</v>
      </c>
      <c r="K50" s="27">
        <v>0</v>
      </c>
      <c r="L50" s="28">
        <f t="shared" si="2"/>
        <v>20</v>
      </c>
      <c r="M50" s="29">
        <v>10</v>
      </c>
      <c r="N50" s="27">
        <v>0</v>
      </c>
      <c r="O50" s="28">
        <f t="shared" si="3"/>
        <v>10</v>
      </c>
      <c r="P50" s="23"/>
    </row>
    <row r="51" spans="1:16" ht="13.5" customHeight="1" x14ac:dyDescent="0.3">
      <c r="A51" s="25">
        <f t="shared" si="4"/>
        <v>0.64583333333333315</v>
      </c>
      <c r="B51" s="26">
        <v>8</v>
      </c>
      <c r="C51" s="27">
        <v>0</v>
      </c>
      <c r="D51" s="28">
        <f t="shared" si="0"/>
        <v>8</v>
      </c>
      <c r="E51" s="29">
        <v>7</v>
      </c>
      <c r="F51" s="27">
        <v>0</v>
      </c>
      <c r="G51" s="28">
        <f t="shared" si="1"/>
        <v>7</v>
      </c>
      <c r="H51" s="23"/>
      <c r="I51" s="25">
        <f t="shared" si="5"/>
        <v>0.64583333333333315</v>
      </c>
      <c r="J51" s="26">
        <v>27</v>
      </c>
      <c r="K51" s="27">
        <v>0</v>
      </c>
      <c r="L51" s="28">
        <f t="shared" si="2"/>
        <v>27</v>
      </c>
      <c r="M51" s="29">
        <v>26</v>
      </c>
      <c r="N51" s="27">
        <v>0</v>
      </c>
      <c r="O51" s="28">
        <f t="shared" si="3"/>
        <v>26</v>
      </c>
      <c r="P51" s="23"/>
    </row>
    <row r="52" spans="1:16" ht="13.5" customHeight="1" x14ac:dyDescent="0.3">
      <c r="A52" s="30">
        <f t="shared" si="4"/>
        <v>0.65624999999999978</v>
      </c>
      <c r="B52" s="31">
        <v>2</v>
      </c>
      <c r="C52" s="32">
        <v>0</v>
      </c>
      <c r="D52" s="33">
        <f t="shared" si="0"/>
        <v>2</v>
      </c>
      <c r="E52" s="34">
        <v>7</v>
      </c>
      <c r="F52" s="32">
        <v>0</v>
      </c>
      <c r="G52" s="33">
        <f t="shared" si="1"/>
        <v>7</v>
      </c>
      <c r="H52" s="23"/>
      <c r="I52" s="30">
        <f t="shared" si="5"/>
        <v>0.65624999999999978</v>
      </c>
      <c r="J52" s="31">
        <v>11</v>
      </c>
      <c r="K52" s="32">
        <v>0</v>
      </c>
      <c r="L52" s="33">
        <f t="shared" si="2"/>
        <v>11</v>
      </c>
      <c r="M52" s="34">
        <v>6</v>
      </c>
      <c r="N52" s="32">
        <v>0</v>
      </c>
      <c r="O52" s="33">
        <f t="shared" si="3"/>
        <v>6</v>
      </c>
      <c r="P52" s="23"/>
    </row>
    <row r="53" spans="1:16" ht="13.5" customHeight="1" x14ac:dyDescent="0.3">
      <c r="A53" s="35" t="s">
        <v>7</v>
      </c>
      <c r="B53" s="36">
        <f t="shared" ref="B53:C53" si="22">SUM(B49:B52)</f>
        <v>31</v>
      </c>
      <c r="C53" s="37">
        <f t="shared" si="22"/>
        <v>1</v>
      </c>
      <c r="D53" s="38">
        <f t="shared" si="0"/>
        <v>32</v>
      </c>
      <c r="E53" s="39">
        <f>SUM(E49:E52)</f>
        <v>32</v>
      </c>
      <c r="F53" s="37">
        <f>SUM(F49:F52)</f>
        <v>0</v>
      </c>
      <c r="G53" s="38">
        <f t="shared" si="1"/>
        <v>32</v>
      </c>
      <c r="H53" s="23"/>
      <c r="I53" s="35" t="s">
        <v>7</v>
      </c>
      <c r="J53" s="36">
        <f t="shared" ref="J53:K53" si="23">SUM(J49:J52)</f>
        <v>68</v>
      </c>
      <c r="K53" s="37">
        <f t="shared" si="23"/>
        <v>0</v>
      </c>
      <c r="L53" s="38">
        <f t="shared" si="2"/>
        <v>68</v>
      </c>
      <c r="M53" s="39">
        <f>SUM(M49:M52)</f>
        <v>58</v>
      </c>
      <c r="N53" s="37">
        <f>SUM(N49:N52)</f>
        <v>0</v>
      </c>
      <c r="O53" s="38">
        <f t="shared" si="3"/>
        <v>58</v>
      </c>
      <c r="P53" s="23"/>
    </row>
    <row r="54" spans="1:16" ht="13.5" customHeight="1" x14ac:dyDescent="0.3">
      <c r="A54" s="40">
        <f>A52+"00:15"</f>
        <v>0.66666666666666641</v>
      </c>
      <c r="B54" s="19">
        <v>26</v>
      </c>
      <c r="C54" s="20">
        <v>0</v>
      </c>
      <c r="D54" s="21">
        <f t="shared" si="0"/>
        <v>26</v>
      </c>
      <c r="E54" s="22">
        <v>13</v>
      </c>
      <c r="F54" s="20">
        <v>0</v>
      </c>
      <c r="G54" s="21">
        <f t="shared" si="1"/>
        <v>13</v>
      </c>
      <c r="H54" s="23"/>
      <c r="I54" s="40">
        <f>I52+"00:15"</f>
        <v>0.66666666666666641</v>
      </c>
      <c r="J54" s="19">
        <v>28</v>
      </c>
      <c r="K54" s="20">
        <v>0</v>
      </c>
      <c r="L54" s="21">
        <f t="shared" si="2"/>
        <v>28</v>
      </c>
      <c r="M54" s="22">
        <v>14</v>
      </c>
      <c r="N54" s="20">
        <v>0</v>
      </c>
      <c r="O54" s="21">
        <f t="shared" si="3"/>
        <v>14</v>
      </c>
      <c r="P54" s="23"/>
    </row>
    <row r="55" spans="1:16" ht="13.5" customHeight="1" x14ac:dyDescent="0.3">
      <c r="A55" s="25">
        <f t="shared" si="4"/>
        <v>0.67708333333333304</v>
      </c>
      <c r="B55" s="26">
        <v>26</v>
      </c>
      <c r="C55" s="27">
        <v>0</v>
      </c>
      <c r="D55" s="28">
        <f t="shared" si="0"/>
        <v>26</v>
      </c>
      <c r="E55" s="29">
        <v>6</v>
      </c>
      <c r="F55" s="27">
        <v>0</v>
      </c>
      <c r="G55" s="28">
        <f t="shared" si="1"/>
        <v>6</v>
      </c>
      <c r="H55" s="23"/>
      <c r="I55" s="25">
        <f t="shared" si="5"/>
        <v>0.67708333333333304</v>
      </c>
      <c r="J55" s="26">
        <v>28</v>
      </c>
      <c r="K55" s="27">
        <v>0</v>
      </c>
      <c r="L55" s="28">
        <f t="shared" si="2"/>
        <v>28</v>
      </c>
      <c r="M55" s="29">
        <v>13</v>
      </c>
      <c r="N55" s="27">
        <v>0</v>
      </c>
      <c r="O55" s="28">
        <f t="shared" si="3"/>
        <v>13</v>
      </c>
      <c r="P55" s="23"/>
    </row>
    <row r="56" spans="1:16" ht="13.5" customHeight="1" x14ac:dyDescent="0.3">
      <c r="A56" s="25">
        <f t="shared" si="4"/>
        <v>0.68749999999999967</v>
      </c>
      <c r="B56" s="26">
        <v>20</v>
      </c>
      <c r="C56" s="27">
        <v>0</v>
      </c>
      <c r="D56" s="28">
        <f t="shared" si="0"/>
        <v>20</v>
      </c>
      <c r="E56" s="29">
        <v>12</v>
      </c>
      <c r="F56" s="27">
        <v>0</v>
      </c>
      <c r="G56" s="28">
        <f t="shared" si="1"/>
        <v>12</v>
      </c>
      <c r="H56" s="23"/>
      <c r="I56" s="25">
        <f t="shared" si="5"/>
        <v>0.68749999999999967</v>
      </c>
      <c r="J56" s="26">
        <v>39</v>
      </c>
      <c r="K56" s="27">
        <v>0</v>
      </c>
      <c r="L56" s="28">
        <f t="shared" si="2"/>
        <v>39</v>
      </c>
      <c r="M56" s="29">
        <v>13</v>
      </c>
      <c r="N56" s="27">
        <v>0</v>
      </c>
      <c r="O56" s="28">
        <f t="shared" si="3"/>
        <v>13</v>
      </c>
      <c r="P56" s="23"/>
    </row>
    <row r="57" spans="1:16" ht="13.5" customHeight="1" x14ac:dyDescent="0.3">
      <c r="A57" s="30">
        <f t="shared" si="4"/>
        <v>0.6979166666666663</v>
      </c>
      <c r="B57" s="31">
        <v>41</v>
      </c>
      <c r="C57" s="32">
        <v>0</v>
      </c>
      <c r="D57" s="33">
        <f t="shared" si="0"/>
        <v>41</v>
      </c>
      <c r="E57" s="34">
        <v>19</v>
      </c>
      <c r="F57" s="32">
        <v>0</v>
      </c>
      <c r="G57" s="33">
        <f t="shared" si="1"/>
        <v>19</v>
      </c>
      <c r="H57" s="23"/>
      <c r="I57" s="30">
        <f t="shared" si="5"/>
        <v>0.6979166666666663</v>
      </c>
      <c r="J57" s="31">
        <v>26</v>
      </c>
      <c r="K57" s="32">
        <v>0</v>
      </c>
      <c r="L57" s="33">
        <f t="shared" si="2"/>
        <v>26</v>
      </c>
      <c r="M57" s="34">
        <v>15</v>
      </c>
      <c r="N57" s="32">
        <v>0</v>
      </c>
      <c r="O57" s="33">
        <f t="shared" si="3"/>
        <v>15</v>
      </c>
      <c r="P57" s="23"/>
    </row>
    <row r="58" spans="1:16" ht="13.5" customHeight="1" x14ac:dyDescent="0.3">
      <c r="A58" s="35" t="s">
        <v>7</v>
      </c>
      <c r="B58" s="36">
        <f t="shared" ref="B58:C58" si="24">SUM(B54:B57)</f>
        <v>113</v>
      </c>
      <c r="C58" s="37">
        <f t="shared" si="24"/>
        <v>0</v>
      </c>
      <c r="D58" s="38">
        <f t="shared" si="0"/>
        <v>113</v>
      </c>
      <c r="E58" s="39">
        <f>SUM(E54:E57)</f>
        <v>50</v>
      </c>
      <c r="F58" s="37">
        <f>SUM(F54:F57)</f>
        <v>0</v>
      </c>
      <c r="G58" s="38">
        <f t="shared" si="1"/>
        <v>50</v>
      </c>
      <c r="H58" s="23"/>
      <c r="I58" s="35" t="s">
        <v>7</v>
      </c>
      <c r="J58" s="36">
        <f t="shared" ref="J58:K58" si="25">SUM(J54:J57)</f>
        <v>121</v>
      </c>
      <c r="K58" s="37">
        <f t="shared" si="25"/>
        <v>0</v>
      </c>
      <c r="L58" s="38">
        <f t="shared" si="2"/>
        <v>121</v>
      </c>
      <c r="M58" s="39">
        <f>SUM(M54:M57)</f>
        <v>55</v>
      </c>
      <c r="N58" s="37">
        <f>SUM(N54:N57)</f>
        <v>0</v>
      </c>
      <c r="O58" s="38">
        <f t="shared" si="3"/>
        <v>55</v>
      </c>
      <c r="P58" s="23"/>
    </row>
    <row r="59" spans="1:16" ht="13.5" customHeight="1" x14ac:dyDescent="0.3">
      <c r="A59" s="40">
        <f>A57+"00:15"</f>
        <v>0.70833333333333293</v>
      </c>
      <c r="B59" s="19">
        <v>43</v>
      </c>
      <c r="C59" s="20">
        <v>0</v>
      </c>
      <c r="D59" s="21">
        <f t="shared" si="0"/>
        <v>43</v>
      </c>
      <c r="E59" s="22">
        <v>17</v>
      </c>
      <c r="F59" s="20">
        <v>0</v>
      </c>
      <c r="G59" s="21">
        <f t="shared" si="1"/>
        <v>17</v>
      </c>
      <c r="H59" s="23"/>
      <c r="I59" s="40">
        <f>I57+"00:15"</f>
        <v>0.70833333333333293</v>
      </c>
      <c r="J59" s="19">
        <v>27</v>
      </c>
      <c r="K59" s="20">
        <v>0</v>
      </c>
      <c r="L59" s="21">
        <f t="shared" si="2"/>
        <v>27</v>
      </c>
      <c r="M59" s="22">
        <v>11</v>
      </c>
      <c r="N59" s="20">
        <v>0</v>
      </c>
      <c r="O59" s="21">
        <f t="shared" si="3"/>
        <v>11</v>
      </c>
      <c r="P59" s="23"/>
    </row>
    <row r="60" spans="1:16" ht="13.5" customHeight="1" x14ac:dyDescent="0.3">
      <c r="A60" s="25">
        <f t="shared" si="4"/>
        <v>0.71874999999999956</v>
      </c>
      <c r="B60" s="26">
        <v>33</v>
      </c>
      <c r="C60" s="27">
        <v>0</v>
      </c>
      <c r="D60" s="28">
        <f t="shared" si="0"/>
        <v>33</v>
      </c>
      <c r="E60" s="29">
        <v>20</v>
      </c>
      <c r="F60" s="27">
        <v>1</v>
      </c>
      <c r="G60" s="28">
        <f t="shared" si="1"/>
        <v>21</v>
      </c>
      <c r="H60" s="23"/>
      <c r="I60" s="25">
        <f t="shared" si="5"/>
        <v>0.71874999999999956</v>
      </c>
      <c r="J60" s="26">
        <v>25</v>
      </c>
      <c r="K60" s="27">
        <v>0</v>
      </c>
      <c r="L60" s="28">
        <f t="shared" si="2"/>
        <v>25</v>
      </c>
      <c r="M60" s="29">
        <v>14</v>
      </c>
      <c r="N60" s="27">
        <v>0</v>
      </c>
      <c r="O60" s="28">
        <f t="shared" si="3"/>
        <v>14</v>
      </c>
      <c r="P60" s="23"/>
    </row>
    <row r="61" spans="1:16" ht="13.5" customHeight="1" x14ac:dyDescent="0.3">
      <c r="A61" s="25">
        <f t="shared" si="4"/>
        <v>0.72916666666666619</v>
      </c>
      <c r="B61" s="26">
        <v>31</v>
      </c>
      <c r="C61" s="27">
        <v>0</v>
      </c>
      <c r="D61" s="28">
        <f t="shared" si="0"/>
        <v>31</v>
      </c>
      <c r="E61" s="29">
        <v>17</v>
      </c>
      <c r="F61" s="27">
        <v>0</v>
      </c>
      <c r="G61" s="28">
        <f t="shared" si="1"/>
        <v>17</v>
      </c>
      <c r="H61" s="23"/>
      <c r="I61" s="25">
        <f t="shared" si="5"/>
        <v>0.72916666666666619</v>
      </c>
      <c r="J61" s="26">
        <v>27</v>
      </c>
      <c r="K61" s="27">
        <v>0</v>
      </c>
      <c r="L61" s="28">
        <f t="shared" si="2"/>
        <v>27</v>
      </c>
      <c r="M61" s="29">
        <v>20</v>
      </c>
      <c r="N61" s="27">
        <v>0</v>
      </c>
      <c r="O61" s="28">
        <f t="shared" si="3"/>
        <v>20</v>
      </c>
      <c r="P61" s="23"/>
    </row>
    <row r="62" spans="1:16" ht="13.5" customHeight="1" x14ac:dyDescent="0.3">
      <c r="A62" s="30">
        <f t="shared" si="4"/>
        <v>0.73958333333333282</v>
      </c>
      <c r="B62" s="31">
        <v>35</v>
      </c>
      <c r="C62" s="32">
        <v>0</v>
      </c>
      <c r="D62" s="33">
        <f t="shared" si="0"/>
        <v>35</v>
      </c>
      <c r="E62" s="34">
        <v>17</v>
      </c>
      <c r="F62" s="32">
        <v>0</v>
      </c>
      <c r="G62" s="33">
        <f t="shared" si="1"/>
        <v>17</v>
      </c>
      <c r="H62" s="23"/>
      <c r="I62" s="30">
        <f t="shared" si="5"/>
        <v>0.73958333333333282</v>
      </c>
      <c r="J62" s="31">
        <v>16</v>
      </c>
      <c r="K62" s="32">
        <v>0</v>
      </c>
      <c r="L62" s="33">
        <f t="shared" si="2"/>
        <v>16</v>
      </c>
      <c r="M62" s="34">
        <v>11</v>
      </c>
      <c r="N62" s="32">
        <v>0</v>
      </c>
      <c r="O62" s="33">
        <f t="shared" si="3"/>
        <v>11</v>
      </c>
      <c r="P62" s="23"/>
    </row>
    <row r="63" spans="1:16" ht="13.5" customHeight="1" x14ac:dyDescent="0.3">
      <c r="A63" s="35" t="s">
        <v>7</v>
      </c>
      <c r="B63" s="36">
        <f t="shared" ref="B63:C63" si="26">SUM(B59:B62)</f>
        <v>142</v>
      </c>
      <c r="C63" s="37">
        <f t="shared" si="26"/>
        <v>0</v>
      </c>
      <c r="D63" s="38">
        <f t="shared" si="0"/>
        <v>142</v>
      </c>
      <c r="E63" s="39">
        <f>SUM(E59:E62)</f>
        <v>71</v>
      </c>
      <c r="F63" s="37">
        <f>SUM(F59:F62)</f>
        <v>1</v>
      </c>
      <c r="G63" s="38">
        <f t="shared" si="1"/>
        <v>72</v>
      </c>
      <c r="H63" s="23"/>
      <c r="I63" s="35" t="s">
        <v>7</v>
      </c>
      <c r="J63" s="36">
        <f t="shared" ref="J63:K63" si="27">SUM(J59:J62)</f>
        <v>95</v>
      </c>
      <c r="K63" s="37">
        <f t="shared" si="27"/>
        <v>0</v>
      </c>
      <c r="L63" s="38">
        <f t="shared" si="2"/>
        <v>95</v>
      </c>
      <c r="M63" s="39">
        <f>SUM(M59:M62)</f>
        <v>56</v>
      </c>
      <c r="N63" s="37">
        <f>SUM(N59:N62)</f>
        <v>0</v>
      </c>
      <c r="O63" s="38">
        <f t="shared" si="3"/>
        <v>56</v>
      </c>
      <c r="P63" s="23"/>
    </row>
    <row r="64" spans="1:16" ht="13.5" customHeight="1" x14ac:dyDescent="0.3">
      <c r="A64" s="40">
        <f>A62+"00:15"</f>
        <v>0.74999999999999944</v>
      </c>
      <c r="B64" s="19">
        <v>14</v>
      </c>
      <c r="C64" s="20">
        <v>1</v>
      </c>
      <c r="D64" s="21">
        <f t="shared" si="0"/>
        <v>15</v>
      </c>
      <c r="E64" s="22">
        <v>5</v>
      </c>
      <c r="F64" s="20">
        <v>0</v>
      </c>
      <c r="G64" s="21">
        <f t="shared" si="1"/>
        <v>5</v>
      </c>
      <c r="H64" s="23"/>
      <c r="I64" s="40">
        <f>I62+"00:15"</f>
        <v>0.74999999999999944</v>
      </c>
      <c r="J64" s="19">
        <v>26</v>
      </c>
      <c r="K64" s="20">
        <v>0</v>
      </c>
      <c r="L64" s="21">
        <f t="shared" si="2"/>
        <v>26</v>
      </c>
      <c r="M64" s="22">
        <v>15</v>
      </c>
      <c r="N64" s="20">
        <v>0</v>
      </c>
      <c r="O64" s="21">
        <f t="shared" si="3"/>
        <v>15</v>
      </c>
      <c r="P64" s="23"/>
    </row>
    <row r="65" spans="1:16" ht="13.5" customHeight="1" x14ac:dyDescent="0.3">
      <c r="A65" s="25">
        <f t="shared" si="4"/>
        <v>0.76041666666666607</v>
      </c>
      <c r="B65" s="26">
        <v>13</v>
      </c>
      <c r="C65" s="27">
        <v>0</v>
      </c>
      <c r="D65" s="28">
        <f t="shared" si="0"/>
        <v>13</v>
      </c>
      <c r="E65" s="29">
        <v>12</v>
      </c>
      <c r="F65" s="27">
        <v>0</v>
      </c>
      <c r="G65" s="28">
        <f t="shared" si="1"/>
        <v>12</v>
      </c>
      <c r="H65" s="23"/>
      <c r="I65" s="25">
        <f t="shared" si="5"/>
        <v>0.76041666666666607</v>
      </c>
      <c r="J65" s="26">
        <v>15</v>
      </c>
      <c r="K65" s="27">
        <v>0</v>
      </c>
      <c r="L65" s="28">
        <f t="shared" si="2"/>
        <v>15</v>
      </c>
      <c r="M65" s="29">
        <v>12</v>
      </c>
      <c r="N65" s="27">
        <v>0</v>
      </c>
      <c r="O65" s="28">
        <f t="shared" si="3"/>
        <v>12</v>
      </c>
      <c r="P65" s="23"/>
    </row>
    <row r="66" spans="1:16" ht="13.5" customHeight="1" x14ac:dyDescent="0.3">
      <c r="A66" s="25">
        <f t="shared" si="4"/>
        <v>0.7708333333333327</v>
      </c>
      <c r="B66" s="26">
        <v>18</v>
      </c>
      <c r="C66" s="27">
        <v>0</v>
      </c>
      <c r="D66" s="28">
        <f t="shared" si="0"/>
        <v>18</v>
      </c>
      <c r="E66" s="29">
        <v>18</v>
      </c>
      <c r="F66" s="27">
        <v>0</v>
      </c>
      <c r="G66" s="28">
        <f t="shared" si="1"/>
        <v>18</v>
      </c>
      <c r="H66" s="23"/>
      <c r="I66" s="25">
        <f t="shared" si="5"/>
        <v>0.7708333333333327</v>
      </c>
      <c r="J66" s="26">
        <v>16</v>
      </c>
      <c r="K66" s="27">
        <v>0</v>
      </c>
      <c r="L66" s="28">
        <f t="shared" si="2"/>
        <v>16</v>
      </c>
      <c r="M66" s="29">
        <v>13</v>
      </c>
      <c r="N66" s="27">
        <v>0</v>
      </c>
      <c r="O66" s="28">
        <f t="shared" si="3"/>
        <v>13</v>
      </c>
      <c r="P66" s="23"/>
    </row>
    <row r="67" spans="1:16" ht="13.5" customHeight="1" x14ac:dyDescent="0.3">
      <c r="A67" s="30">
        <f t="shared" si="4"/>
        <v>0.78124999999999933</v>
      </c>
      <c r="B67" s="31">
        <v>24</v>
      </c>
      <c r="C67" s="32">
        <v>0</v>
      </c>
      <c r="D67" s="33">
        <f t="shared" si="0"/>
        <v>24</v>
      </c>
      <c r="E67" s="34">
        <v>5</v>
      </c>
      <c r="F67" s="32">
        <v>0</v>
      </c>
      <c r="G67" s="33">
        <f t="shared" si="1"/>
        <v>5</v>
      </c>
      <c r="H67" s="23"/>
      <c r="I67" s="30">
        <f t="shared" si="5"/>
        <v>0.78124999999999933</v>
      </c>
      <c r="J67" s="31">
        <v>23</v>
      </c>
      <c r="K67" s="32">
        <v>0</v>
      </c>
      <c r="L67" s="33">
        <f t="shared" si="2"/>
        <v>23</v>
      </c>
      <c r="M67" s="34">
        <v>7</v>
      </c>
      <c r="N67" s="32">
        <v>0</v>
      </c>
      <c r="O67" s="33">
        <f t="shared" si="3"/>
        <v>7</v>
      </c>
      <c r="P67" s="23"/>
    </row>
    <row r="68" spans="1:16" ht="13.5" customHeight="1" thickBot="1" x14ac:dyDescent="0.35">
      <c r="A68" s="35" t="s">
        <v>7</v>
      </c>
      <c r="B68" s="36">
        <f t="shared" ref="B68:C68" si="28">SUM(B64:B67)</f>
        <v>69</v>
      </c>
      <c r="C68" s="37">
        <f t="shared" si="28"/>
        <v>1</v>
      </c>
      <c r="D68" s="38">
        <f t="shared" si="0"/>
        <v>70</v>
      </c>
      <c r="E68" s="39">
        <f>SUM(E64:E67)</f>
        <v>40</v>
      </c>
      <c r="F68" s="37">
        <f>SUM(F64:F67)</f>
        <v>0</v>
      </c>
      <c r="G68" s="38">
        <f t="shared" si="1"/>
        <v>40</v>
      </c>
      <c r="H68" s="23"/>
      <c r="I68" s="35" t="s">
        <v>7</v>
      </c>
      <c r="J68" s="36">
        <f t="shared" ref="J68:K68" si="29">SUM(J64:J67)</f>
        <v>80</v>
      </c>
      <c r="K68" s="37">
        <f t="shared" si="29"/>
        <v>0</v>
      </c>
      <c r="L68" s="38">
        <f t="shared" ref="L68" si="30">SUM(J68:K68)</f>
        <v>80</v>
      </c>
      <c r="M68" s="39">
        <f>SUM(M64:M67)</f>
        <v>47</v>
      </c>
      <c r="N68" s="37">
        <f>SUM(N64:N67)</f>
        <v>0</v>
      </c>
      <c r="O68" s="38">
        <f t="shared" si="3"/>
        <v>47</v>
      </c>
      <c r="P68" s="23"/>
    </row>
    <row r="69" spans="1:16" ht="13.5" customHeight="1" thickTop="1" thickBot="1" x14ac:dyDescent="0.35">
      <c r="A69" s="41" t="s">
        <v>4</v>
      </c>
      <c r="B69" s="42">
        <f>SUM(B13,B18,B23,B28,B33,B38,B43,B48,B53,B58,B63,B68)</f>
        <v>644</v>
      </c>
      <c r="C69" s="43">
        <f t="shared" ref="C69:G69" si="31">SUM(C13,C18,C23,C28,C33,C38,C43,C48,C53,C58,C63,C68)</f>
        <v>4</v>
      </c>
      <c r="D69" s="44">
        <f t="shared" si="31"/>
        <v>648</v>
      </c>
      <c r="E69" s="42">
        <f t="shared" si="31"/>
        <v>574</v>
      </c>
      <c r="F69" s="43">
        <f t="shared" si="31"/>
        <v>5</v>
      </c>
      <c r="G69" s="44">
        <f t="shared" si="31"/>
        <v>579</v>
      </c>
      <c r="H69" s="23"/>
      <c r="I69" s="41" t="s">
        <v>4</v>
      </c>
      <c r="J69" s="42">
        <f>SUM(J13,J18,J23,J28,J33,J38,J43,J48,J53,J58,J63,J68)</f>
        <v>847</v>
      </c>
      <c r="K69" s="43">
        <f t="shared" ref="K69:O69" si="32">SUM(K13,K18,K23,K28,K33,K38,K43,K48,K53,K58,K63,K68)</f>
        <v>3</v>
      </c>
      <c r="L69" s="44">
        <f t="shared" si="32"/>
        <v>850</v>
      </c>
      <c r="M69" s="42">
        <f t="shared" si="32"/>
        <v>817</v>
      </c>
      <c r="N69" s="43">
        <f t="shared" si="32"/>
        <v>2</v>
      </c>
      <c r="O69" s="44">
        <f t="shared" si="32"/>
        <v>819</v>
      </c>
      <c r="P69" s="23"/>
    </row>
    <row r="70" spans="1:16" ht="15" customHeight="1" thickTop="1" x14ac:dyDescent="0.3">
      <c r="A70" s="45"/>
      <c r="I70" s="45"/>
    </row>
    <row r="71" spans="1:16" ht="15" customHeight="1" x14ac:dyDescent="0.3">
      <c r="A71" s="45"/>
      <c r="I71" s="45"/>
    </row>
    <row r="72" spans="1:16" ht="15" customHeight="1" x14ac:dyDescent="0.3">
      <c r="A72" s="45"/>
      <c r="I72" s="45"/>
    </row>
    <row r="73" spans="1:16" ht="15" customHeight="1" x14ac:dyDescent="0.3">
      <c r="A73" s="45"/>
      <c r="I73" s="45"/>
    </row>
    <row r="74" spans="1:16" ht="15" customHeight="1" x14ac:dyDescent="0.3">
      <c r="A74" s="45"/>
      <c r="I74" s="45"/>
    </row>
    <row r="75" spans="1:16" ht="15" customHeight="1" x14ac:dyDescent="0.3">
      <c r="A75" s="45"/>
      <c r="I75" s="45"/>
    </row>
    <row r="76" spans="1:16" ht="15" customHeight="1" x14ac:dyDescent="0.3">
      <c r="A76" s="45"/>
      <c r="I76" s="45"/>
    </row>
    <row r="77" spans="1:16" ht="15" customHeight="1" x14ac:dyDescent="0.3">
      <c r="A77" s="45"/>
      <c r="I77" s="45"/>
    </row>
    <row r="78" spans="1:16" ht="15" customHeight="1" x14ac:dyDescent="0.3">
      <c r="A78" s="45"/>
      <c r="I78" s="45"/>
    </row>
    <row r="79" spans="1:16" ht="15" customHeight="1" x14ac:dyDescent="0.3">
      <c r="A79" s="45"/>
      <c r="I79" s="45"/>
    </row>
    <row r="80" spans="1:16" ht="15" customHeight="1" x14ac:dyDescent="0.3">
      <c r="A80" s="45"/>
      <c r="I80" s="45"/>
    </row>
    <row r="81" spans="1:9" ht="15" customHeight="1" x14ac:dyDescent="0.3">
      <c r="A81" s="45"/>
      <c r="I81" s="45"/>
    </row>
    <row r="82" spans="1:9" ht="15" customHeight="1" x14ac:dyDescent="0.3">
      <c r="A82" s="45"/>
      <c r="I82" s="45"/>
    </row>
    <row r="83" spans="1:9" ht="15" customHeight="1" x14ac:dyDescent="0.3">
      <c r="A83" s="45"/>
      <c r="I83" s="45"/>
    </row>
    <row r="84" spans="1:9" ht="15" customHeight="1" x14ac:dyDescent="0.3">
      <c r="A84" s="45"/>
      <c r="I84" s="45"/>
    </row>
    <row r="85" spans="1:9" ht="15" customHeight="1" x14ac:dyDescent="0.3">
      <c r="A85" s="45"/>
      <c r="I85" s="45"/>
    </row>
    <row r="86" spans="1:9" ht="15" customHeight="1" x14ac:dyDescent="0.3">
      <c r="A86" s="45"/>
      <c r="I86" s="45"/>
    </row>
    <row r="87" spans="1:9" ht="15" customHeight="1" x14ac:dyDescent="0.3">
      <c r="A87" s="45"/>
      <c r="I87" s="45"/>
    </row>
    <row r="88" spans="1:9" ht="15" customHeight="1" x14ac:dyDescent="0.3">
      <c r="A88" s="45"/>
      <c r="I88" s="45"/>
    </row>
    <row r="89" spans="1:9" ht="15" customHeight="1" x14ac:dyDescent="0.3">
      <c r="A89" s="45"/>
      <c r="I89" s="45"/>
    </row>
    <row r="90" spans="1:9" ht="15" customHeight="1" x14ac:dyDescent="0.3">
      <c r="A90" s="45"/>
      <c r="I90" s="45"/>
    </row>
    <row r="91" spans="1:9" ht="15" customHeight="1" x14ac:dyDescent="0.3">
      <c r="A91" s="45"/>
      <c r="I91" s="45"/>
    </row>
    <row r="92" spans="1:9" ht="15" customHeight="1" x14ac:dyDescent="0.3">
      <c r="A92" s="45"/>
      <c r="I92" s="45"/>
    </row>
    <row r="93" spans="1:9" ht="15" customHeight="1" x14ac:dyDescent="0.3">
      <c r="A93" s="45"/>
      <c r="I93" s="45"/>
    </row>
    <row r="94" spans="1:9" ht="15" customHeight="1" x14ac:dyDescent="0.3">
      <c r="A94" s="45"/>
      <c r="I94" s="45"/>
    </row>
    <row r="95" spans="1:9" ht="15" customHeight="1" x14ac:dyDescent="0.3">
      <c r="A95" s="45"/>
      <c r="I95" s="45"/>
    </row>
    <row r="96" spans="1:9" ht="15" customHeight="1" x14ac:dyDescent="0.3">
      <c r="A96" s="45"/>
      <c r="I96" s="45"/>
    </row>
    <row r="97" spans="1:9" ht="15" customHeight="1" x14ac:dyDescent="0.3">
      <c r="A97" s="45"/>
      <c r="I97" s="45"/>
    </row>
    <row r="98" spans="1:9" ht="15" customHeight="1" x14ac:dyDescent="0.3">
      <c r="A98" s="45"/>
      <c r="I98" s="45"/>
    </row>
    <row r="99" spans="1:9" ht="15" customHeight="1" x14ac:dyDescent="0.3">
      <c r="A99" s="45"/>
      <c r="I99" s="45"/>
    </row>
    <row r="100" spans="1:9" ht="15" customHeight="1" x14ac:dyDescent="0.3">
      <c r="A100" s="45"/>
      <c r="I100" s="45"/>
    </row>
    <row r="101" spans="1:9" ht="15" customHeight="1" x14ac:dyDescent="0.3">
      <c r="A101" s="45"/>
      <c r="I101" s="45"/>
    </row>
    <row r="102" spans="1:9" ht="15" customHeight="1" x14ac:dyDescent="0.3">
      <c r="A102" s="45"/>
      <c r="I102" s="45"/>
    </row>
    <row r="103" spans="1:9" ht="15" customHeight="1" x14ac:dyDescent="0.3">
      <c r="A103" s="45"/>
      <c r="I103" s="45"/>
    </row>
    <row r="104" spans="1:9" ht="15" customHeight="1" x14ac:dyDescent="0.3">
      <c r="A104" s="45"/>
      <c r="I104" s="45"/>
    </row>
    <row r="105" spans="1:9" ht="15" customHeight="1" x14ac:dyDescent="0.3">
      <c r="A105" s="45"/>
      <c r="I105" s="45"/>
    </row>
    <row r="106" spans="1:9" ht="15" customHeight="1" x14ac:dyDescent="0.3">
      <c r="A106" s="45"/>
      <c r="I106" s="45"/>
    </row>
    <row r="107" spans="1:9" ht="15" customHeight="1" x14ac:dyDescent="0.3">
      <c r="A107" s="45"/>
      <c r="I107" s="45"/>
    </row>
    <row r="108" spans="1:9" ht="15" customHeight="1" x14ac:dyDescent="0.3">
      <c r="A108" s="45"/>
      <c r="I108" s="45"/>
    </row>
    <row r="109" spans="1:9" ht="15" customHeight="1" x14ac:dyDescent="0.3">
      <c r="A109" s="45"/>
      <c r="I109" s="45"/>
    </row>
  </sheetData>
  <mergeCells count="12">
    <mergeCell ref="M7:N7"/>
    <mergeCell ref="O7:O8"/>
    <mergeCell ref="B6:G6"/>
    <mergeCell ref="J6:O6"/>
    <mergeCell ref="A7:A8"/>
    <mergeCell ref="B7:C7"/>
    <mergeCell ref="D7:D8"/>
    <mergeCell ref="E7:F7"/>
    <mergeCell ref="G7:G8"/>
    <mergeCell ref="I7:I8"/>
    <mergeCell ref="J7:K7"/>
    <mergeCell ref="L7:L8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1" manualBreakCount="1">
    <brk id="38" max="39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109"/>
  <sheetViews>
    <sheetView zoomScaleSheetLayoutView="75" workbookViewId="0">
      <pane ySplit="8" topLeftCell="A9" activePane="bottomLeft" state="frozen"/>
      <selection activeCell="C13" sqref="C13"/>
      <selection pane="bottomLeft" activeCell="C13" sqref="C13"/>
    </sheetView>
  </sheetViews>
  <sheetFormatPr defaultColWidth="10.42578125" defaultRowHeight="15" customHeight="1" x14ac:dyDescent="0.3"/>
  <cols>
    <col min="1" max="7" width="12.7109375" style="24" customWidth="1"/>
    <col min="8" max="8" width="10.42578125" style="24"/>
    <col min="9" max="15" width="12.7109375" style="24" customWidth="1"/>
    <col min="16" max="16384" width="10.42578125" style="24"/>
  </cols>
  <sheetData>
    <row r="1" spans="1:16" s="1" customFormat="1" ht="12.75" customHeight="1" x14ac:dyDescent="0.2">
      <c r="B1" s="2"/>
      <c r="C1" s="2"/>
      <c r="D1" s="2"/>
      <c r="E1" s="2"/>
      <c r="F1" s="2"/>
      <c r="G1" s="2"/>
      <c r="H1" s="3" t="s">
        <v>0</v>
      </c>
      <c r="J1" s="2"/>
      <c r="K1" s="2"/>
      <c r="L1" s="2"/>
      <c r="M1" s="2"/>
      <c r="N1" s="2"/>
      <c r="O1" s="2"/>
      <c r="P1" s="3" t="str">
        <f>$H$1</f>
        <v>12529 / LEZ Traffic Survey</v>
      </c>
    </row>
    <row r="2" spans="1:16" s="1" customFormat="1" ht="12.75" customHeight="1" x14ac:dyDescent="0.2">
      <c r="B2" s="2"/>
      <c r="C2" s="2"/>
      <c r="D2" s="2"/>
      <c r="E2" s="2"/>
      <c r="F2" s="2"/>
      <c r="G2" s="2"/>
      <c r="H2" s="4" t="s">
        <v>19</v>
      </c>
      <c r="J2" s="2"/>
      <c r="K2" s="2"/>
      <c r="L2" s="2"/>
      <c r="M2" s="2"/>
      <c r="N2" s="2"/>
      <c r="O2" s="2"/>
      <c r="P2" s="4" t="str">
        <f>$H$2</f>
        <v>March 2022</v>
      </c>
    </row>
    <row r="3" spans="1:16" s="1" customFormat="1" ht="12.75" customHeight="1" x14ac:dyDescent="0.2">
      <c r="A3" s="5"/>
      <c r="B3" s="6"/>
      <c r="C3" s="6"/>
      <c r="D3" s="6"/>
      <c r="E3" s="6"/>
      <c r="F3" s="6"/>
      <c r="G3" s="6"/>
      <c r="H3" s="7" t="s">
        <v>13</v>
      </c>
      <c r="I3" s="5"/>
      <c r="J3" s="6"/>
      <c r="K3" s="6"/>
      <c r="L3" s="6"/>
      <c r="M3" s="6"/>
      <c r="N3" s="6"/>
      <c r="O3" s="6"/>
      <c r="P3" s="7" t="str">
        <f>$H$3</f>
        <v>Pedestrian/ Cyclist Link Count</v>
      </c>
    </row>
    <row r="4" spans="1:16" s="1" customFormat="1" ht="12.75" customHeight="1" x14ac:dyDescent="0.2">
      <c r="A4" s="2" t="s">
        <v>1</v>
      </c>
      <c r="B4" s="8" t="s">
        <v>22</v>
      </c>
      <c r="C4" s="2"/>
      <c r="D4" s="2"/>
      <c r="E4" s="2"/>
      <c r="F4" s="2"/>
      <c r="G4" s="2"/>
      <c r="H4" s="2"/>
      <c r="I4" s="2" t="s">
        <v>1</v>
      </c>
      <c r="J4" s="8" t="str">
        <f>$B$4</f>
        <v>ANPR A</v>
      </c>
      <c r="K4" s="2"/>
      <c r="L4" s="2"/>
      <c r="M4" s="2"/>
      <c r="N4" s="2"/>
      <c r="O4" s="2"/>
      <c r="P4" s="2"/>
    </row>
    <row r="5" spans="1:16" s="1" customFormat="1" ht="12.75" customHeight="1" thickBot="1" x14ac:dyDescent="0.25">
      <c r="A5" s="2" t="s">
        <v>2</v>
      </c>
      <c r="B5" s="8" t="s">
        <v>20</v>
      </c>
      <c r="C5" s="9"/>
      <c r="D5" s="9"/>
      <c r="E5" s="9"/>
      <c r="F5" s="9"/>
      <c r="G5" s="9"/>
      <c r="H5" s="9"/>
      <c r="I5" s="2" t="s">
        <v>2</v>
      </c>
      <c r="J5" s="8" t="str">
        <f>$B$5</f>
        <v>Tuesday 8th March 2022</v>
      </c>
      <c r="K5" s="9"/>
      <c r="L5" s="9"/>
      <c r="M5" s="9"/>
      <c r="N5" s="9"/>
      <c r="O5" s="9"/>
      <c r="P5" s="9"/>
    </row>
    <row r="6" spans="1:16" s="1" customFormat="1" ht="12.75" customHeight="1" thickTop="1" thickBot="1" x14ac:dyDescent="0.25">
      <c r="A6" s="8"/>
      <c r="B6" s="57" t="s">
        <v>9</v>
      </c>
      <c r="C6" s="58"/>
      <c r="D6" s="58"/>
      <c r="E6" s="58"/>
      <c r="F6" s="58"/>
      <c r="G6" s="59"/>
      <c r="H6" s="9"/>
      <c r="I6" s="8"/>
      <c r="J6" s="57" t="s">
        <v>10</v>
      </c>
      <c r="K6" s="58"/>
      <c r="L6" s="58"/>
      <c r="M6" s="58"/>
      <c r="N6" s="58"/>
      <c r="O6" s="59"/>
      <c r="P6" s="9"/>
    </row>
    <row r="7" spans="1:16" s="11" customFormat="1" ht="13.5" customHeight="1" thickTop="1" x14ac:dyDescent="0.2">
      <c r="A7" s="60" t="s">
        <v>3</v>
      </c>
      <c r="B7" s="62" t="s">
        <v>11</v>
      </c>
      <c r="C7" s="63"/>
      <c r="D7" s="64" t="s">
        <v>4</v>
      </c>
      <c r="E7" s="62" t="s">
        <v>12</v>
      </c>
      <c r="F7" s="63"/>
      <c r="G7" s="64" t="s">
        <v>4</v>
      </c>
      <c r="H7" s="10"/>
      <c r="I7" s="60" t="s">
        <v>3</v>
      </c>
      <c r="J7" s="62" t="s">
        <v>11</v>
      </c>
      <c r="K7" s="63"/>
      <c r="L7" s="64" t="s">
        <v>4</v>
      </c>
      <c r="M7" s="62" t="s">
        <v>12</v>
      </c>
      <c r="N7" s="63"/>
      <c r="O7" s="64" t="s">
        <v>4</v>
      </c>
      <c r="P7" s="10"/>
    </row>
    <row r="8" spans="1:16" s="17" customFormat="1" ht="13.5" customHeight="1" thickBot="1" x14ac:dyDescent="0.25">
      <c r="A8" s="61"/>
      <c r="B8" s="12" t="s">
        <v>5</v>
      </c>
      <c r="C8" s="13" t="s">
        <v>6</v>
      </c>
      <c r="D8" s="65"/>
      <c r="E8" s="14" t="str">
        <f>$B$8</f>
        <v>Pedestrian</v>
      </c>
      <c r="F8" s="15" t="str">
        <f>$C$8</f>
        <v>Cycle</v>
      </c>
      <c r="G8" s="65"/>
      <c r="H8" s="16"/>
      <c r="I8" s="61"/>
      <c r="J8" s="12" t="s">
        <v>5</v>
      </c>
      <c r="K8" s="13" t="s">
        <v>6</v>
      </c>
      <c r="L8" s="65"/>
      <c r="M8" s="14" t="str">
        <f>$B$8</f>
        <v>Pedestrian</v>
      </c>
      <c r="N8" s="15" t="str">
        <f>$C$8</f>
        <v>Cycle</v>
      </c>
      <c r="O8" s="65"/>
      <c r="P8" s="16"/>
    </row>
    <row r="9" spans="1:16" ht="13.5" customHeight="1" thickTop="1" x14ac:dyDescent="0.3">
      <c r="A9" s="18">
        <v>0.29166666666666669</v>
      </c>
      <c r="B9" s="19">
        <v>2</v>
      </c>
      <c r="C9" s="20">
        <v>0</v>
      </c>
      <c r="D9" s="21">
        <f t="shared" ref="D9:D68" si="0">SUM(B9:C9)</f>
        <v>2</v>
      </c>
      <c r="E9" s="22">
        <v>9</v>
      </c>
      <c r="F9" s="20">
        <v>0</v>
      </c>
      <c r="G9" s="21">
        <f t="shared" ref="G9:G68" si="1">SUM(E9:F9)</f>
        <v>9</v>
      </c>
      <c r="H9" s="23"/>
      <c r="I9" s="18">
        <f>$A$9</f>
        <v>0.29166666666666669</v>
      </c>
      <c r="J9" s="19">
        <v>2</v>
      </c>
      <c r="K9" s="20">
        <v>0</v>
      </c>
      <c r="L9" s="21">
        <f t="shared" ref="L9:L68" si="2">SUM(J9:K9)</f>
        <v>2</v>
      </c>
      <c r="M9" s="22">
        <v>4</v>
      </c>
      <c r="N9" s="20">
        <v>0</v>
      </c>
      <c r="O9" s="21">
        <f t="shared" ref="O9:O68" si="3">SUM(M9:N9)</f>
        <v>4</v>
      </c>
      <c r="P9" s="23"/>
    </row>
    <row r="10" spans="1:16" ht="13.5" customHeight="1" x14ac:dyDescent="0.3">
      <c r="A10" s="25">
        <f t="shared" ref="A10:A67" si="4">A9+"00:15"</f>
        <v>0.30208333333333337</v>
      </c>
      <c r="B10" s="26">
        <v>5</v>
      </c>
      <c r="C10" s="27">
        <v>0</v>
      </c>
      <c r="D10" s="28">
        <f t="shared" si="0"/>
        <v>5</v>
      </c>
      <c r="E10" s="29">
        <v>21</v>
      </c>
      <c r="F10" s="27">
        <v>0</v>
      </c>
      <c r="G10" s="28">
        <f t="shared" si="1"/>
        <v>21</v>
      </c>
      <c r="H10" s="23"/>
      <c r="I10" s="25">
        <f t="shared" ref="I10:I67" si="5">I9+"00:15"</f>
        <v>0.30208333333333337</v>
      </c>
      <c r="J10" s="26">
        <v>1</v>
      </c>
      <c r="K10" s="27">
        <v>0</v>
      </c>
      <c r="L10" s="28">
        <f t="shared" si="2"/>
        <v>1</v>
      </c>
      <c r="M10" s="29">
        <v>5</v>
      </c>
      <c r="N10" s="27">
        <v>1</v>
      </c>
      <c r="O10" s="28">
        <f t="shared" si="3"/>
        <v>6</v>
      </c>
      <c r="P10" s="23"/>
    </row>
    <row r="11" spans="1:16" ht="13.5" customHeight="1" x14ac:dyDescent="0.3">
      <c r="A11" s="25">
        <f t="shared" si="4"/>
        <v>0.31250000000000006</v>
      </c>
      <c r="B11" s="26">
        <v>7</v>
      </c>
      <c r="C11" s="27">
        <v>0</v>
      </c>
      <c r="D11" s="28">
        <f t="shared" si="0"/>
        <v>7</v>
      </c>
      <c r="E11" s="29">
        <v>16</v>
      </c>
      <c r="F11" s="27">
        <v>0</v>
      </c>
      <c r="G11" s="28">
        <f t="shared" si="1"/>
        <v>16</v>
      </c>
      <c r="H11" s="23"/>
      <c r="I11" s="25">
        <f t="shared" si="5"/>
        <v>0.31250000000000006</v>
      </c>
      <c r="J11" s="26">
        <v>2</v>
      </c>
      <c r="K11" s="27">
        <v>0</v>
      </c>
      <c r="L11" s="28">
        <f t="shared" si="2"/>
        <v>2</v>
      </c>
      <c r="M11" s="29">
        <v>11</v>
      </c>
      <c r="N11" s="27">
        <v>0</v>
      </c>
      <c r="O11" s="28">
        <f t="shared" si="3"/>
        <v>11</v>
      </c>
      <c r="P11" s="23"/>
    </row>
    <row r="12" spans="1:16" ht="13.5" customHeight="1" x14ac:dyDescent="0.3">
      <c r="A12" s="30">
        <f t="shared" si="4"/>
        <v>0.32291666666666674</v>
      </c>
      <c r="B12" s="31">
        <v>12</v>
      </c>
      <c r="C12" s="32">
        <v>0</v>
      </c>
      <c r="D12" s="33">
        <f t="shared" si="0"/>
        <v>12</v>
      </c>
      <c r="E12" s="34">
        <v>20</v>
      </c>
      <c r="F12" s="32">
        <v>0</v>
      </c>
      <c r="G12" s="33">
        <f t="shared" si="1"/>
        <v>20</v>
      </c>
      <c r="H12" s="23"/>
      <c r="I12" s="30">
        <f t="shared" si="5"/>
        <v>0.32291666666666674</v>
      </c>
      <c r="J12" s="31">
        <v>5</v>
      </c>
      <c r="K12" s="32">
        <v>0</v>
      </c>
      <c r="L12" s="33">
        <f t="shared" si="2"/>
        <v>5</v>
      </c>
      <c r="M12" s="34">
        <v>6</v>
      </c>
      <c r="N12" s="32">
        <v>0</v>
      </c>
      <c r="O12" s="33">
        <f t="shared" si="3"/>
        <v>6</v>
      </c>
      <c r="P12" s="23"/>
    </row>
    <row r="13" spans="1:16" ht="13.5" customHeight="1" x14ac:dyDescent="0.3">
      <c r="A13" s="35" t="s">
        <v>7</v>
      </c>
      <c r="B13" s="36">
        <f>SUM(B9:B12)</f>
        <v>26</v>
      </c>
      <c r="C13" s="37">
        <f t="shared" ref="C13" si="6">SUM(C9:C12)</f>
        <v>0</v>
      </c>
      <c r="D13" s="38">
        <f t="shared" si="0"/>
        <v>26</v>
      </c>
      <c r="E13" s="39">
        <f>SUM(E9:E12)</f>
        <v>66</v>
      </c>
      <c r="F13" s="37">
        <f>SUM(F9:F12)</f>
        <v>0</v>
      </c>
      <c r="G13" s="38">
        <f t="shared" si="1"/>
        <v>66</v>
      </c>
      <c r="H13" s="23"/>
      <c r="I13" s="35" t="s">
        <v>7</v>
      </c>
      <c r="J13" s="36">
        <f>SUM(J9:J12)</f>
        <v>10</v>
      </c>
      <c r="K13" s="37">
        <f t="shared" ref="K13" si="7">SUM(K9:K12)</f>
        <v>0</v>
      </c>
      <c r="L13" s="38">
        <f t="shared" si="2"/>
        <v>10</v>
      </c>
      <c r="M13" s="39">
        <f>SUM(M9:M12)</f>
        <v>26</v>
      </c>
      <c r="N13" s="37">
        <f>SUM(N9:N12)</f>
        <v>1</v>
      </c>
      <c r="O13" s="38">
        <f t="shared" si="3"/>
        <v>27</v>
      </c>
      <c r="P13" s="23"/>
    </row>
    <row r="14" spans="1:16" ht="13.5" customHeight="1" x14ac:dyDescent="0.3">
      <c r="A14" s="40">
        <f>A12+"00:15"</f>
        <v>0.33333333333333343</v>
      </c>
      <c r="B14" s="19">
        <v>14</v>
      </c>
      <c r="C14" s="20">
        <v>0</v>
      </c>
      <c r="D14" s="21">
        <f t="shared" si="0"/>
        <v>14</v>
      </c>
      <c r="E14" s="22">
        <v>21</v>
      </c>
      <c r="F14" s="20">
        <v>0</v>
      </c>
      <c r="G14" s="21">
        <f t="shared" si="1"/>
        <v>21</v>
      </c>
      <c r="H14" s="23"/>
      <c r="I14" s="40">
        <f>I12+"00:15"</f>
        <v>0.33333333333333343</v>
      </c>
      <c r="J14" s="19">
        <v>5</v>
      </c>
      <c r="K14" s="20">
        <v>0</v>
      </c>
      <c r="L14" s="21">
        <f t="shared" si="2"/>
        <v>5</v>
      </c>
      <c r="M14" s="22">
        <v>25</v>
      </c>
      <c r="N14" s="20">
        <v>0</v>
      </c>
      <c r="O14" s="21">
        <f t="shared" si="3"/>
        <v>25</v>
      </c>
      <c r="P14" s="23"/>
    </row>
    <row r="15" spans="1:16" ht="13.5" customHeight="1" x14ac:dyDescent="0.3">
      <c r="A15" s="25">
        <f t="shared" si="4"/>
        <v>0.34375000000000011</v>
      </c>
      <c r="B15" s="26">
        <v>17</v>
      </c>
      <c r="C15" s="27">
        <v>0</v>
      </c>
      <c r="D15" s="28">
        <f t="shared" si="0"/>
        <v>17</v>
      </c>
      <c r="E15" s="29">
        <v>53</v>
      </c>
      <c r="F15" s="27">
        <v>1</v>
      </c>
      <c r="G15" s="28">
        <f t="shared" si="1"/>
        <v>54</v>
      </c>
      <c r="H15" s="23"/>
      <c r="I15" s="25">
        <f t="shared" si="5"/>
        <v>0.34375000000000011</v>
      </c>
      <c r="J15" s="26">
        <v>9</v>
      </c>
      <c r="K15" s="27">
        <v>0</v>
      </c>
      <c r="L15" s="28">
        <f t="shared" si="2"/>
        <v>9</v>
      </c>
      <c r="M15" s="29">
        <v>32</v>
      </c>
      <c r="N15" s="27">
        <v>0</v>
      </c>
      <c r="O15" s="28">
        <f t="shared" si="3"/>
        <v>32</v>
      </c>
      <c r="P15" s="23"/>
    </row>
    <row r="16" spans="1:16" ht="13.5" customHeight="1" x14ac:dyDescent="0.3">
      <c r="A16" s="25">
        <f t="shared" si="4"/>
        <v>0.3541666666666668</v>
      </c>
      <c r="B16" s="26">
        <v>18</v>
      </c>
      <c r="C16" s="27">
        <v>0</v>
      </c>
      <c r="D16" s="28">
        <f t="shared" si="0"/>
        <v>18</v>
      </c>
      <c r="E16" s="29">
        <v>52</v>
      </c>
      <c r="F16" s="27">
        <v>1</v>
      </c>
      <c r="G16" s="28">
        <f t="shared" si="1"/>
        <v>53</v>
      </c>
      <c r="H16" s="23"/>
      <c r="I16" s="25">
        <f t="shared" si="5"/>
        <v>0.3541666666666668</v>
      </c>
      <c r="J16" s="26">
        <v>5</v>
      </c>
      <c r="K16" s="27">
        <v>0</v>
      </c>
      <c r="L16" s="28">
        <f t="shared" si="2"/>
        <v>5</v>
      </c>
      <c r="M16" s="29">
        <v>27</v>
      </c>
      <c r="N16" s="27">
        <v>0</v>
      </c>
      <c r="O16" s="28">
        <f t="shared" si="3"/>
        <v>27</v>
      </c>
      <c r="P16" s="23"/>
    </row>
    <row r="17" spans="1:16" ht="13.5" customHeight="1" x14ac:dyDescent="0.3">
      <c r="A17" s="30">
        <f t="shared" si="4"/>
        <v>0.36458333333333348</v>
      </c>
      <c r="B17" s="31">
        <v>17</v>
      </c>
      <c r="C17" s="32">
        <v>0</v>
      </c>
      <c r="D17" s="33">
        <f t="shared" si="0"/>
        <v>17</v>
      </c>
      <c r="E17" s="34">
        <v>47</v>
      </c>
      <c r="F17" s="32">
        <v>0</v>
      </c>
      <c r="G17" s="33">
        <f t="shared" si="1"/>
        <v>47</v>
      </c>
      <c r="H17" s="23"/>
      <c r="I17" s="30">
        <f t="shared" si="5"/>
        <v>0.36458333333333348</v>
      </c>
      <c r="J17" s="31">
        <v>5</v>
      </c>
      <c r="K17" s="32">
        <v>0</v>
      </c>
      <c r="L17" s="33">
        <f t="shared" si="2"/>
        <v>5</v>
      </c>
      <c r="M17" s="34">
        <v>32</v>
      </c>
      <c r="N17" s="32">
        <v>0</v>
      </c>
      <c r="O17" s="33">
        <f t="shared" si="3"/>
        <v>32</v>
      </c>
      <c r="P17" s="23"/>
    </row>
    <row r="18" spans="1:16" ht="13.5" customHeight="1" x14ac:dyDescent="0.3">
      <c r="A18" s="35" t="s">
        <v>7</v>
      </c>
      <c r="B18" s="36">
        <f t="shared" ref="B18:C18" si="8">SUM(B14:B17)</f>
        <v>66</v>
      </c>
      <c r="C18" s="37">
        <f t="shared" si="8"/>
        <v>0</v>
      </c>
      <c r="D18" s="38">
        <f t="shared" si="0"/>
        <v>66</v>
      </c>
      <c r="E18" s="39">
        <f>SUM(E14:E17)</f>
        <v>173</v>
      </c>
      <c r="F18" s="37">
        <f>SUM(F14:F17)</f>
        <v>2</v>
      </c>
      <c r="G18" s="38">
        <f t="shared" si="1"/>
        <v>175</v>
      </c>
      <c r="H18" s="23"/>
      <c r="I18" s="35" t="s">
        <v>7</v>
      </c>
      <c r="J18" s="36">
        <f t="shared" ref="J18:K18" si="9">SUM(J14:J17)</f>
        <v>24</v>
      </c>
      <c r="K18" s="37">
        <f t="shared" si="9"/>
        <v>0</v>
      </c>
      <c r="L18" s="38">
        <f t="shared" si="2"/>
        <v>24</v>
      </c>
      <c r="M18" s="39">
        <f>SUM(M14:M17)</f>
        <v>116</v>
      </c>
      <c r="N18" s="37">
        <f>SUM(N14:N17)</f>
        <v>0</v>
      </c>
      <c r="O18" s="38">
        <f t="shared" si="3"/>
        <v>116</v>
      </c>
      <c r="P18" s="23"/>
    </row>
    <row r="19" spans="1:16" ht="13.5" customHeight="1" x14ac:dyDescent="0.3">
      <c r="A19" s="40">
        <f>A17+"00:15"</f>
        <v>0.37500000000000017</v>
      </c>
      <c r="B19" s="19">
        <v>29</v>
      </c>
      <c r="C19" s="20">
        <v>0</v>
      </c>
      <c r="D19" s="21">
        <f t="shared" si="0"/>
        <v>29</v>
      </c>
      <c r="E19" s="22">
        <v>22</v>
      </c>
      <c r="F19" s="20">
        <v>0</v>
      </c>
      <c r="G19" s="21">
        <f t="shared" si="1"/>
        <v>22</v>
      </c>
      <c r="H19" s="23"/>
      <c r="I19" s="40">
        <f>I17+"00:15"</f>
        <v>0.37500000000000017</v>
      </c>
      <c r="J19" s="19">
        <v>6</v>
      </c>
      <c r="K19" s="20">
        <v>0</v>
      </c>
      <c r="L19" s="21">
        <f t="shared" si="2"/>
        <v>6</v>
      </c>
      <c r="M19" s="22">
        <v>5</v>
      </c>
      <c r="N19" s="20">
        <v>0</v>
      </c>
      <c r="O19" s="21">
        <f t="shared" si="3"/>
        <v>5</v>
      </c>
      <c r="P19" s="23"/>
    </row>
    <row r="20" spans="1:16" ht="13.5" customHeight="1" x14ac:dyDescent="0.3">
      <c r="A20" s="25">
        <f t="shared" si="4"/>
        <v>0.38541666666666685</v>
      </c>
      <c r="B20" s="26">
        <v>12</v>
      </c>
      <c r="C20" s="27">
        <v>0</v>
      </c>
      <c r="D20" s="28">
        <f t="shared" si="0"/>
        <v>12</v>
      </c>
      <c r="E20" s="29">
        <v>25</v>
      </c>
      <c r="F20" s="27">
        <v>0</v>
      </c>
      <c r="G20" s="28">
        <f t="shared" si="1"/>
        <v>25</v>
      </c>
      <c r="H20" s="23"/>
      <c r="I20" s="25">
        <f t="shared" si="5"/>
        <v>0.38541666666666685</v>
      </c>
      <c r="J20" s="26">
        <v>8</v>
      </c>
      <c r="K20" s="27">
        <v>0</v>
      </c>
      <c r="L20" s="28">
        <f t="shared" si="2"/>
        <v>8</v>
      </c>
      <c r="M20" s="29">
        <v>6</v>
      </c>
      <c r="N20" s="27">
        <v>0</v>
      </c>
      <c r="O20" s="28">
        <f t="shared" si="3"/>
        <v>6</v>
      </c>
      <c r="P20" s="23"/>
    </row>
    <row r="21" spans="1:16" ht="13.5" customHeight="1" x14ac:dyDescent="0.3">
      <c r="A21" s="25">
        <f t="shared" si="4"/>
        <v>0.39583333333333354</v>
      </c>
      <c r="B21" s="26">
        <v>24</v>
      </c>
      <c r="C21" s="27">
        <v>0</v>
      </c>
      <c r="D21" s="28">
        <f t="shared" si="0"/>
        <v>24</v>
      </c>
      <c r="E21" s="29">
        <v>24</v>
      </c>
      <c r="F21" s="27">
        <v>0</v>
      </c>
      <c r="G21" s="28">
        <f t="shared" si="1"/>
        <v>24</v>
      </c>
      <c r="H21" s="23"/>
      <c r="I21" s="25">
        <f t="shared" si="5"/>
        <v>0.39583333333333354</v>
      </c>
      <c r="J21" s="26">
        <v>2</v>
      </c>
      <c r="K21" s="27">
        <v>0</v>
      </c>
      <c r="L21" s="28">
        <f t="shared" si="2"/>
        <v>2</v>
      </c>
      <c r="M21" s="29">
        <v>10</v>
      </c>
      <c r="N21" s="27">
        <v>0</v>
      </c>
      <c r="O21" s="28">
        <f t="shared" si="3"/>
        <v>10</v>
      </c>
      <c r="P21" s="23"/>
    </row>
    <row r="22" spans="1:16" ht="13.5" customHeight="1" x14ac:dyDescent="0.3">
      <c r="A22" s="30">
        <f t="shared" si="4"/>
        <v>0.40625000000000022</v>
      </c>
      <c r="B22" s="31">
        <v>33</v>
      </c>
      <c r="C22" s="32">
        <v>0</v>
      </c>
      <c r="D22" s="33">
        <f t="shared" si="0"/>
        <v>33</v>
      </c>
      <c r="E22" s="34">
        <v>27</v>
      </c>
      <c r="F22" s="32">
        <v>0</v>
      </c>
      <c r="G22" s="33">
        <f t="shared" si="1"/>
        <v>27</v>
      </c>
      <c r="H22" s="23"/>
      <c r="I22" s="30">
        <f t="shared" si="5"/>
        <v>0.40625000000000022</v>
      </c>
      <c r="J22" s="31">
        <v>6</v>
      </c>
      <c r="K22" s="32">
        <v>0</v>
      </c>
      <c r="L22" s="33">
        <f t="shared" si="2"/>
        <v>6</v>
      </c>
      <c r="M22" s="34">
        <v>9</v>
      </c>
      <c r="N22" s="32">
        <v>0</v>
      </c>
      <c r="O22" s="33">
        <f t="shared" si="3"/>
        <v>9</v>
      </c>
      <c r="P22" s="23"/>
    </row>
    <row r="23" spans="1:16" ht="13.5" customHeight="1" x14ac:dyDescent="0.3">
      <c r="A23" s="35" t="s">
        <v>7</v>
      </c>
      <c r="B23" s="36">
        <f t="shared" ref="B23:C23" si="10">SUM(B19:B22)</f>
        <v>98</v>
      </c>
      <c r="C23" s="37">
        <f t="shared" si="10"/>
        <v>0</v>
      </c>
      <c r="D23" s="38">
        <f t="shared" si="0"/>
        <v>98</v>
      </c>
      <c r="E23" s="39">
        <f>SUM(E19:E22)</f>
        <v>98</v>
      </c>
      <c r="F23" s="37">
        <f>SUM(F19:F22)</f>
        <v>0</v>
      </c>
      <c r="G23" s="38">
        <f t="shared" si="1"/>
        <v>98</v>
      </c>
      <c r="H23" s="23"/>
      <c r="I23" s="35" t="s">
        <v>7</v>
      </c>
      <c r="J23" s="36">
        <f t="shared" ref="J23:K23" si="11">SUM(J19:J22)</f>
        <v>22</v>
      </c>
      <c r="K23" s="37">
        <f t="shared" si="11"/>
        <v>0</v>
      </c>
      <c r="L23" s="38">
        <f t="shared" si="2"/>
        <v>22</v>
      </c>
      <c r="M23" s="39">
        <f>SUM(M19:M22)</f>
        <v>30</v>
      </c>
      <c r="N23" s="37">
        <f>SUM(N19:N22)</f>
        <v>0</v>
      </c>
      <c r="O23" s="38">
        <f t="shared" si="3"/>
        <v>30</v>
      </c>
      <c r="P23" s="23"/>
    </row>
    <row r="24" spans="1:16" ht="13.5" customHeight="1" x14ac:dyDescent="0.3">
      <c r="A24" s="40">
        <f>A22+"00:15"</f>
        <v>0.41666666666666691</v>
      </c>
      <c r="B24" s="19">
        <v>35</v>
      </c>
      <c r="C24" s="20">
        <v>0</v>
      </c>
      <c r="D24" s="21">
        <f t="shared" si="0"/>
        <v>35</v>
      </c>
      <c r="E24" s="22">
        <v>14</v>
      </c>
      <c r="F24" s="20">
        <v>0</v>
      </c>
      <c r="G24" s="21">
        <f t="shared" si="1"/>
        <v>14</v>
      </c>
      <c r="H24" s="23"/>
      <c r="I24" s="40">
        <f>I22+"00:15"</f>
        <v>0.41666666666666691</v>
      </c>
      <c r="J24" s="19">
        <v>7</v>
      </c>
      <c r="K24" s="20">
        <v>0</v>
      </c>
      <c r="L24" s="21">
        <f t="shared" si="2"/>
        <v>7</v>
      </c>
      <c r="M24" s="22">
        <v>6</v>
      </c>
      <c r="N24" s="20">
        <v>0</v>
      </c>
      <c r="O24" s="21">
        <f t="shared" si="3"/>
        <v>6</v>
      </c>
      <c r="P24" s="23"/>
    </row>
    <row r="25" spans="1:16" ht="13.5" customHeight="1" x14ac:dyDescent="0.3">
      <c r="A25" s="25">
        <f t="shared" si="4"/>
        <v>0.42708333333333359</v>
      </c>
      <c r="B25" s="26">
        <v>21</v>
      </c>
      <c r="C25" s="27">
        <v>2</v>
      </c>
      <c r="D25" s="28">
        <f t="shared" si="0"/>
        <v>23</v>
      </c>
      <c r="E25" s="29">
        <v>26</v>
      </c>
      <c r="F25" s="27">
        <v>0</v>
      </c>
      <c r="G25" s="28">
        <f t="shared" si="1"/>
        <v>26</v>
      </c>
      <c r="H25" s="23"/>
      <c r="I25" s="25">
        <f t="shared" si="5"/>
        <v>0.42708333333333359</v>
      </c>
      <c r="J25" s="26">
        <v>8</v>
      </c>
      <c r="K25" s="27">
        <v>0</v>
      </c>
      <c r="L25" s="28">
        <f t="shared" si="2"/>
        <v>8</v>
      </c>
      <c r="M25" s="29">
        <v>16</v>
      </c>
      <c r="N25" s="27">
        <v>0</v>
      </c>
      <c r="O25" s="28">
        <f t="shared" si="3"/>
        <v>16</v>
      </c>
      <c r="P25" s="23"/>
    </row>
    <row r="26" spans="1:16" ht="13.5" customHeight="1" x14ac:dyDescent="0.3">
      <c r="A26" s="25">
        <f t="shared" si="4"/>
        <v>0.43750000000000028</v>
      </c>
      <c r="B26" s="26">
        <v>37</v>
      </c>
      <c r="C26" s="27">
        <v>0</v>
      </c>
      <c r="D26" s="28">
        <f t="shared" si="0"/>
        <v>37</v>
      </c>
      <c r="E26" s="29">
        <v>28</v>
      </c>
      <c r="F26" s="27">
        <v>0</v>
      </c>
      <c r="G26" s="28">
        <f t="shared" si="1"/>
        <v>28</v>
      </c>
      <c r="H26" s="23"/>
      <c r="I26" s="25">
        <f t="shared" si="5"/>
        <v>0.43750000000000028</v>
      </c>
      <c r="J26" s="26">
        <v>9</v>
      </c>
      <c r="K26" s="27">
        <v>0</v>
      </c>
      <c r="L26" s="28">
        <f t="shared" si="2"/>
        <v>9</v>
      </c>
      <c r="M26" s="29">
        <v>11</v>
      </c>
      <c r="N26" s="27">
        <v>0</v>
      </c>
      <c r="O26" s="28">
        <f t="shared" si="3"/>
        <v>11</v>
      </c>
      <c r="P26" s="23"/>
    </row>
    <row r="27" spans="1:16" ht="13.5" customHeight="1" x14ac:dyDescent="0.3">
      <c r="A27" s="30">
        <f t="shared" si="4"/>
        <v>0.44791666666666696</v>
      </c>
      <c r="B27" s="31">
        <v>32</v>
      </c>
      <c r="C27" s="32">
        <v>0</v>
      </c>
      <c r="D27" s="33">
        <f t="shared" si="0"/>
        <v>32</v>
      </c>
      <c r="E27" s="34">
        <v>36</v>
      </c>
      <c r="F27" s="32">
        <v>0</v>
      </c>
      <c r="G27" s="33">
        <f t="shared" si="1"/>
        <v>36</v>
      </c>
      <c r="H27" s="23"/>
      <c r="I27" s="30">
        <f t="shared" si="5"/>
        <v>0.44791666666666696</v>
      </c>
      <c r="J27" s="31">
        <v>8</v>
      </c>
      <c r="K27" s="32">
        <v>0</v>
      </c>
      <c r="L27" s="33">
        <f t="shared" si="2"/>
        <v>8</v>
      </c>
      <c r="M27" s="34">
        <v>9</v>
      </c>
      <c r="N27" s="32">
        <v>1</v>
      </c>
      <c r="O27" s="33">
        <f t="shared" si="3"/>
        <v>10</v>
      </c>
      <c r="P27" s="23"/>
    </row>
    <row r="28" spans="1:16" ht="13.5" customHeight="1" x14ac:dyDescent="0.3">
      <c r="A28" s="35" t="s">
        <v>7</v>
      </c>
      <c r="B28" s="36">
        <f t="shared" ref="B28:C28" si="12">SUM(B24:B27)</f>
        <v>125</v>
      </c>
      <c r="C28" s="37">
        <f t="shared" si="12"/>
        <v>2</v>
      </c>
      <c r="D28" s="38">
        <f t="shared" si="0"/>
        <v>127</v>
      </c>
      <c r="E28" s="39">
        <f>SUM(E24:E27)</f>
        <v>104</v>
      </c>
      <c r="F28" s="37">
        <f>SUM(F24:F27)</f>
        <v>0</v>
      </c>
      <c r="G28" s="38">
        <f t="shared" si="1"/>
        <v>104</v>
      </c>
      <c r="H28" s="23"/>
      <c r="I28" s="35" t="s">
        <v>7</v>
      </c>
      <c r="J28" s="36">
        <f t="shared" ref="J28:K28" si="13">SUM(J24:J27)</f>
        <v>32</v>
      </c>
      <c r="K28" s="37">
        <f t="shared" si="13"/>
        <v>0</v>
      </c>
      <c r="L28" s="38">
        <f t="shared" si="2"/>
        <v>32</v>
      </c>
      <c r="M28" s="39">
        <f>SUM(M24:M27)</f>
        <v>42</v>
      </c>
      <c r="N28" s="37">
        <f>SUM(N24:N27)</f>
        <v>1</v>
      </c>
      <c r="O28" s="38">
        <f t="shared" si="3"/>
        <v>43</v>
      </c>
      <c r="P28" s="23"/>
    </row>
    <row r="29" spans="1:16" ht="13.5" customHeight="1" x14ac:dyDescent="0.3">
      <c r="A29" s="40">
        <f>A27+"00:15"</f>
        <v>0.45833333333333365</v>
      </c>
      <c r="B29" s="19">
        <v>41</v>
      </c>
      <c r="C29" s="20">
        <v>0</v>
      </c>
      <c r="D29" s="21">
        <f t="shared" si="0"/>
        <v>41</v>
      </c>
      <c r="E29" s="22">
        <v>28</v>
      </c>
      <c r="F29" s="20">
        <v>0</v>
      </c>
      <c r="G29" s="21">
        <f t="shared" si="1"/>
        <v>28</v>
      </c>
      <c r="H29" s="23"/>
      <c r="I29" s="40">
        <f>I27+"00:15"</f>
        <v>0.45833333333333365</v>
      </c>
      <c r="J29" s="19">
        <v>16</v>
      </c>
      <c r="K29" s="20">
        <v>0</v>
      </c>
      <c r="L29" s="21">
        <f t="shared" si="2"/>
        <v>16</v>
      </c>
      <c r="M29" s="22">
        <v>4</v>
      </c>
      <c r="N29" s="20">
        <v>0</v>
      </c>
      <c r="O29" s="21">
        <f t="shared" si="3"/>
        <v>4</v>
      </c>
      <c r="P29" s="23"/>
    </row>
    <row r="30" spans="1:16" ht="13.5" customHeight="1" x14ac:dyDescent="0.3">
      <c r="A30" s="25">
        <f t="shared" si="4"/>
        <v>0.46875000000000033</v>
      </c>
      <c r="B30" s="26">
        <v>40</v>
      </c>
      <c r="C30" s="27">
        <v>0</v>
      </c>
      <c r="D30" s="28">
        <f t="shared" si="0"/>
        <v>40</v>
      </c>
      <c r="E30" s="29">
        <v>29</v>
      </c>
      <c r="F30" s="27">
        <v>0</v>
      </c>
      <c r="G30" s="28">
        <f t="shared" si="1"/>
        <v>29</v>
      </c>
      <c r="H30" s="23"/>
      <c r="I30" s="25">
        <f t="shared" si="5"/>
        <v>0.46875000000000033</v>
      </c>
      <c r="J30" s="26">
        <v>2</v>
      </c>
      <c r="K30" s="27">
        <v>0</v>
      </c>
      <c r="L30" s="28">
        <f t="shared" si="2"/>
        <v>2</v>
      </c>
      <c r="M30" s="29">
        <v>19</v>
      </c>
      <c r="N30" s="27">
        <v>0</v>
      </c>
      <c r="O30" s="28">
        <f t="shared" si="3"/>
        <v>19</v>
      </c>
      <c r="P30" s="23"/>
    </row>
    <row r="31" spans="1:16" ht="13.5" customHeight="1" x14ac:dyDescent="0.3">
      <c r="A31" s="25">
        <f t="shared" si="4"/>
        <v>0.47916666666666702</v>
      </c>
      <c r="B31" s="26">
        <v>33</v>
      </c>
      <c r="C31" s="27">
        <v>1</v>
      </c>
      <c r="D31" s="28">
        <f t="shared" si="0"/>
        <v>34</v>
      </c>
      <c r="E31" s="29">
        <v>17</v>
      </c>
      <c r="F31" s="27">
        <v>0</v>
      </c>
      <c r="G31" s="28">
        <f t="shared" si="1"/>
        <v>17</v>
      </c>
      <c r="H31" s="23"/>
      <c r="I31" s="25">
        <f t="shared" si="5"/>
        <v>0.47916666666666702</v>
      </c>
      <c r="J31" s="26">
        <v>10</v>
      </c>
      <c r="K31" s="27">
        <v>0</v>
      </c>
      <c r="L31" s="28">
        <f t="shared" si="2"/>
        <v>10</v>
      </c>
      <c r="M31" s="29">
        <v>11</v>
      </c>
      <c r="N31" s="27">
        <v>0</v>
      </c>
      <c r="O31" s="28">
        <f t="shared" si="3"/>
        <v>11</v>
      </c>
      <c r="P31" s="23"/>
    </row>
    <row r="32" spans="1:16" ht="13.5" customHeight="1" x14ac:dyDescent="0.3">
      <c r="A32" s="30">
        <f t="shared" si="4"/>
        <v>0.4895833333333337</v>
      </c>
      <c r="B32" s="31">
        <v>36</v>
      </c>
      <c r="C32" s="32">
        <v>0</v>
      </c>
      <c r="D32" s="33">
        <f t="shared" si="0"/>
        <v>36</v>
      </c>
      <c r="E32" s="34">
        <v>44</v>
      </c>
      <c r="F32" s="32">
        <v>0</v>
      </c>
      <c r="G32" s="33">
        <f t="shared" si="1"/>
        <v>44</v>
      </c>
      <c r="H32" s="23"/>
      <c r="I32" s="30">
        <f t="shared" si="5"/>
        <v>0.4895833333333337</v>
      </c>
      <c r="J32" s="31">
        <v>3</v>
      </c>
      <c r="K32" s="32">
        <v>0</v>
      </c>
      <c r="L32" s="33">
        <f t="shared" si="2"/>
        <v>3</v>
      </c>
      <c r="M32" s="34">
        <v>14</v>
      </c>
      <c r="N32" s="32">
        <v>0</v>
      </c>
      <c r="O32" s="33">
        <f t="shared" si="3"/>
        <v>14</v>
      </c>
      <c r="P32" s="23"/>
    </row>
    <row r="33" spans="1:16" ht="13.5" customHeight="1" x14ac:dyDescent="0.3">
      <c r="A33" s="35" t="s">
        <v>7</v>
      </c>
      <c r="B33" s="36">
        <f t="shared" ref="B33:C33" si="14">SUM(B29:B32)</f>
        <v>150</v>
      </c>
      <c r="C33" s="37">
        <f t="shared" si="14"/>
        <v>1</v>
      </c>
      <c r="D33" s="38">
        <f t="shared" si="0"/>
        <v>151</v>
      </c>
      <c r="E33" s="39">
        <f>SUM(E29:E32)</f>
        <v>118</v>
      </c>
      <c r="F33" s="37">
        <f>SUM(F29:F32)</f>
        <v>0</v>
      </c>
      <c r="G33" s="38">
        <f t="shared" si="1"/>
        <v>118</v>
      </c>
      <c r="H33" s="23"/>
      <c r="I33" s="35" t="s">
        <v>7</v>
      </c>
      <c r="J33" s="36">
        <f t="shared" ref="J33:K33" si="15">SUM(J29:J32)</f>
        <v>31</v>
      </c>
      <c r="K33" s="37">
        <f t="shared" si="15"/>
        <v>0</v>
      </c>
      <c r="L33" s="38">
        <f t="shared" si="2"/>
        <v>31</v>
      </c>
      <c r="M33" s="39">
        <f>SUM(M29:M32)</f>
        <v>48</v>
      </c>
      <c r="N33" s="37">
        <f>SUM(N29:N32)</f>
        <v>0</v>
      </c>
      <c r="O33" s="38">
        <f t="shared" si="3"/>
        <v>48</v>
      </c>
      <c r="P33" s="23"/>
    </row>
    <row r="34" spans="1:16" ht="13.5" customHeight="1" x14ac:dyDescent="0.3">
      <c r="A34" s="40">
        <f>A32+"00:15"</f>
        <v>0.50000000000000033</v>
      </c>
      <c r="B34" s="19">
        <v>45</v>
      </c>
      <c r="C34" s="20">
        <v>0</v>
      </c>
      <c r="D34" s="21">
        <f t="shared" si="0"/>
        <v>45</v>
      </c>
      <c r="E34" s="22">
        <v>37</v>
      </c>
      <c r="F34" s="20">
        <v>0</v>
      </c>
      <c r="G34" s="21">
        <f t="shared" si="1"/>
        <v>37</v>
      </c>
      <c r="H34" s="23"/>
      <c r="I34" s="40">
        <f>I32+"00:15"</f>
        <v>0.50000000000000033</v>
      </c>
      <c r="J34" s="19">
        <v>7</v>
      </c>
      <c r="K34" s="20">
        <v>0</v>
      </c>
      <c r="L34" s="21">
        <f t="shared" si="2"/>
        <v>7</v>
      </c>
      <c r="M34" s="22">
        <v>16</v>
      </c>
      <c r="N34" s="20">
        <v>0</v>
      </c>
      <c r="O34" s="21">
        <f t="shared" si="3"/>
        <v>16</v>
      </c>
      <c r="P34" s="23"/>
    </row>
    <row r="35" spans="1:16" ht="13.5" customHeight="1" x14ac:dyDescent="0.3">
      <c r="A35" s="25">
        <f t="shared" si="4"/>
        <v>0.51041666666666696</v>
      </c>
      <c r="B35" s="26">
        <v>49</v>
      </c>
      <c r="C35" s="27">
        <v>0</v>
      </c>
      <c r="D35" s="28">
        <f t="shared" si="0"/>
        <v>49</v>
      </c>
      <c r="E35" s="29">
        <v>26</v>
      </c>
      <c r="F35" s="27">
        <v>0</v>
      </c>
      <c r="G35" s="28">
        <f t="shared" si="1"/>
        <v>26</v>
      </c>
      <c r="H35" s="23"/>
      <c r="I35" s="25">
        <f t="shared" si="5"/>
        <v>0.51041666666666696</v>
      </c>
      <c r="J35" s="26">
        <v>12</v>
      </c>
      <c r="K35" s="27">
        <v>0</v>
      </c>
      <c r="L35" s="28">
        <f t="shared" si="2"/>
        <v>12</v>
      </c>
      <c r="M35" s="29">
        <v>15</v>
      </c>
      <c r="N35" s="27">
        <v>1</v>
      </c>
      <c r="O35" s="28">
        <f t="shared" si="3"/>
        <v>16</v>
      </c>
      <c r="P35" s="23"/>
    </row>
    <row r="36" spans="1:16" ht="13.5" customHeight="1" x14ac:dyDescent="0.3">
      <c r="A36" s="25">
        <f t="shared" si="4"/>
        <v>0.52083333333333359</v>
      </c>
      <c r="B36" s="26">
        <v>52</v>
      </c>
      <c r="C36" s="27">
        <v>0</v>
      </c>
      <c r="D36" s="28">
        <f t="shared" si="0"/>
        <v>52</v>
      </c>
      <c r="E36" s="29">
        <v>29</v>
      </c>
      <c r="F36" s="27">
        <v>0</v>
      </c>
      <c r="G36" s="28">
        <f t="shared" si="1"/>
        <v>29</v>
      </c>
      <c r="H36" s="23"/>
      <c r="I36" s="25">
        <f t="shared" si="5"/>
        <v>0.52083333333333359</v>
      </c>
      <c r="J36" s="26">
        <v>7</v>
      </c>
      <c r="K36" s="27">
        <v>0</v>
      </c>
      <c r="L36" s="28">
        <f t="shared" si="2"/>
        <v>7</v>
      </c>
      <c r="M36" s="29">
        <v>12</v>
      </c>
      <c r="N36" s="27">
        <v>1</v>
      </c>
      <c r="O36" s="28">
        <f t="shared" si="3"/>
        <v>13</v>
      </c>
      <c r="P36" s="23"/>
    </row>
    <row r="37" spans="1:16" ht="13.5" customHeight="1" x14ac:dyDescent="0.3">
      <c r="A37" s="30">
        <f t="shared" si="4"/>
        <v>0.53125000000000022</v>
      </c>
      <c r="B37" s="31">
        <v>38</v>
      </c>
      <c r="C37" s="32">
        <v>0</v>
      </c>
      <c r="D37" s="33">
        <f t="shared" si="0"/>
        <v>38</v>
      </c>
      <c r="E37" s="34">
        <v>31</v>
      </c>
      <c r="F37" s="32">
        <v>0</v>
      </c>
      <c r="G37" s="33">
        <f t="shared" si="1"/>
        <v>31</v>
      </c>
      <c r="H37" s="23"/>
      <c r="I37" s="30">
        <f t="shared" si="5"/>
        <v>0.53125000000000022</v>
      </c>
      <c r="J37" s="31">
        <v>9</v>
      </c>
      <c r="K37" s="32">
        <v>0</v>
      </c>
      <c r="L37" s="33">
        <f t="shared" si="2"/>
        <v>9</v>
      </c>
      <c r="M37" s="34">
        <v>15</v>
      </c>
      <c r="N37" s="32">
        <v>0</v>
      </c>
      <c r="O37" s="33">
        <f t="shared" si="3"/>
        <v>15</v>
      </c>
      <c r="P37" s="23"/>
    </row>
    <row r="38" spans="1:16" ht="13.5" customHeight="1" x14ac:dyDescent="0.3">
      <c r="A38" s="35" t="s">
        <v>7</v>
      </c>
      <c r="B38" s="36">
        <f t="shared" ref="B38:C38" si="16">SUM(B34:B37)</f>
        <v>184</v>
      </c>
      <c r="C38" s="37">
        <f t="shared" si="16"/>
        <v>0</v>
      </c>
      <c r="D38" s="38">
        <f t="shared" si="0"/>
        <v>184</v>
      </c>
      <c r="E38" s="39">
        <f>SUM(E34:E37)</f>
        <v>123</v>
      </c>
      <c r="F38" s="37">
        <f>SUM(F34:F37)</f>
        <v>0</v>
      </c>
      <c r="G38" s="38">
        <f t="shared" si="1"/>
        <v>123</v>
      </c>
      <c r="H38" s="23"/>
      <c r="I38" s="35" t="s">
        <v>7</v>
      </c>
      <c r="J38" s="36">
        <f t="shared" ref="J38:K38" si="17">SUM(J34:J37)</f>
        <v>35</v>
      </c>
      <c r="K38" s="37">
        <f t="shared" si="17"/>
        <v>0</v>
      </c>
      <c r="L38" s="38">
        <f t="shared" si="2"/>
        <v>35</v>
      </c>
      <c r="M38" s="39">
        <f>SUM(M34:M37)</f>
        <v>58</v>
      </c>
      <c r="N38" s="37">
        <f>SUM(N34:N37)</f>
        <v>2</v>
      </c>
      <c r="O38" s="38">
        <f t="shared" si="3"/>
        <v>60</v>
      </c>
      <c r="P38" s="23"/>
    </row>
    <row r="39" spans="1:16" ht="13.5" customHeight="1" x14ac:dyDescent="0.3">
      <c r="A39" s="40">
        <f>A37+"00:15"</f>
        <v>0.54166666666666685</v>
      </c>
      <c r="B39" s="19">
        <v>60</v>
      </c>
      <c r="C39" s="20">
        <v>0</v>
      </c>
      <c r="D39" s="21">
        <f t="shared" si="0"/>
        <v>60</v>
      </c>
      <c r="E39" s="22">
        <v>25</v>
      </c>
      <c r="F39" s="20">
        <v>0</v>
      </c>
      <c r="G39" s="21">
        <f t="shared" si="1"/>
        <v>25</v>
      </c>
      <c r="H39" s="23"/>
      <c r="I39" s="40">
        <f>I37+"00:15"</f>
        <v>0.54166666666666685</v>
      </c>
      <c r="J39" s="19">
        <v>12</v>
      </c>
      <c r="K39" s="20">
        <v>0</v>
      </c>
      <c r="L39" s="21">
        <f t="shared" si="2"/>
        <v>12</v>
      </c>
      <c r="M39" s="22">
        <v>10</v>
      </c>
      <c r="N39" s="20">
        <v>0</v>
      </c>
      <c r="O39" s="21">
        <f t="shared" si="3"/>
        <v>10</v>
      </c>
      <c r="P39" s="23"/>
    </row>
    <row r="40" spans="1:16" ht="13.5" customHeight="1" x14ac:dyDescent="0.3">
      <c r="A40" s="25">
        <f t="shared" si="4"/>
        <v>0.55208333333333348</v>
      </c>
      <c r="B40" s="26">
        <v>61</v>
      </c>
      <c r="C40" s="27">
        <v>0</v>
      </c>
      <c r="D40" s="28">
        <f t="shared" si="0"/>
        <v>61</v>
      </c>
      <c r="E40" s="29">
        <v>42</v>
      </c>
      <c r="F40" s="27">
        <v>0</v>
      </c>
      <c r="G40" s="28">
        <f t="shared" si="1"/>
        <v>42</v>
      </c>
      <c r="H40" s="23"/>
      <c r="I40" s="25">
        <f t="shared" si="5"/>
        <v>0.55208333333333348</v>
      </c>
      <c r="J40" s="26">
        <v>8</v>
      </c>
      <c r="K40" s="27">
        <v>0</v>
      </c>
      <c r="L40" s="28">
        <f t="shared" si="2"/>
        <v>8</v>
      </c>
      <c r="M40" s="29">
        <v>13</v>
      </c>
      <c r="N40" s="27">
        <v>0</v>
      </c>
      <c r="O40" s="28">
        <f t="shared" si="3"/>
        <v>13</v>
      </c>
      <c r="P40" s="23"/>
    </row>
    <row r="41" spans="1:16" ht="13.5" customHeight="1" x14ac:dyDescent="0.3">
      <c r="A41" s="25">
        <f t="shared" si="4"/>
        <v>0.56250000000000011</v>
      </c>
      <c r="B41" s="26">
        <v>54</v>
      </c>
      <c r="C41" s="27">
        <v>0</v>
      </c>
      <c r="D41" s="28">
        <f t="shared" si="0"/>
        <v>54</v>
      </c>
      <c r="E41" s="29">
        <v>28</v>
      </c>
      <c r="F41" s="27">
        <v>0</v>
      </c>
      <c r="G41" s="28">
        <f t="shared" si="1"/>
        <v>28</v>
      </c>
      <c r="H41" s="23"/>
      <c r="I41" s="25">
        <f t="shared" si="5"/>
        <v>0.56250000000000011</v>
      </c>
      <c r="J41" s="26">
        <v>20</v>
      </c>
      <c r="K41" s="27">
        <v>0</v>
      </c>
      <c r="L41" s="28">
        <f t="shared" si="2"/>
        <v>20</v>
      </c>
      <c r="M41" s="29">
        <v>16</v>
      </c>
      <c r="N41" s="27">
        <v>0</v>
      </c>
      <c r="O41" s="28">
        <f t="shared" si="3"/>
        <v>16</v>
      </c>
      <c r="P41" s="23"/>
    </row>
    <row r="42" spans="1:16" ht="13.5" customHeight="1" x14ac:dyDescent="0.3">
      <c r="A42" s="30">
        <f t="shared" si="4"/>
        <v>0.57291666666666674</v>
      </c>
      <c r="B42" s="31">
        <v>45</v>
      </c>
      <c r="C42" s="32">
        <v>0</v>
      </c>
      <c r="D42" s="33">
        <f t="shared" si="0"/>
        <v>45</v>
      </c>
      <c r="E42" s="34">
        <v>41</v>
      </c>
      <c r="F42" s="32">
        <v>0</v>
      </c>
      <c r="G42" s="33">
        <f t="shared" si="1"/>
        <v>41</v>
      </c>
      <c r="H42" s="23"/>
      <c r="I42" s="30">
        <f t="shared" si="5"/>
        <v>0.57291666666666674</v>
      </c>
      <c r="J42" s="31">
        <v>9</v>
      </c>
      <c r="K42" s="32">
        <v>0</v>
      </c>
      <c r="L42" s="33">
        <f t="shared" si="2"/>
        <v>9</v>
      </c>
      <c r="M42" s="34">
        <v>17</v>
      </c>
      <c r="N42" s="32">
        <v>0</v>
      </c>
      <c r="O42" s="33">
        <f t="shared" si="3"/>
        <v>17</v>
      </c>
      <c r="P42" s="23"/>
    </row>
    <row r="43" spans="1:16" ht="13.5" customHeight="1" x14ac:dyDescent="0.3">
      <c r="A43" s="35" t="s">
        <v>7</v>
      </c>
      <c r="B43" s="36">
        <f t="shared" ref="B43:C43" si="18">SUM(B39:B42)</f>
        <v>220</v>
      </c>
      <c r="C43" s="37">
        <f t="shared" si="18"/>
        <v>0</v>
      </c>
      <c r="D43" s="38">
        <f t="shared" si="0"/>
        <v>220</v>
      </c>
      <c r="E43" s="39">
        <f>SUM(E39:E42)</f>
        <v>136</v>
      </c>
      <c r="F43" s="37">
        <f>SUM(F39:F42)</f>
        <v>0</v>
      </c>
      <c r="G43" s="38">
        <f t="shared" si="1"/>
        <v>136</v>
      </c>
      <c r="H43" s="23"/>
      <c r="I43" s="35" t="s">
        <v>7</v>
      </c>
      <c r="J43" s="36">
        <f t="shared" ref="J43:K43" si="19">SUM(J39:J42)</f>
        <v>49</v>
      </c>
      <c r="K43" s="37">
        <f t="shared" si="19"/>
        <v>0</v>
      </c>
      <c r="L43" s="38">
        <f t="shared" si="2"/>
        <v>49</v>
      </c>
      <c r="M43" s="39">
        <f>SUM(M39:M42)</f>
        <v>56</v>
      </c>
      <c r="N43" s="37">
        <f>SUM(N39:N42)</f>
        <v>0</v>
      </c>
      <c r="O43" s="38">
        <f t="shared" si="3"/>
        <v>56</v>
      </c>
      <c r="P43" s="23"/>
    </row>
    <row r="44" spans="1:16" ht="13.5" customHeight="1" x14ac:dyDescent="0.3">
      <c r="A44" s="40">
        <f>A42+"00:15"</f>
        <v>0.58333333333333337</v>
      </c>
      <c r="B44" s="19">
        <v>43</v>
      </c>
      <c r="C44" s="20">
        <v>0</v>
      </c>
      <c r="D44" s="21">
        <f t="shared" si="0"/>
        <v>43</v>
      </c>
      <c r="E44" s="22">
        <v>21</v>
      </c>
      <c r="F44" s="20">
        <v>0</v>
      </c>
      <c r="G44" s="21">
        <f t="shared" si="1"/>
        <v>21</v>
      </c>
      <c r="H44" s="23"/>
      <c r="I44" s="40">
        <f>I42+"00:15"</f>
        <v>0.58333333333333337</v>
      </c>
      <c r="J44" s="19">
        <v>17</v>
      </c>
      <c r="K44" s="20">
        <v>0</v>
      </c>
      <c r="L44" s="21">
        <f t="shared" si="2"/>
        <v>17</v>
      </c>
      <c r="M44" s="22">
        <v>5</v>
      </c>
      <c r="N44" s="20">
        <v>0</v>
      </c>
      <c r="O44" s="21">
        <f t="shared" si="3"/>
        <v>5</v>
      </c>
      <c r="P44" s="23"/>
    </row>
    <row r="45" spans="1:16" ht="13.5" customHeight="1" x14ac:dyDescent="0.3">
      <c r="A45" s="25">
        <f t="shared" si="4"/>
        <v>0.59375</v>
      </c>
      <c r="B45" s="26">
        <v>40</v>
      </c>
      <c r="C45" s="27">
        <v>0</v>
      </c>
      <c r="D45" s="28">
        <f t="shared" si="0"/>
        <v>40</v>
      </c>
      <c r="E45" s="29">
        <v>41</v>
      </c>
      <c r="F45" s="27">
        <v>0</v>
      </c>
      <c r="G45" s="28">
        <f t="shared" si="1"/>
        <v>41</v>
      </c>
      <c r="H45" s="23"/>
      <c r="I45" s="25">
        <f t="shared" si="5"/>
        <v>0.59375</v>
      </c>
      <c r="J45" s="26">
        <v>7</v>
      </c>
      <c r="K45" s="27">
        <v>0</v>
      </c>
      <c r="L45" s="28">
        <f t="shared" si="2"/>
        <v>7</v>
      </c>
      <c r="M45" s="29">
        <v>20</v>
      </c>
      <c r="N45" s="27">
        <v>0</v>
      </c>
      <c r="O45" s="28">
        <f t="shared" si="3"/>
        <v>20</v>
      </c>
      <c r="P45" s="23"/>
    </row>
    <row r="46" spans="1:16" ht="13.5" customHeight="1" x14ac:dyDescent="0.3">
      <c r="A46" s="25">
        <f t="shared" si="4"/>
        <v>0.60416666666666663</v>
      </c>
      <c r="B46" s="26">
        <v>72</v>
      </c>
      <c r="C46" s="27">
        <v>0</v>
      </c>
      <c r="D46" s="28">
        <f t="shared" si="0"/>
        <v>72</v>
      </c>
      <c r="E46" s="29">
        <v>31</v>
      </c>
      <c r="F46" s="27">
        <v>0</v>
      </c>
      <c r="G46" s="28">
        <f t="shared" si="1"/>
        <v>31</v>
      </c>
      <c r="H46" s="23"/>
      <c r="I46" s="25">
        <f t="shared" si="5"/>
        <v>0.60416666666666663</v>
      </c>
      <c r="J46" s="26">
        <v>8</v>
      </c>
      <c r="K46" s="27">
        <v>0</v>
      </c>
      <c r="L46" s="28">
        <f t="shared" si="2"/>
        <v>8</v>
      </c>
      <c r="M46" s="29">
        <v>8</v>
      </c>
      <c r="N46" s="27">
        <v>0</v>
      </c>
      <c r="O46" s="28">
        <f t="shared" si="3"/>
        <v>8</v>
      </c>
      <c r="P46" s="23"/>
    </row>
    <row r="47" spans="1:16" ht="13.5" customHeight="1" x14ac:dyDescent="0.3">
      <c r="A47" s="30">
        <f t="shared" si="4"/>
        <v>0.61458333333333326</v>
      </c>
      <c r="B47" s="31">
        <v>40</v>
      </c>
      <c r="C47" s="32">
        <v>0</v>
      </c>
      <c r="D47" s="33">
        <f t="shared" si="0"/>
        <v>40</v>
      </c>
      <c r="E47" s="34">
        <v>44</v>
      </c>
      <c r="F47" s="32">
        <v>0</v>
      </c>
      <c r="G47" s="33">
        <f t="shared" si="1"/>
        <v>44</v>
      </c>
      <c r="H47" s="23"/>
      <c r="I47" s="30">
        <f t="shared" si="5"/>
        <v>0.61458333333333326</v>
      </c>
      <c r="J47" s="31">
        <v>6</v>
      </c>
      <c r="K47" s="32">
        <v>0</v>
      </c>
      <c r="L47" s="33">
        <f t="shared" si="2"/>
        <v>6</v>
      </c>
      <c r="M47" s="34">
        <v>23</v>
      </c>
      <c r="N47" s="32">
        <v>0</v>
      </c>
      <c r="O47" s="33">
        <f t="shared" si="3"/>
        <v>23</v>
      </c>
      <c r="P47" s="23"/>
    </row>
    <row r="48" spans="1:16" ht="13.5" customHeight="1" x14ac:dyDescent="0.3">
      <c r="A48" s="35" t="s">
        <v>7</v>
      </c>
      <c r="B48" s="36">
        <f t="shared" ref="B48:C48" si="20">SUM(B44:B47)</f>
        <v>195</v>
      </c>
      <c r="C48" s="37">
        <f t="shared" si="20"/>
        <v>0</v>
      </c>
      <c r="D48" s="38">
        <f t="shared" si="0"/>
        <v>195</v>
      </c>
      <c r="E48" s="39">
        <f>SUM(E44:E47)</f>
        <v>137</v>
      </c>
      <c r="F48" s="37">
        <f>SUM(F44:F47)</f>
        <v>0</v>
      </c>
      <c r="G48" s="38">
        <f t="shared" si="1"/>
        <v>137</v>
      </c>
      <c r="H48" s="23"/>
      <c r="I48" s="35" t="s">
        <v>7</v>
      </c>
      <c r="J48" s="36">
        <f t="shared" ref="J48:K48" si="21">SUM(J44:J47)</f>
        <v>38</v>
      </c>
      <c r="K48" s="37">
        <f t="shared" si="21"/>
        <v>0</v>
      </c>
      <c r="L48" s="38">
        <f t="shared" si="2"/>
        <v>38</v>
      </c>
      <c r="M48" s="39">
        <f>SUM(M44:M47)</f>
        <v>56</v>
      </c>
      <c r="N48" s="37">
        <f>SUM(N44:N47)</f>
        <v>0</v>
      </c>
      <c r="O48" s="38">
        <f t="shared" si="3"/>
        <v>56</v>
      </c>
      <c r="P48" s="23"/>
    </row>
    <row r="49" spans="1:16" ht="13.5" customHeight="1" x14ac:dyDescent="0.3">
      <c r="A49" s="40">
        <f>A47+"00:15"</f>
        <v>0.62499999999999989</v>
      </c>
      <c r="B49" s="19">
        <v>56</v>
      </c>
      <c r="C49" s="20">
        <v>0</v>
      </c>
      <c r="D49" s="21">
        <f t="shared" si="0"/>
        <v>56</v>
      </c>
      <c r="E49" s="22">
        <v>38</v>
      </c>
      <c r="F49" s="20">
        <v>0</v>
      </c>
      <c r="G49" s="21">
        <f t="shared" si="1"/>
        <v>38</v>
      </c>
      <c r="H49" s="23"/>
      <c r="I49" s="40">
        <f>I47+"00:15"</f>
        <v>0.62499999999999989</v>
      </c>
      <c r="J49" s="19">
        <v>14</v>
      </c>
      <c r="K49" s="20">
        <v>0</v>
      </c>
      <c r="L49" s="21">
        <f t="shared" si="2"/>
        <v>14</v>
      </c>
      <c r="M49" s="22">
        <v>8</v>
      </c>
      <c r="N49" s="20">
        <v>1</v>
      </c>
      <c r="O49" s="21">
        <f t="shared" si="3"/>
        <v>9</v>
      </c>
      <c r="P49" s="23"/>
    </row>
    <row r="50" spans="1:16" ht="13.5" customHeight="1" x14ac:dyDescent="0.3">
      <c r="A50" s="25">
        <f t="shared" si="4"/>
        <v>0.63541666666666652</v>
      </c>
      <c r="B50" s="26">
        <v>71</v>
      </c>
      <c r="C50" s="27">
        <v>1</v>
      </c>
      <c r="D50" s="28">
        <f t="shared" si="0"/>
        <v>72</v>
      </c>
      <c r="E50" s="29">
        <v>23</v>
      </c>
      <c r="F50" s="27">
        <v>0</v>
      </c>
      <c r="G50" s="28">
        <f t="shared" si="1"/>
        <v>23</v>
      </c>
      <c r="H50" s="23"/>
      <c r="I50" s="25">
        <f t="shared" si="5"/>
        <v>0.63541666666666652</v>
      </c>
      <c r="J50" s="26">
        <v>10</v>
      </c>
      <c r="K50" s="27">
        <v>0</v>
      </c>
      <c r="L50" s="28">
        <f t="shared" si="2"/>
        <v>10</v>
      </c>
      <c r="M50" s="29">
        <v>12</v>
      </c>
      <c r="N50" s="27">
        <v>0</v>
      </c>
      <c r="O50" s="28">
        <f t="shared" si="3"/>
        <v>12</v>
      </c>
      <c r="P50" s="23"/>
    </row>
    <row r="51" spans="1:16" ht="13.5" customHeight="1" x14ac:dyDescent="0.3">
      <c r="A51" s="25">
        <f t="shared" si="4"/>
        <v>0.64583333333333315</v>
      </c>
      <c r="B51" s="26">
        <v>47</v>
      </c>
      <c r="C51" s="27">
        <v>0</v>
      </c>
      <c r="D51" s="28">
        <f t="shared" si="0"/>
        <v>47</v>
      </c>
      <c r="E51" s="29">
        <v>31</v>
      </c>
      <c r="F51" s="27">
        <v>0</v>
      </c>
      <c r="G51" s="28">
        <f t="shared" si="1"/>
        <v>31</v>
      </c>
      <c r="H51" s="23"/>
      <c r="I51" s="25">
        <f t="shared" si="5"/>
        <v>0.64583333333333315</v>
      </c>
      <c r="J51" s="26">
        <v>12</v>
      </c>
      <c r="K51" s="27">
        <v>1</v>
      </c>
      <c r="L51" s="28">
        <f t="shared" si="2"/>
        <v>13</v>
      </c>
      <c r="M51" s="29">
        <v>8</v>
      </c>
      <c r="N51" s="27">
        <v>0</v>
      </c>
      <c r="O51" s="28">
        <f t="shared" si="3"/>
        <v>8</v>
      </c>
      <c r="P51" s="23"/>
    </row>
    <row r="52" spans="1:16" ht="13.5" customHeight="1" x14ac:dyDescent="0.3">
      <c r="A52" s="30">
        <f t="shared" si="4"/>
        <v>0.65624999999999978</v>
      </c>
      <c r="B52" s="31">
        <v>46</v>
      </c>
      <c r="C52" s="32">
        <v>0</v>
      </c>
      <c r="D52" s="33">
        <f t="shared" si="0"/>
        <v>46</v>
      </c>
      <c r="E52" s="34">
        <v>20</v>
      </c>
      <c r="F52" s="32">
        <v>0</v>
      </c>
      <c r="G52" s="33">
        <f t="shared" si="1"/>
        <v>20</v>
      </c>
      <c r="H52" s="23"/>
      <c r="I52" s="30">
        <f t="shared" si="5"/>
        <v>0.65624999999999978</v>
      </c>
      <c r="J52" s="31">
        <v>15</v>
      </c>
      <c r="K52" s="32">
        <v>0</v>
      </c>
      <c r="L52" s="33">
        <f t="shared" si="2"/>
        <v>15</v>
      </c>
      <c r="M52" s="34">
        <v>12</v>
      </c>
      <c r="N52" s="32">
        <v>0</v>
      </c>
      <c r="O52" s="33">
        <f t="shared" si="3"/>
        <v>12</v>
      </c>
      <c r="P52" s="23"/>
    </row>
    <row r="53" spans="1:16" ht="13.5" customHeight="1" x14ac:dyDescent="0.3">
      <c r="A53" s="35" t="s">
        <v>7</v>
      </c>
      <c r="B53" s="36">
        <f t="shared" ref="B53:C53" si="22">SUM(B49:B52)</f>
        <v>220</v>
      </c>
      <c r="C53" s="37">
        <f t="shared" si="22"/>
        <v>1</v>
      </c>
      <c r="D53" s="38">
        <f t="shared" si="0"/>
        <v>221</v>
      </c>
      <c r="E53" s="39">
        <f>SUM(E49:E52)</f>
        <v>112</v>
      </c>
      <c r="F53" s="37">
        <f>SUM(F49:F52)</f>
        <v>0</v>
      </c>
      <c r="G53" s="38">
        <f t="shared" si="1"/>
        <v>112</v>
      </c>
      <c r="H53" s="23"/>
      <c r="I53" s="35" t="s">
        <v>7</v>
      </c>
      <c r="J53" s="36">
        <f t="shared" ref="J53:K53" si="23">SUM(J49:J52)</f>
        <v>51</v>
      </c>
      <c r="K53" s="37">
        <f t="shared" si="23"/>
        <v>1</v>
      </c>
      <c r="L53" s="38">
        <f t="shared" si="2"/>
        <v>52</v>
      </c>
      <c r="M53" s="39">
        <f>SUM(M49:M52)</f>
        <v>40</v>
      </c>
      <c r="N53" s="37">
        <f>SUM(N49:N52)</f>
        <v>1</v>
      </c>
      <c r="O53" s="38">
        <f t="shared" si="3"/>
        <v>41</v>
      </c>
      <c r="P53" s="23"/>
    </row>
    <row r="54" spans="1:16" ht="13.5" customHeight="1" x14ac:dyDescent="0.3">
      <c r="A54" s="40">
        <f>A52+"00:15"</f>
        <v>0.66666666666666641</v>
      </c>
      <c r="B54" s="19">
        <v>66</v>
      </c>
      <c r="C54" s="20">
        <v>0</v>
      </c>
      <c r="D54" s="21">
        <f t="shared" si="0"/>
        <v>66</v>
      </c>
      <c r="E54" s="22">
        <v>38</v>
      </c>
      <c r="F54" s="20">
        <v>0</v>
      </c>
      <c r="G54" s="21">
        <f t="shared" si="1"/>
        <v>38</v>
      </c>
      <c r="H54" s="23"/>
      <c r="I54" s="40">
        <f>I52+"00:15"</f>
        <v>0.66666666666666641</v>
      </c>
      <c r="J54" s="19">
        <v>9</v>
      </c>
      <c r="K54" s="20">
        <v>0</v>
      </c>
      <c r="L54" s="21">
        <f t="shared" si="2"/>
        <v>9</v>
      </c>
      <c r="M54" s="22">
        <v>16</v>
      </c>
      <c r="N54" s="20">
        <v>0</v>
      </c>
      <c r="O54" s="21">
        <f t="shared" si="3"/>
        <v>16</v>
      </c>
      <c r="P54" s="23"/>
    </row>
    <row r="55" spans="1:16" ht="13.5" customHeight="1" x14ac:dyDescent="0.3">
      <c r="A55" s="25">
        <f t="shared" si="4"/>
        <v>0.67708333333333304</v>
      </c>
      <c r="B55" s="26">
        <v>71</v>
      </c>
      <c r="C55" s="27">
        <v>0</v>
      </c>
      <c r="D55" s="28">
        <f t="shared" si="0"/>
        <v>71</v>
      </c>
      <c r="E55" s="29">
        <v>29</v>
      </c>
      <c r="F55" s="27">
        <v>0</v>
      </c>
      <c r="G55" s="28">
        <f t="shared" si="1"/>
        <v>29</v>
      </c>
      <c r="H55" s="23"/>
      <c r="I55" s="25">
        <f t="shared" si="5"/>
        <v>0.67708333333333304</v>
      </c>
      <c r="J55" s="26">
        <v>16</v>
      </c>
      <c r="K55" s="27">
        <v>0</v>
      </c>
      <c r="L55" s="28">
        <f t="shared" si="2"/>
        <v>16</v>
      </c>
      <c r="M55" s="29">
        <v>12</v>
      </c>
      <c r="N55" s="27">
        <v>0</v>
      </c>
      <c r="O55" s="28">
        <f t="shared" si="3"/>
        <v>12</v>
      </c>
      <c r="P55" s="23"/>
    </row>
    <row r="56" spans="1:16" ht="13.5" customHeight="1" x14ac:dyDescent="0.3">
      <c r="A56" s="25">
        <f t="shared" si="4"/>
        <v>0.68749999999999967</v>
      </c>
      <c r="B56" s="26">
        <v>71</v>
      </c>
      <c r="C56" s="27">
        <v>0</v>
      </c>
      <c r="D56" s="28">
        <f t="shared" si="0"/>
        <v>71</v>
      </c>
      <c r="E56" s="29">
        <v>21</v>
      </c>
      <c r="F56" s="27">
        <v>0</v>
      </c>
      <c r="G56" s="28">
        <f t="shared" si="1"/>
        <v>21</v>
      </c>
      <c r="H56" s="23"/>
      <c r="I56" s="25">
        <f t="shared" si="5"/>
        <v>0.68749999999999967</v>
      </c>
      <c r="J56" s="26">
        <v>24</v>
      </c>
      <c r="K56" s="27">
        <v>0</v>
      </c>
      <c r="L56" s="28">
        <f t="shared" si="2"/>
        <v>24</v>
      </c>
      <c r="M56" s="29">
        <v>13</v>
      </c>
      <c r="N56" s="27">
        <v>0</v>
      </c>
      <c r="O56" s="28">
        <f t="shared" si="3"/>
        <v>13</v>
      </c>
      <c r="P56" s="23"/>
    </row>
    <row r="57" spans="1:16" ht="13.5" customHeight="1" x14ac:dyDescent="0.3">
      <c r="A57" s="30">
        <f t="shared" si="4"/>
        <v>0.6979166666666663</v>
      </c>
      <c r="B57" s="31">
        <v>60</v>
      </c>
      <c r="C57" s="32">
        <v>0</v>
      </c>
      <c r="D57" s="33">
        <f t="shared" si="0"/>
        <v>60</v>
      </c>
      <c r="E57" s="34">
        <v>38</v>
      </c>
      <c r="F57" s="32">
        <v>0</v>
      </c>
      <c r="G57" s="33">
        <f t="shared" si="1"/>
        <v>38</v>
      </c>
      <c r="H57" s="23"/>
      <c r="I57" s="30">
        <f t="shared" si="5"/>
        <v>0.6979166666666663</v>
      </c>
      <c r="J57" s="31">
        <v>15</v>
      </c>
      <c r="K57" s="32">
        <v>0</v>
      </c>
      <c r="L57" s="33">
        <f t="shared" si="2"/>
        <v>15</v>
      </c>
      <c r="M57" s="34">
        <v>11</v>
      </c>
      <c r="N57" s="32">
        <v>0</v>
      </c>
      <c r="O57" s="33">
        <f t="shared" si="3"/>
        <v>11</v>
      </c>
      <c r="P57" s="23"/>
    </row>
    <row r="58" spans="1:16" ht="13.5" customHeight="1" x14ac:dyDescent="0.3">
      <c r="A58" s="35" t="s">
        <v>7</v>
      </c>
      <c r="B58" s="36">
        <f t="shared" ref="B58:C58" si="24">SUM(B54:B57)</f>
        <v>268</v>
      </c>
      <c r="C58" s="37">
        <f t="shared" si="24"/>
        <v>0</v>
      </c>
      <c r="D58" s="38">
        <f t="shared" si="0"/>
        <v>268</v>
      </c>
      <c r="E58" s="39">
        <f>SUM(E54:E57)</f>
        <v>126</v>
      </c>
      <c r="F58" s="37">
        <f>SUM(F54:F57)</f>
        <v>0</v>
      </c>
      <c r="G58" s="38">
        <f t="shared" si="1"/>
        <v>126</v>
      </c>
      <c r="H58" s="23"/>
      <c r="I58" s="35" t="s">
        <v>7</v>
      </c>
      <c r="J58" s="36">
        <f t="shared" ref="J58:K58" si="25">SUM(J54:J57)</f>
        <v>64</v>
      </c>
      <c r="K58" s="37">
        <f t="shared" si="25"/>
        <v>0</v>
      </c>
      <c r="L58" s="38">
        <f t="shared" si="2"/>
        <v>64</v>
      </c>
      <c r="M58" s="39">
        <f>SUM(M54:M57)</f>
        <v>52</v>
      </c>
      <c r="N58" s="37">
        <f>SUM(N54:N57)</f>
        <v>0</v>
      </c>
      <c r="O58" s="38">
        <f t="shared" si="3"/>
        <v>52</v>
      </c>
      <c r="P58" s="23"/>
    </row>
    <row r="59" spans="1:16" ht="13.5" customHeight="1" x14ac:dyDescent="0.3">
      <c r="A59" s="40">
        <f>A57+"00:15"</f>
        <v>0.70833333333333293</v>
      </c>
      <c r="B59" s="19">
        <v>67</v>
      </c>
      <c r="C59" s="20">
        <v>0</v>
      </c>
      <c r="D59" s="21">
        <f t="shared" si="0"/>
        <v>67</v>
      </c>
      <c r="E59" s="22">
        <v>34</v>
      </c>
      <c r="F59" s="20">
        <v>0</v>
      </c>
      <c r="G59" s="21">
        <f t="shared" si="1"/>
        <v>34</v>
      </c>
      <c r="H59" s="23"/>
      <c r="I59" s="40">
        <f>I57+"00:15"</f>
        <v>0.70833333333333293</v>
      </c>
      <c r="J59" s="19">
        <v>18</v>
      </c>
      <c r="K59" s="20">
        <v>0</v>
      </c>
      <c r="L59" s="21">
        <f t="shared" si="2"/>
        <v>18</v>
      </c>
      <c r="M59" s="22">
        <v>8</v>
      </c>
      <c r="N59" s="20">
        <v>0</v>
      </c>
      <c r="O59" s="21">
        <f t="shared" si="3"/>
        <v>8</v>
      </c>
      <c r="P59" s="23"/>
    </row>
    <row r="60" spans="1:16" ht="13.5" customHeight="1" x14ac:dyDescent="0.3">
      <c r="A60" s="25">
        <f t="shared" si="4"/>
        <v>0.71874999999999956</v>
      </c>
      <c r="B60" s="26">
        <v>81</v>
      </c>
      <c r="C60" s="27">
        <v>0</v>
      </c>
      <c r="D60" s="28">
        <f t="shared" si="0"/>
        <v>81</v>
      </c>
      <c r="E60" s="29">
        <v>38</v>
      </c>
      <c r="F60" s="27">
        <v>0</v>
      </c>
      <c r="G60" s="28">
        <f t="shared" si="1"/>
        <v>38</v>
      </c>
      <c r="H60" s="23"/>
      <c r="I60" s="25">
        <f t="shared" si="5"/>
        <v>0.71874999999999956</v>
      </c>
      <c r="J60" s="26">
        <v>21</v>
      </c>
      <c r="K60" s="27">
        <v>0</v>
      </c>
      <c r="L60" s="28">
        <f t="shared" si="2"/>
        <v>21</v>
      </c>
      <c r="M60" s="29">
        <v>14</v>
      </c>
      <c r="N60" s="27">
        <v>0</v>
      </c>
      <c r="O60" s="28">
        <f t="shared" si="3"/>
        <v>14</v>
      </c>
      <c r="P60" s="23"/>
    </row>
    <row r="61" spans="1:16" ht="13.5" customHeight="1" x14ac:dyDescent="0.3">
      <c r="A61" s="25">
        <f t="shared" si="4"/>
        <v>0.72916666666666619</v>
      </c>
      <c r="B61" s="26">
        <v>80</v>
      </c>
      <c r="C61" s="27">
        <v>0</v>
      </c>
      <c r="D61" s="28">
        <f t="shared" si="0"/>
        <v>80</v>
      </c>
      <c r="E61" s="29">
        <v>31</v>
      </c>
      <c r="F61" s="27">
        <v>0</v>
      </c>
      <c r="G61" s="28">
        <f t="shared" si="1"/>
        <v>31</v>
      </c>
      <c r="H61" s="23"/>
      <c r="I61" s="25">
        <f t="shared" si="5"/>
        <v>0.72916666666666619</v>
      </c>
      <c r="J61" s="26">
        <v>24</v>
      </c>
      <c r="K61" s="27">
        <v>0</v>
      </c>
      <c r="L61" s="28">
        <f t="shared" si="2"/>
        <v>24</v>
      </c>
      <c r="M61" s="29">
        <v>13</v>
      </c>
      <c r="N61" s="27">
        <v>0</v>
      </c>
      <c r="O61" s="28">
        <f t="shared" si="3"/>
        <v>13</v>
      </c>
      <c r="P61" s="23"/>
    </row>
    <row r="62" spans="1:16" ht="13.5" customHeight="1" x14ac:dyDescent="0.3">
      <c r="A62" s="30">
        <f t="shared" si="4"/>
        <v>0.73958333333333282</v>
      </c>
      <c r="B62" s="31">
        <v>79</v>
      </c>
      <c r="C62" s="32">
        <v>0</v>
      </c>
      <c r="D62" s="33">
        <f t="shared" si="0"/>
        <v>79</v>
      </c>
      <c r="E62" s="34">
        <v>40</v>
      </c>
      <c r="F62" s="32">
        <v>0</v>
      </c>
      <c r="G62" s="33">
        <f t="shared" si="1"/>
        <v>40</v>
      </c>
      <c r="H62" s="23"/>
      <c r="I62" s="30">
        <f t="shared" si="5"/>
        <v>0.73958333333333282</v>
      </c>
      <c r="J62" s="31">
        <v>22</v>
      </c>
      <c r="K62" s="32">
        <v>0</v>
      </c>
      <c r="L62" s="33">
        <f t="shared" si="2"/>
        <v>22</v>
      </c>
      <c r="M62" s="34">
        <v>20</v>
      </c>
      <c r="N62" s="32">
        <v>2</v>
      </c>
      <c r="O62" s="33">
        <f t="shared" si="3"/>
        <v>22</v>
      </c>
      <c r="P62" s="23"/>
    </row>
    <row r="63" spans="1:16" ht="13.5" customHeight="1" x14ac:dyDescent="0.3">
      <c r="A63" s="35" t="s">
        <v>7</v>
      </c>
      <c r="B63" s="36">
        <f t="shared" ref="B63:C63" si="26">SUM(B59:B62)</f>
        <v>307</v>
      </c>
      <c r="C63" s="37">
        <f t="shared" si="26"/>
        <v>0</v>
      </c>
      <c r="D63" s="38">
        <f t="shared" si="0"/>
        <v>307</v>
      </c>
      <c r="E63" s="39">
        <f>SUM(E59:E62)</f>
        <v>143</v>
      </c>
      <c r="F63" s="37">
        <f>SUM(F59:F62)</f>
        <v>0</v>
      </c>
      <c r="G63" s="38">
        <f t="shared" si="1"/>
        <v>143</v>
      </c>
      <c r="H63" s="23"/>
      <c r="I63" s="35" t="s">
        <v>7</v>
      </c>
      <c r="J63" s="36">
        <f t="shared" ref="J63:K63" si="27">SUM(J59:J62)</f>
        <v>85</v>
      </c>
      <c r="K63" s="37">
        <f t="shared" si="27"/>
        <v>0</v>
      </c>
      <c r="L63" s="38">
        <f t="shared" si="2"/>
        <v>85</v>
      </c>
      <c r="M63" s="39">
        <f>SUM(M59:M62)</f>
        <v>55</v>
      </c>
      <c r="N63" s="37">
        <f>SUM(N59:N62)</f>
        <v>2</v>
      </c>
      <c r="O63" s="38">
        <f t="shared" si="3"/>
        <v>57</v>
      </c>
      <c r="P63" s="23"/>
    </row>
    <row r="64" spans="1:16" ht="13.5" customHeight="1" x14ac:dyDescent="0.3">
      <c r="A64" s="40">
        <f>A62+"00:15"</f>
        <v>0.74999999999999944</v>
      </c>
      <c r="B64" s="19">
        <v>80</v>
      </c>
      <c r="C64" s="20">
        <v>0</v>
      </c>
      <c r="D64" s="21">
        <f t="shared" si="0"/>
        <v>80</v>
      </c>
      <c r="E64" s="22">
        <v>42</v>
      </c>
      <c r="F64" s="20">
        <v>0</v>
      </c>
      <c r="G64" s="21">
        <f t="shared" si="1"/>
        <v>42</v>
      </c>
      <c r="H64" s="23"/>
      <c r="I64" s="40">
        <f>I62+"00:15"</f>
        <v>0.74999999999999944</v>
      </c>
      <c r="J64" s="19">
        <v>16</v>
      </c>
      <c r="K64" s="20">
        <v>0</v>
      </c>
      <c r="L64" s="21">
        <f t="shared" si="2"/>
        <v>16</v>
      </c>
      <c r="M64" s="22">
        <v>17</v>
      </c>
      <c r="N64" s="20">
        <v>0</v>
      </c>
      <c r="O64" s="21">
        <f t="shared" si="3"/>
        <v>17</v>
      </c>
      <c r="P64" s="23"/>
    </row>
    <row r="65" spans="1:16" ht="13.5" customHeight="1" x14ac:dyDescent="0.3">
      <c r="A65" s="25">
        <f t="shared" si="4"/>
        <v>0.76041666666666607</v>
      </c>
      <c r="B65" s="26">
        <v>61</v>
      </c>
      <c r="C65" s="27">
        <v>0</v>
      </c>
      <c r="D65" s="28">
        <f t="shared" si="0"/>
        <v>61</v>
      </c>
      <c r="E65" s="29">
        <v>37</v>
      </c>
      <c r="F65" s="27">
        <v>0</v>
      </c>
      <c r="G65" s="28">
        <f t="shared" si="1"/>
        <v>37</v>
      </c>
      <c r="H65" s="23"/>
      <c r="I65" s="25">
        <f t="shared" si="5"/>
        <v>0.76041666666666607</v>
      </c>
      <c r="J65" s="26">
        <v>16</v>
      </c>
      <c r="K65" s="27">
        <v>0</v>
      </c>
      <c r="L65" s="28">
        <f t="shared" si="2"/>
        <v>16</v>
      </c>
      <c r="M65" s="29">
        <v>10</v>
      </c>
      <c r="N65" s="27">
        <v>0</v>
      </c>
      <c r="O65" s="28">
        <f t="shared" si="3"/>
        <v>10</v>
      </c>
      <c r="P65" s="23"/>
    </row>
    <row r="66" spans="1:16" ht="13.5" customHeight="1" x14ac:dyDescent="0.3">
      <c r="A66" s="25">
        <f t="shared" si="4"/>
        <v>0.7708333333333327</v>
      </c>
      <c r="B66" s="26">
        <v>35</v>
      </c>
      <c r="C66" s="27">
        <v>0</v>
      </c>
      <c r="D66" s="28">
        <f t="shared" si="0"/>
        <v>35</v>
      </c>
      <c r="E66" s="29">
        <v>23</v>
      </c>
      <c r="F66" s="27">
        <v>0</v>
      </c>
      <c r="G66" s="28">
        <f t="shared" si="1"/>
        <v>23</v>
      </c>
      <c r="H66" s="23"/>
      <c r="I66" s="25">
        <f t="shared" si="5"/>
        <v>0.7708333333333327</v>
      </c>
      <c r="J66" s="26">
        <v>13</v>
      </c>
      <c r="K66" s="27">
        <v>0</v>
      </c>
      <c r="L66" s="28">
        <f t="shared" si="2"/>
        <v>13</v>
      </c>
      <c r="M66" s="29">
        <v>12</v>
      </c>
      <c r="N66" s="27">
        <v>0</v>
      </c>
      <c r="O66" s="28">
        <f t="shared" si="3"/>
        <v>12</v>
      </c>
      <c r="P66" s="23"/>
    </row>
    <row r="67" spans="1:16" ht="13.5" customHeight="1" x14ac:dyDescent="0.3">
      <c r="A67" s="30">
        <f t="shared" si="4"/>
        <v>0.78124999999999933</v>
      </c>
      <c r="B67" s="31">
        <v>46</v>
      </c>
      <c r="C67" s="32">
        <v>0</v>
      </c>
      <c r="D67" s="33">
        <f t="shared" si="0"/>
        <v>46</v>
      </c>
      <c r="E67" s="34">
        <v>27</v>
      </c>
      <c r="F67" s="32">
        <v>0</v>
      </c>
      <c r="G67" s="33">
        <f t="shared" si="1"/>
        <v>27</v>
      </c>
      <c r="H67" s="23"/>
      <c r="I67" s="30">
        <f t="shared" si="5"/>
        <v>0.78124999999999933</v>
      </c>
      <c r="J67" s="31">
        <v>13</v>
      </c>
      <c r="K67" s="32">
        <v>0</v>
      </c>
      <c r="L67" s="33">
        <f t="shared" si="2"/>
        <v>13</v>
      </c>
      <c r="M67" s="34">
        <v>15</v>
      </c>
      <c r="N67" s="32">
        <v>0</v>
      </c>
      <c r="O67" s="33">
        <f t="shared" si="3"/>
        <v>15</v>
      </c>
      <c r="P67" s="23"/>
    </row>
    <row r="68" spans="1:16" ht="13.5" customHeight="1" thickBot="1" x14ac:dyDescent="0.35">
      <c r="A68" s="35" t="s">
        <v>7</v>
      </c>
      <c r="B68" s="36">
        <f t="shared" ref="B68:C68" si="28">SUM(B64:B67)</f>
        <v>222</v>
      </c>
      <c r="C68" s="37">
        <f t="shared" si="28"/>
        <v>0</v>
      </c>
      <c r="D68" s="38">
        <f t="shared" si="0"/>
        <v>222</v>
      </c>
      <c r="E68" s="39">
        <f>SUM(E64:E67)</f>
        <v>129</v>
      </c>
      <c r="F68" s="37">
        <f>SUM(F64:F67)</f>
        <v>0</v>
      </c>
      <c r="G68" s="38">
        <f t="shared" si="1"/>
        <v>129</v>
      </c>
      <c r="H68" s="23"/>
      <c r="I68" s="35" t="s">
        <v>7</v>
      </c>
      <c r="J68" s="36">
        <f t="shared" ref="J68:K68" si="29">SUM(J64:J67)</f>
        <v>58</v>
      </c>
      <c r="K68" s="37">
        <f t="shared" si="29"/>
        <v>0</v>
      </c>
      <c r="L68" s="38">
        <f t="shared" si="2"/>
        <v>58</v>
      </c>
      <c r="M68" s="39">
        <f>SUM(M64:M67)</f>
        <v>54</v>
      </c>
      <c r="N68" s="37">
        <f>SUM(N64:N67)</f>
        <v>0</v>
      </c>
      <c r="O68" s="38">
        <f t="shared" si="3"/>
        <v>54</v>
      </c>
      <c r="P68" s="23"/>
    </row>
    <row r="69" spans="1:16" ht="13.5" customHeight="1" thickTop="1" thickBot="1" x14ac:dyDescent="0.35">
      <c r="A69" s="41" t="s">
        <v>4</v>
      </c>
      <c r="B69" s="42">
        <f>SUM(B13,B18,B23,B28,B33,B38,B43,B48,B53,B58,B63,B68)</f>
        <v>2081</v>
      </c>
      <c r="C69" s="43">
        <f t="shared" ref="C69:G69" si="30">SUM(C13,C18,C23,C28,C33,C38,C43,C48,C53,C58,C63,C68)</f>
        <v>4</v>
      </c>
      <c r="D69" s="44">
        <f t="shared" si="30"/>
        <v>2085</v>
      </c>
      <c r="E69" s="42">
        <f t="shared" si="30"/>
        <v>1465</v>
      </c>
      <c r="F69" s="43">
        <f t="shared" si="30"/>
        <v>2</v>
      </c>
      <c r="G69" s="44">
        <f t="shared" si="30"/>
        <v>1467</v>
      </c>
      <c r="H69" s="23"/>
      <c r="I69" s="41" t="s">
        <v>4</v>
      </c>
      <c r="J69" s="42">
        <f>SUM(J13,J18,J23,J28,J33,J38,J43,J48,J53,J58,J63,J68)</f>
        <v>499</v>
      </c>
      <c r="K69" s="43">
        <f t="shared" ref="K69:O69" si="31">SUM(K13,K18,K23,K28,K33,K38,K43,K48,K53,K58,K63,K68)</f>
        <v>1</v>
      </c>
      <c r="L69" s="44">
        <f t="shared" si="31"/>
        <v>500</v>
      </c>
      <c r="M69" s="42">
        <f t="shared" si="31"/>
        <v>633</v>
      </c>
      <c r="N69" s="43">
        <f t="shared" si="31"/>
        <v>7</v>
      </c>
      <c r="O69" s="44">
        <f t="shared" si="31"/>
        <v>640</v>
      </c>
      <c r="P69" s="23"/>
    </row>
    <row r="70" spans="1:16" ht="15" customHeight="1" thickTop="1" x14ac:dyDescent="0.3">
      <c r="A70" s="45"/>
      <c r="I70" s="45"/>
    </row>
    <row r="71" spans="1:16" ht="15" customHeight="1" x14ac:dyDescent="0.3">
      <c r="A71" s="45"/>
      <c r="I71" s="45"/>
    </row>
    <row r="72" spans="1:16" ht="15" customHeight="1" x14ac:dyDescent="0.3">
      <c r="A72" s="45"/>
      <c r="I72" s="45"/>
    </row>
    <row r="73" spans="1:16" ht="15" customHeight="1" x14ac:dyDescent="0.3">
      <c r="A73" s="45"/>
      <c r="I73" s="45"/>
    </row>
    <row r="74" spans="1:16" ht="15" customHeight="1" x14ac:dyDescent="0.3">
      <c r="A74" s="45"/>
      <c r="I74" s="45"/>
    </row>
    <row r="75" spans="1:16" ht="15" customHeight="1" x14ac:dyDescent="0.3">
      <c r="A75" s="45"/>
      <c r="I75" s="45"/>
    </row>
    <row r="76" spans="1:16" ht="15" customHeight="1" x14ac:dyDescent="0.3">
      <c r="A76" s="45"/>
      <c r="I76" s="45"/>
    </row>
    <row r="77" spans="1:16" ht="15" customHeight="1" x14ac:dyDescent="0.3">
      <c r="A77" s="45"/>
      <c r="I77" s="45"/>
    </row>
    <row r="78" spans="1:16" ht="15" customHeight="1" x14ac:dyDescent="0.3">
      <c r="A78" s="45"/>
      <c r="I78" s="45"/>
    </row>
    <row r="79" spans="1:16" ht="15" customHeight="1" x14ac:dyDescent="0.3">
      <c r="A79" s="45"/>
      <c r="I79" s="45"/>
    </row>
    <row r="80" spans="1:16" ht="15" customHeight="1" x14ac:dyDescent="0.3">
      <c r="A80" s="45"/>
      <c r="I80" s="45"/>
    </row>
    <row r="81" spans="1:9" ht="15" customHeight="1" x14ac:dyDescent="0.3">
      <c r="A81" s="45"/>
      <c r="I81" s="45"/>
    </row>
    <row r="82" spans="1:9" ht="15" customHeight="1" x14ac:dyDescent="0.3">
      <c r="A82" s="45"/>
      <c r="I82" s="45"/>
    </row>
    <row r="83" spans="1:9" ht="15" customHeight="1" x14ac:dyDescent="0.3">
      <c r="A83" s="45"/>
      <c r="I83" s="45"/>
    </row>
    <row r="84" spans="1:9" ht="15" customHeight="1" x14ac:dyDescent="0.3">
      <c r="A84" s="45"/>
      <c r="I84" s="45"/>
    </row>
    <row r="85" spans="1:9" ht="15" customHeight="1" x14ac:dyDescent="0.3">
      <c r="A85" s="45"/>
      <c r="I85" s="45"/>
    </row>
    <row r="86" spans="1:9" ht="15" customHeight="1" x14ac:dyDescent="0.3">
      <c r="A86" s="45"/>
      <c r="I86" s="45"/>
    </row>
    <row r="87" spans="1:9" ht="15" customHeight="1" x14ac:dyDescent="0.3">
      <c r="A87" s="45"/>
      <c r="I87" s="45"/>
    </row>
    <row r="88" spans="1:9" ht="15" customHeight="1" x14ac:dyDescent="0.3">
      <c r="A88" s="45"/>
      <c r="I88" s="45"/>
    </row>
    <row r="89" spans="1:9" ht="15" customHeight="1" x14ac:dyDescent="0.3">
      <c r="A89" s="45"/>
      <c r="I89" s="45"/>
    </row>
    <row r="90" spans="1:9" ht="15" customHeight="1" x14ac:dyDescent="0.3">
      <c r="A90" s="45"/>
      <c r="I90" s="45"/>
    </row>
    <row r="91" spans="1:9" ht="15" customHeight="1" x14ac:dyDescent="0.3">
      <c r="A91" s="45"/>
      <c r="I91" s="45"/>
    </row>
    <row r="92" spans="1:9" ht="15" customHeight="1" x14ac:dyDescent="0.3">
      <c r="A92" s="45"/>
      <c r="I92" s="45"/>
    </row>
    <row r="93" spans="1:9" ht="15" customHeight="1" x14ac:dyDescent="0.3">
      <c r="A93" s="45"/>
      <c r="I93" s="45"/>
    </row>
    <row r="94" spans="1:9" ht="15" customHeight="1" x14ac:dyDescent="0.3">
      <c r="A94" s="45"/>
      <c r="I94" s="45"/>
    </row>
    <row r="95" spans="1:9" ht="15" customHeight="1" x14ac:dyDescent="0.3">
      <c r="A95" s="45"/>
      <c r="I95" s="45"/>
    </row>
    <row r="96" spans="1:9" ht="15" customHeight="1" x14ac:dyDescent="0.3">
      <c r="A96" s="45"/>
      <c r="I96" s="45"/>
    </row>
    <row r="97" spans="1:9" ht="15" customHeight="1" x14ac:dyDescent="0.3">
      <c r="A97" s="45"/>
      <c r="I97" s="45"/>
    </row>
    <row r="98" spans="1:9" ht="15" customHeight="1" x14ac:dyDescent="0.3">
      <c r="A98" s="45"/>
      <c r="I98" s="45"/>
    </row>
    <row r="99" spans="1:9" ht="15" customHeight="1" x14ac:dyDescent="0.3">
      <c r="A99" s="45"/>
      <c r="I99" s="45"/>
    </row>
    <row r="100" spans="1:9" ht="15" customHeight="1" x14ac:dyDescent="0.3">
      <c r="A100" s="45"/>
      <c r="I100" s="45"/>
    </row>
    <row r="101" spans="1:9" ht="15" customHeight="1" x14ac:dyDescent="0.3">
      <c r="A101" s="45"/>
      <c r="I101" s="45"/>
    </row>
    <row r="102" spans="1:9" ht="15" customHeight="1" x14ac:dyDescent="0.3">
      <c r="A102" s="45"/>
      <c r="I102" s="45"/>
    </row>
    <row r="103" spans="1:9" ht="15" customHeight="1" x14ac:dyDescent="0.3">
      <c r="A103" s="45"/>
      <c r="I103" s="45"/>
    </row>
    <row r="104" spans="1:9" ht="15" customHeight="1" x14ac:dyDescent="0.3">
      <c r="A104" s="45"/>
      <c r="I104" s="45"/>
    </row>
    <row r="105" spans="1:9" ht="15" customHeight="1" x14ac:dyDescent="0.3">
      <c r="A105" s="45"/>
      <c r="I105" s="45"/>
    </row>
    <row r="106" spans="1:9" ht="15" customHeight="1" x14ac:dyDescent="0.3">
      <c r="A106" s="45"/>
      <c r="I106" s="45"/>
    </row>
    <row r="107" spans="1:9" ht="15" customHeight="1" x14ac:dyDescent="0.3">
      <c r="A107" s="45"/>
      <c r="I107" s="45"/>
    </row>
    <row r="108" spans="1:9" ht="15" customHeight="1" x14ac:dyDescent="0.3">
      <c r="A108" s="45"/>
      <c r="I108" s="45"/>
    </row>
    <row r="109" spans="1:9" ht="15" customHeight="1" x14ac:dyDescent="0.3">
      <c r="A109" s="45"/>
      <c r="I109" s="45"/>
    </row>
  </sheetData>
  <mergeCells count="12">
    <mergeCell ref="M7:N7"/>
    <mergeCell ref="O7:O8"/>
    <mergeCell ref="B6:G6"/>
    <mergeCell ref="J6:O6"/>
    <mergeCell ref="A7:A8"/>
    <mergeCell ref="B7:C7"/>
    <mergeCell ref="D7:D8"/>
    <mergeCell ref="E7:F7"/>
    <mergeCell ref="G7:G8"/>
    <mergeCell ref="I7:I8"/>
    <mergeCell ref="J7:K7"/>
    <mergeCell ref="L7:L8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1" manualBreakCount="1">
    <brk id="38" max="39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P109"/>
  <sheetViews>
    <sheetView zoomScaleSheetLayoutView="75" workbookViewId="0">
      <pane ySplit="8" topLeftCell="A9" activePane="bottomLeft" state="frozen"/>
      <selection activeCell="C13" sqref="C13"/>
      <selection pane="bottomLeft" activeCell="C13" sqref="C13"/>
    </sheetView>
  </sheetViews>
  <sheetFormatPr defaultColWidth="10.42578125" defaultRowHeight="15" customHeight="1" x14ac:dyDescent="0.3"/>
  <cols>
    <col min="1" max="7" width="12.7109375" style="24" customWidth="1"/>
    <col min="8" max="8" width="10.42578125" style="24"/>
    <col min="9" max="15" width="12.7109375" style="24" customWidth="1"/>
    <col min="16" max="16384" width="10.42578125" style="24"/>
  </cols>
  <sheetData>
    <row r="1" spans="1:16" s="1" customFormat="1" ht="12.75" customHeight="1" x14ac:dyDescent="0.2">
      <c r="B1" s="2"/>
      <c r="C1" s="2"/>
      <c r="D1" s="2"/>
      <c r="E1" s="2"/>
      <c r="F1" s="2"/>
      <c r="G1" s="2"/>
      <c r="H1" s="3" t="s">
        <v>0</v>
      </c>
      <c r="J1" s="2"/>
      <c r="K1" s="2"/>
      <c r="L1" s="2"/>
      <c r="M1" s="2"/>
      <c r="N1" s="2"/>
      <c r="O1" s="2"/>
      <c r="P1" s="3" t="str">
        <f>$H$1</f>
        <v>12529 / LEZ Traffic Survey</v>
      </c>
    </row>
    <row r="2" spans="1:16" s="1" customFormat="1" ht="12.75" customHeight="1" x14ac:dyDescent="0.2">
      <c r="B2" s="2"/>
      <c r="C2" s="2"/>
      <c r="D2" s="2"/>
      <c r="E2" s="2"/>
      <c r="F2" s="2"/>
      <c r="G2" s="2"/>
      <c r="H2" s="4" t="s">
        <v>19</v>
      </c>
      <c r="J2" s="2"/>
      <c r="K2" s="2"/>
      <c r="L2" s="2"/>
      <c r="M2" s="2"/>
      <c r="N2" s="2"/>
      <c r="O2" s="2"/>
      <c r="P2" s="4" t="str">
        <f>$H$2</f>
        <v>March 2022</v>
      </c>
    </row>
    <row r="3" spans="1:16" s="1" customFormat="1" ht="12.75" customHeight="1" x14ac:dyDescent="0.2">
      <c r="A3" s="5"/>
      <c r="B3" s="6"/>
      <c r="C3" s="6"/>
      <c r="D3" s="6"/>
      <c r="E3" s="6"/>
      <c r="F3" s="6"/>
      <c r="G3" s="6"/>
      <c r="H3" s="7" t="s">
        <v>13</v>
      </c>
      <c r="I3" s="5"/>
      <c r="J3" s="6"/>
      <c r="K3" s="6"/>
      <c r="L3" s="6"/>
      <c r="M3" s="6"/>
      <c r="N3" s="6"/>
      <c r="O3" s="6"/>
      <c r="P3" s="7" t="str">
        <f>$H$3</f>
        <v>Pedestrian/ Cyclist Link Count</v>
      </c>
    </row>
    <row r="4" spans="1:16" s="1" customFormat="1" ht="12.75" customHeight="1" x14ac:dyDescent="0.2">
      <c r="A4" s="2" t="s">
        <v>1</v>
      </c>
      <c r="B4" s="8" t="s">
        <v>23</v>
      </c>
      <c r="C4" s="2"/>
      <c r="D4" s="2"/>
      <c r="E4" s="2"/>
      <c r="F4" s="2"/>
      <c r="G4" s="2"/>
      <c r="H4" s="2"/>
      <c r="I4" s="2" t="s">
        <v>1</v>
      </c>
      <c r="J4" s="8" t="str">
        <f>$B$4</f>
        <v>ANPR B</v>
      </c>
      <c r="K4" s="2"/>
      <c r="L4" s="2"/>
      <c r="M4" s="2"/>
      <c r="N4" s="2"/>
      <c r="O4" s="2"/>
      <c r="P4" s="2"/>
    </row>
    <row r="5" spans="1:16" s="1" customFormat="1" ht="12.75" customHeight="1" thickBot="1" x14ac:dyDescent="0.25">
      <c r="A5" s="2" t="s">
        <v>2</v>
      </c>
      <c r="B5" s="8" t="s">
        <v>20</v>
      </c>
      <c r="C5" s="9"/>
      <c r="D5" s="9"/>
      <c r="E5" s="9"/>
      <c r="F5" s="9"/>
      <c r="G5" s="9"/>
      <c r="H5" s="9"/>
      <c r="I5" s="2" t="s">
        <v>2</v>
      </c>
      <c r="J5" s="8" t="str">
        <f>$B$5</f>
        <v>Tuesday 8th March 2022</v>
      </c>
      <c r="K5" s="9"/>
      <c r="L5" s="9"/>
      <c r="M5" s="9"/>
      <c r="N5" s="9"/>
      <c r="O5" s="9"/>
      <c r="P5" s="9"/>
    </row>
    <row r="6" spans="1:16" s="1" customFormat="1" ht="12.75" customHeight="1" thickTop="1" thickBot="1" x14ac:dyDescent="0.25">
      <c r="A6" s="8"/>
      <c r="B6" s="57" t="s">
        <v>15</v>
      </c>
      <c r="C6" s="58"/>
      <c r="D6" s="58"/>
      <c r="E6" s="58"/>
      <c r="F6" s="58"/>
      <c r="G6" s="59"/>
      <c r="H6" s="9"/>
      <c r="I6" s="8"/>
      <c r="J6" s="57" t="s">
        <v>18</v>
      </c>
      <c r="K6" s="58"/>
      <c r="L6" s="58"/>
      <c r="M6" s="58"/>
      <c r="N6" s="58"/>
      <c r="O6" s="59"/>
      <c r="P6" s="9"/>
    </row>
    <row r="7" spans="1:16" s="11" customFormat="1" ht="13.5" customHeight="1" thickTop="1" x14ac:dyDescent="0.2">
      <c r="A7" s="60" t="s">
        <v>3</v>
      </c>
      <c r="B7" s="62" t="s">
        <v>16</v>
      </c>
      <c r="C7" s="63"/>
      <c r="D7" s="64" t="s">
        <v>4</v>
      </c>
      <c r="E7" s="62" t="s">
        <v>17</v>
      </c>
      <c r="F7" s="63"/>
      <c r="G7" s="64" t="s">
        <v>4</v>
      </c>
      <c r="H7" s="10"/>
      <c r="I7" s="60" t="s">
        <v>3</v>
      </c>
      <c r="J7" s="62" t="s">
        <v>16</v>
      </c>
      <c r="K7" s="63"/>
      <c r="L7" s="64" t="s">
        <v>4</v>
      </c>
      <c r="M7" s="62" t="s">
        <v>17</v>
      </c>
      <c r="N7" s="63"/>
      <c r="O7" s="64" t="s">
        <v>4</v>
      </c>
      <c r="P7" s="10"/>
    </row>
    <row r="8" spans="1:16" s="17" customFormat="1" ht="13.5" customHeight="1" thickBot="1" x14ac:dyDescent="0.25">
      <c r="A8" s="61"/>
      <c r="B8" s="12" t="s">
        <v>5</v>
      </c>
      <c r="C8" s="13" t="s">
        <v>6</v>
      </c>
      <c r="D8" s="65"/>
      <c r="E8" s="14" t="str">
        <f>$B$8</f>
        <v>Pedestrian</v>
      </c>
      <c r="F8" s="15" t="str">
        <f>$C$8</f>
        <v>Cycle</v>
      </c>
      <c r="G8" s="65"/>
      <c r="H8" s="16"/>
      <c r="I8" s="61"/>
      <c r="J8" s="12" t="s">
        <v>5</v>
      </c>
      <c r="K8" s="13" t="s">
        <v>6</v>
      </c>
      <c r="L8" s="65"/>
      <c r="M8" s="14" t="str">
        <f>$B$8</f>
        <v>Pedestrian</v>
      </c>
      <c r="N8" s="15" t="str">
        <f>$C$8</f>
        <v>Cycle</v>
      </c>
      <c r="O8" s="65"/>
      <c r="P8" s="16"/>
    </row>
    <row r="9" spans="1:16" ht="13.5" customHeight="1" thickTop="1" x14ac:dyDescent="0.3">
      <c r="A9" s="18">
        <v>0.29166666666666669</v>
      </c>
      <c r="B9" s="19">
        <v>7</v>
      </c>
      <c r="C9" s="20">
        <v>0</v>
      </c>
      <c r="D9" s="21">
        <f t="shared" ref="D9:D68" si="0">SUM(B9:C9)</f>
        <v>7</v>
      </c>
      <c r="E9" s="22">
        <v>6</v>
      </c>
      <c r="F9" s="20">
        <v>0</v>
      </c>
      <c r="G9" s="21">
        <f t="shared" ref="G9:G68" si="1">SUM(E9:F9)</f>
        <v>6</v>
      </c>
      <c r="H9" s="23"/>
      <c r="I9" s="18">
        <f>$A$9</f>
        <v>0.29166666666666669</v>
      </c>
      <c r="J9" s="19">
        <v>16</v>
      </c>
      <c r="K9" s="20">
        <v>0</v>
      </c>
      <c r="L9" s="21">
        <f t="shared" ref="L9:L68" si="2">SUM(J9:K9)</f>
        <v>16</v>
      </c>
      <c r="M9" s="22">
        <v>2</v>
      </c>
      <c r="N9" s="20">
        <v>0</v>
      </c>
      <c r="O9" s="21">
        <f t="shared" ref="O9:O68" si="3">SUM(M9:N9)</f>
        <v>2</v>
      </c>
      <c r="P9" s="23"/>
    </row>
    <row r="10" spans="1:16" ht="13.5" customHeight="1" x14ac:dyDescent="0.3">
      <c r="A10" s="25">
        <f t="shared" ref="A10:A67" si="4">A9+"00:15"</f>
        <v>0.30208333333333337</v>
      </c>
      <c r="B10" s="26">
        <v>7</v>
      </c>
      <c r="C10" s="27">
        <v>0</v>
      </c>
      <c r="D10" s="28">
        <f t="shared" si="0"/>
        <v>7</v>
      </c>
      <c r="E10" s="29">
        <v>9</v>
      </c>
      <c r="F10" s="27">
        <v>0</v>
      </c>
      <c r="G10" s="28">
        <f t="shared" si="1"/>
        <v>9</v>
      </c>
      <c r="H10" s="23"/>
      <c r="I10" s="25">
        <f t="shared" ref="I10:I67" si="5">I9+"00:15"</f>
        <v>0.30208333333333337</v>
      </c>
      <c r="J10" s="26">
        <v>17</v>
      </c>
      <c r="K10" s="27">
        <v>0</v>
      </c>
      <c r="L10" s="28">
        <f t="shared" si="2"/>
        <v>17</v>
      </c>
      <c r="M10" s="29">
        <v>6</v>
      </c>
      <c r="N10" s="27">
        <v>0</v>
      </c>
      <c r="O10" s="28">
        <f t="shared" si="3"/>
        <v>6</v>
      </c>
      <c r="P10" s="23"/>
    </row>
    <row r="11" spans="1:16" ht="13.5" customHeight="1" x14ac:dyDescent="0.3">
      <c r="A11" s="25">
        <f t="shared" si="4"/>
        <v>0.31250000000000006</v>
      </c>
      <c r="B11" s="26">
        <v>12</v>
      </c>
      <c r="C11" s="27">
        <v>0</v>
      </c>
      <c r="D11" s="28">
        <f t="shared" si="0"/>
        <v>12</v>
      </c>
      <c r="E11" s="29">
        <v>8</v>
      </c>
      <c r="F11" s="27">
        <v>0</v>
      </c>
      <c r="G11" s="28">
        <f t="shared" si="1"/>
        <v>8</v>
      </c>
      <c r="H11" s="23"/>
      <c r="I11" s="25">
        <f t="shared" si="5"/>
        <v>0.31250000000000006</v>
      </c>
      <c r="J11" s="26">
        <v>13</v>
      </c>
      <c r="K11" s="27">
        <v>0</v>
      </c>
      <c r="L11" s="28">
        <f t="shared" si="2"/>
        <v>13</v>
      </c>
      <c r="M11" s="29">
        <v>5</v>
      </c>
      <c r="N11" s="27">
        <v>0</v>
      </c>
      <c r="O11" s="28">
        <f t="shared" si="3"/>
        <v>5</v>
      </c>
      <c r="P11" s="23"/>
    </row>
    <row r="12" spans="1:16" ht="13.5" customHeight="1" x14ac:dyDescent="0.3">
      <c r="A12" s="30">
        <f t="shared" si="4"/>
        <v>0.32291666666666674</v>
      </c>
      <c r="B12" s="31">
        <v>21</v>
      </c>
      <c r="C12" s="32">
        <v>0</v>
      </c>
      <c r="D12" s="33">
        <f t="shared" si="0"/>
        <v>21</v>
      </c>
      <c r="E12" s="34">
        <v>13</v>
      </c>
      <c r="F12" s="32">
        <v>0</v>
      </c>
      <c r="G12" s="33">
        <f t="shared" si="1"/>
        <v>13</v>
      </c>
      <c r="H12" s="23"/>
      <c r="I12" s="30">
        <f t="shared" si="5"/>
        <v>0.32291666666666674</v>
      </c>
      <c r="J12" s="31">
        <v>16</v>
      </c>
      <c r="K12" s="32">
        <v>0</v>
      </c>
      <c r="L12" s="33">
        <f t="shared" si="2"/>
        <v>16</v>
      </c>
      <c r="M12" s="34">
        <v>13</v>
      </c>
      <c r="N12" s="32">
        <v>1</v>
      </c>
      <c r="O12" s="33">
        <f t="shared" si="3"/>
        <v>14</v>
      </c>
      <c r="P12" s="23"/>
    </row>
    <row r="13" spans="1:16" ht="13.5" customHeight="1" x14ac:dyDescent="0.3">
      <c r="A13" s="35" t="s">
        <v>7</v>
      </c>
      <c r="B13" s="36">
        <f>SUM(B9:B12)</f>
        <v>47</v>
      </c>
      <c r="C13" s="37">
        <f t="shared" ref="C13" si="6">SUM(C9:C12)</f>
        <v>0</v>
      </c>
      <c r="D13" s="38">
        <f t="shared" si="0"/>
        <v>47</v>
      </c>
      <c r="E13" s="39">
        <f>SUM(E9:E12)</f>
        <v>36</v>
      </c>
      <c r="F13" s="37">
        <f>SUM(F9:F12)</f>
        <v>0</v>
      </c>
      <c r="G13" s="38">
        <f t="shared" si="1"/>
        <v>36</v>
      </c>
      <c r="H13" s="23"/>
      <c r="I13" s="35" t="s">
        <v>7</v>
      </c>
      <c r="J13" s="36">
        <f>SUM(J9:J12)</f>
        <v>62</v>
      </c>
      <c r="K13" s="37">
        <f t="shared" ref="K13" si="7">SUM(K9:K12)</f>
        <v>0</v>
      </c>
      <c r="L13" s="38">
        <f t="shared" si="2"/>
        <v>62</v>
      </c>
      <c r="M13" s="39">
        <f>SUM(M9:M12)</f>
        <v>26</v>
      </c>
      <c r="N13" s="37">
        <f>SUM(N9:N12)</f>
        <v>1</v>
      </c>
      <c r="O13" s="38">
        <f t="shared" si="3"/>
        <v>27</v>
      </c>
      <c r="P13" s="23"/>
    </row>
    <row r="14" spans="1:16" ht="13.5" customHeight="1" x14ac:dyDescent="0.3">
      <c r="A14" s="40">
        <f>A12+"00:15"</f>
        <v>0.33333333333333343</v>
      </c>
      <c r="B14" s="19">
        <v>25</v>
      </c>
      <c r="C14" s="20">
        <v>0</v>
      </c>
      <c r="D14" s="21">
        <f t="shared" si="0"/>
        <v>25</v>
      </c>
      <c r="E14" s="22">
        <v>10</v>
      </c>
      <c r="F14" s="20">
        <v>0</v>
      </c>
      <c r="G14" s="21">
        <f t="shared" si="1"/>
        <v>10</v>
      </c>
      <c r="H14" s="23"/>
      <c r="I14" s="40">
        <f>I12+"00:15"</f>
        <v>0.33333333333333343</v>
      </c>
      <c r="J14" s="19">
        <v>32</v>
      </c>
      <c r="K14" s="20">
        <v>0</v>
      </c>
      <c r="L14" s="21">
        <f t="shared" si="2"/>
        <v>32</v>
      </c>
      <c r="M14" s="22">
        <v>18</v>
      </c>
      <c r="N14" s="20">
        <v>0</v>
      </c>
      <c r="O14" s="21">
        <f t="shared" si="3"/>
        <v>18</v>
      </c>
      <c r="P14" s="23"/>
    </row>
    <row r="15" spans="1:16" ht="13.5" customHeight="1" x14ac:dyDescent="0.3">
      <c r="A15" s="25">
        <f t="shared" si="4"/>
        <v>0.34375000000000011</v>
      </c>
      <c r="B15" s="26">
        <v>15</v>
      </c>
      <c r="C15" s="27">
        <v>0</v>
      </c>
      <c r="D15" s="28">
        <f t="shared" si="0"/>
        <v>15</v>
      </c>
      <c r="E15" s="29">
        <v>9</v>
      </c>
      <c r="F15" s="27">
        <v>0</v>
      </c>
      <c r="G15" s="28">
        <f t="shared" si="1"/>
        <v>9</v>
      </c>
      <c r="H15" s="23"/>
      <c r="I15" s="25">
        <f t="shared" si="5"/>
        <v>0.34375000000000011</v>
      </c>
      <c r="J15" s="26">
        <v>22</v>
      </c>
      <c r="K15" s="27">
        <v>0</v>
      </c>
      <c r="L15" s="28">
        <f t="shared" si="2"/>
        <v>22</v>
      </c>
      <c r="M15" s="29">
        <v>14</v>
      </c>
      <c r="N15" s="27">
        <v>0</v>
      </c>
      <c r="O15" s="28">
        <f t="shared" si="3"/>
        <v>14</v>
      </c>
      <c r="P15" s="23"/>
    </row>
    <row r="16" spans="1:16" ht="13.5" customHeight="1" x14ac:dyDescent="0.3">
      <c r="A16" s="25">
        <f t="shared" si="4"/>
        <v>0.3541666666666668</v>
      </c>
      <c r="B16" s="26">
        <v>45</v>
      </c>
      <c r="C16" s="27">
        <v>0</v>
      </c>
      <c r="D16" s="28">
        <f t="shared" si="0"/>
        <v>45</v>
      </c>
      <c r="E16" s="29">
        <v>10</v>
      </c>
      <c r="F16" s="27">
        <v>0</v>
      </c>
      <c r="G16" s="28">
        <f t="shared" si="1"/>
        <v>10</v>
      </c>
      <c r="H16" s="23"/>
      <c r="I16" s="25">
        <f t="shared" si="5"/>
        <v>0.3541666666666668</v>
      </c>
      <c r="J16" s="26">
        <v>36</v>
      </c>
      <c r="K16" s="27">
        <v>0</v>
      </c>
      <c r="L16" s="28">
        <f t="shared" si="2"/>
        <v>36</v>
      </c>
      <c r="M16" s="29">
        <v>20</v>
      </c>
      <c r="N16" s="27">
        <v>0</v>
      </c>
      <c r="O16" s="28">
        <f t="shared" si="3"/>
        <v>20</v>
      </c>
      <c r="P16" s="23"/>
    </row>
    <row r="17" spans="1:16" ht="13.5" customHeight="1" x14ac:dyDescent="0.3">
      <c r="A17" s="30">
        <f t="shared" si="4"/>
        <v>0.36458333333333348</v>
      </c>
      <c r="B17" s="31">
        <v>49</v>
      </c>
      <c r="C17" s="32">
        <v>0</v>
      </c>
      <c r="D17" s="33">
        <f t="shared" si="0"/>
        <v>49</v>
      </c>
      <c r="E17" s="34">
        <v>25</v>
      </c>
      <c r="F17" s="32">
        <v>0</v>
      </c>
      <c r="G17" s="33">
        <f t="shared" si="1"/>
        <v>25</v>
      </c>
      <c r="H17" s="23"/>
      <c r="I17" s="30">
        <f t="shared" si="5"/>
        <v>0.36458333333333348</v>
      </c>
      <c r="J17" s="31">
        <v>33</v>
      </c>
      <c r="K17" s="32">
        <v>0</v>
      </c>
      <c r="L17" s="33">
        <f t="shared" si="2"/>
        <v>33</v>
      </c>
      <c r="M17" s="34">
        <v>16</v>
      </c>
      <c r="N17" s="32">
        <v>0</v>
      </c>
      <c r="O17" s="33">
        <f t="shared" si="3"/>
        <v>16</v>
      </c>
      <c r="P17" s="23"/>
    </row>
    <row r="18" spans="1:16" ht="13.5" customHeight="1" x14ac:dyDescent="0.3">
      <c r="A18" s="35" t="s">
        <v>7</v>
      </c>
      <c r="B18" s="36">
        <f t="shared" ref="B18:C18" si="8">SUM(B14:B17)</f>
        <v>134</v>
      </c>
      <c r="C18" s="37">
        <f t="shared" si="8"/>
        <v>0</v>
      </c>
      <c r="D18" s="38">
        <f t="shared" si="0"/>
        <v>134</v>
      </c>
      <c r="E18" s="39">
        <f>SUM(E14:E17)</f>
        <v>54</v>
      </c>
      <c r="F18" s="37">
        <f>SUM(F14:F17)</f>
        <v>0</v>
      </c>
      <c r="G18" s="38">
        <f t="shared" si="1"/>
        <v>54</v>
      </c>
      <c r="H18" s="23"/>
      <c r="I18" s="35" t="s">
        <v>7</v>
      </c>
      <c r="J18" s="36">
        <f t="shared" ref="J18:K18" si="9">SUM(J14:J17)</f>
        <v>123</v>
      </c>
      <c r="K18" s="37">
        <f t="shared" si="9"/>
        <v>0</v>
      </c>
      <c r="L18" s="38">
        <f t="shared" si="2"/>
        <v>123</v>
      </c>
      <c r="M18" s="39">
        <f>SUM(M14:M17)</f>
        <v>68</v>
      </c>
      <c r="N18" s="37">
        <f>SUM(N14:N17)</f>
        <v>0</v>
      </c>
      <c r="O18" s="38">
        <f t="shared" si="3"/>
        <v>68</v>
      </c>
      <c r="P18" s="23"/>
    </row>
    <row r="19" spans="1:16" ht="13.5" customHeight="1" x14ac:dyDescent="0.3">
      <c r="A19" s="40">
        <f>A17+"00:15"</f>
        <v>0.37500000000000017</v>
      </c>
      <c r="B19" s="19">
        <v>30</v>
      </c>
      <c r="C19" s="20">
        <v>0</v>
      </c>
      <c r="D19" s="21">
        <f t="shared" si="0"/>
        <v>30</v>
      </c>
      <c r="E19" s="22">
        <v>20</v>
      </c>
      <c r="F19" s="20">
        <v>0</v>
      </c>
      <c r="G19" s="21">
        <f t="shared" si="1"/>
        <v>20</v>
      </c>
      <c r="H19" s="23"/>
      <c r="I19" s="40">
        <f>I17+"00:15"</f>
        <v>0.37500000000000017</v>
      </c>
      <c r="J19" s="19">
        <v>33</v>
      </c>
      <c r="K19" s="20">
        <v>0</v>
      </c>
      <c r="L19" s="21">
        <f t="shared" si="2"/>
        <v>33</v>
      </c>
      <c r="M19" s="22">
        <v>16</v>
      </c>
      <c r="N19" s="20">
        <v>0</v>
      </c>
      <c r="O19" s="21">
        <f t="shared" si="3"/>
        <v>16</v>
      </c>
      <c r="P19" s="23"/>
    </row>
    <row r="20" spans="1:16" ht="13.5" customHeight="1" x14ac:dyDescent="0.3">
      <c r="A20" s="25">
        <f t="shared" si="4"/>
        <v>0.38541666666666685</v>
      </c>
      <c r="B20" s="26">
        <v>30</v>
      </c>
      <c r="C20" s="27">
        <v>0</v>
      </c>
      <c r="D20" s="28">
        <f t="shared" si="0"/>
        <v>30</v>
      </c>
      <c r="E20" s="29">
        <v>19</v>
      </c>
      <c r="F20" s="27">
        <v>0</v>
      </c>
      <c r="G20" s="28">
        <f t="shared" si="1"/>
        <v>19</v>
      </c>
      <c r="H20" s="23"/>
      <c r="I20" s="25">
        <f t="shared" si="5"/>
        <v>0.38541666666666685</v>
      </c>
      <c r="J20" s="26">
        <v>43</v>
      </c>
      <c r="K20" s="27">
        <v>0</v>
      </c>
      <c r="L20" s="28">
        <f t="shared" si="2"/>
        <v>43</v>
      </c>
      <c r="M20" s="29">
        <v>15</v>
      </c>
      <c r="N20" s="27">
        <v>0</v>
      </c>
      <c r="O20" s="28">
        <f t="shared" si="3"/>
        <v>15</v>
      </c>
      <c r="P20" s="23"/>
    </row>
    <row r="21" spans="1:16" ht="13.5" customHeight="1" x14ac:dyDescent="0.3">
      <c r="A21" s="25">
        <f t="shared" si="4"/>
        <v>0.39583333333333354</v>
      </c>
      <c r="B21" s="26">
        <v>36</v>
      </c>
      <c r="C21" s="27">
        <v>0</v>
      </c>
      <c r="D21" s="28">
        <f t="shared" si="0"/>
        <v>36</v>
      </c>
      <c r="E21" s="29">
        <v>16</v>
      </c>
      <c r="F21" s="27">
        <v>0</v>
      </c>
      <c r="G21" s="28">
        <f t="shared" si="1"/>
        <v>16</v>
      </c>
      <c r="H21" s="23"/>
      <c r="I21" s="25">
        <f t="shared" si="5"/>
        <v>0.39583333333333354</v>
      </c>
      <c r="J21" s="26">
        <v>41</v>
      </c>
      <c r="K21" s="27">
        <v>1</v>
      </c>
      <c r="L21" s="28">
        <f t="shared" si="2"/>
        <v>42</v>
      </c>
      <c r="M21" s="29">
        <v>23</v>
      </c>
      <c r="N21" s="27">
        <v>0</v>
      </c>
      <c r="O21" s="28">
        <f t="shared" si="3"/>
        <v>23</v>
      </c>
      <c r="P21" s="23"/>
    </row>
    <row r="22" spans="1:16" ht="13.5" customHeight="1" x14ac:dyDescent="0.3">
      <c r="A22" s="30">
        <f t="shared" si="4"/>
        <v>0.40625000000000022</v>
      </c>
      <c r="B22" s="31">
        <v>47</v>
      </c>
      <c r="C22" s="32">
        <v>0</v>
      </c>
      <c r="D22" s="33">
        <f t="shared" si="0"/>
        <v>47</v>
      </c>
      <c r="E22" s="34">
        <v>14</v>
      </c>
      <c r="F22" s="32">
        <v>0</v>
      </c>
      <c r="G22" s="33">
        <f t="shared" si="1"/>
        <v>14</v>
      </c>
      <c r="H22" s="23"/>
      <c r="I22" s="30">
        <f t="shared" si="5"/>
        <v>0.40625000000000022</v>
      </c>
      <c r="J22" s="31">
        <v>37</v>
      </c>
      <c r="K22" s="32">
        <v>1</v>
      </c>
      <c r="L22" s="33">
        <f t="shared" si="2"/>
        <v>38</v>
      </c>
      <c r="M22" s="34">
        <v>30</v>
      </c>
      <c r="N22" s="32">
        <v>0</v>
      </c>
      <c r="O22" s="33">
        <f t="shared" si="3"/>
        <v>30</v>
      </c>
      <c r="P22" s="23"/>
    </row>
    <row r="23" spans="1:16" ht="13.5" customHeight="1" x14ac:dyDescent="0.3">
      <c r="A23" s="35" t="s">
        <v>7</v>
      </c>
      <c r="B23" s="36">
        <f t="shared" ref="B23:C23" si="10">SUM(B19:B22)</f>
        <v>143</v>
      </c>
      <c r="C23" s="37">
        <f t="shared" si="10"/>
        <v>0</v>
      </c>
      <c r="D23" s="38">
        <f t="shared" si="0"/>
        <v>143</v>
      </c>
      <c r="E23" s="39">
        <f>SUM(E19:E22)</f>
        <v>69</v>
      </c>
      <c r="F23" s="37">
        <f>SUM(F19:F22)</f>
        <v>0</v>
      </c>
      <c r="G23" s="38">
        <f t="shared" si="1"/>
        <v>69</v>
      </c>
      <c r="H23" s="23"/>
      <c r="I23" s="35" t="s">
        <v>7</v>
      </c>
      <c r="J23" s="36">
        <f t="shared" ref="J23:K23" si="11">SUM(J19:J22)</f>
        <v>154</v>
      </c>
      <c r="K23" s="37">
        <f t="shared" si="11"/>
        <v>2</v>
      </c>
      <c r="L23" s="38">
        <f t="shared" si="2"/>
        <v>156</v>
      </c>
      <c r="M23" s="39">
        <f>SUM(M19:M22)</f>
        <v>84</v>
      </c>
      <c r="N23" s="37">
        <f>SUM(N19:N22)</f>
        <v>0</v>
      </c>
      <c r="O23" s="38">
        <f t="shared" si="3"/>
        <v>84</v>
      </c>
      <c r="P23" s="23"/>
    </row>
    <row r="24" spans="1:16" ht="13.5" customHeight="1" x14ac:dyDescent="0.3">
      <c r="A24" s="40">
        <f>A22+"00:15"</f>
        <v>0.41666666666666691</v>
      </c>
      <c r="B24" s="19">
        <v>42</v>
      </c>
      <c r="C24" s="20">
        <v>0</v>
      </c>
      <c r="D24" s="21">
        <f t="shared" si="0"/>
        <v>42</v>
      </c>
      <c r="E24" s="22">
        <v>31</v>
      </c>
      <c r="F24" s="20">
        <v>0</v>
      </c>
      <c r="G24" s="21">
        <f t="shared" si="1"/>
        <v>31</v>
      </c>
      <c r="H24" s="23"/>
      <c r="I24" s="40">
        <f>I22+"00:15"</f>
        <v>0.41666666666666691</v>
      </c>
      <c r="J24" s="19">
        <v>30</v>
      </c>
      <c r="K24" s="20">
        <v>0</v>
      </c>
      <c r="L24" s="21">
        <f t="shared" si="2"/>
        <v>30</v>
      </c>
      <c r="M24" s="22">
        <v>18</v>
      </c>
      <c r="N24" s="20">
        <v>0</v>
      </c>
      <c r="O24" s="21">
        <f t="shared" si="3"/>
        <v>18</v>
      </c>
      <c r="P24" s="23"/>
    </row>
    <row r="25" spans="1:16" ht="13.5" customHeight="1" x14ac:dyDescent="0.3">
      <c r="A25" s="25">
        <f t="shared" si="4"/>
        <v>0.42708333333333359</v>
      </c>
      <c r="B25" s="26">
        <v>44</v>
      </c>
      <c r="C25" s="27">
        <v>0</v>
      </c>
      <c r="D25" s="28">
        <f t="shared" si="0"/>
        <v>44</v>
      </c>
      <c r="E25" s="29">
        <v>17</v>
      </c>
      <c r="F25" s="27">
        <v>0</v>
      </c>
      <c r="G25" s="28">
        <f t="shared" si="1"/>
        <v>17</v>
      </c>
      <c r="H25" s="23"/>
      <c r="I25" s="25">
        <f t="shared" si="5"/>
        <v>0.42708333333333359</v>
      </c>
      <c r="J25" s="26">
        <v>33</v>
      </c>
      <c r="K25" s="27">
        <v>1</v>
      </c>
      <c r="L25" s="28">
        <f t="shared" si="2"/>
        <v>34</v>
      </c>
      <c r="M25" s="29">
        <v>13</v>
      </c>
      <c r="N25" s="27">
        <v>0</v>
      </c>
      <c r="O25" s="28">
        <f t="shared" si="3"/>
        <v>13</v>
      </c>
      <c r="P25" s="23"/>
    </row>
    <row r="26" spans="1:16" ht="13.5" customHeight="1" x14ac:dyDescent="0.3">
      <c r="A26" s="25">
        <f t="shared" si="4"/>
        <v>0.43750000000000028</v>
      </c>
      <c r="B26" s="26">
        <v>44</v>
      </c>
      <c r="C26" s="27">
        <v>0</v>
      </c>
      <c r="D26" s="28">
        <f t="shared" si="0"/>
        <v>44</v>
      </c>
      <c r="E26" s="29">
        <v>24</v>
      </c>
      <c r="F26" s="27">
        <v>0</v>
      </c>
      <c r="G26" s="28">
        <f t="shared" si="1"/>
        <v>24</v>
      </c>
      <c r="H26" s="23"/>
      <c r="I26" s="25">
        <f t="shared" si="5"/>
        <v>0.43750000000000028</v>
      </c>
      <c r="J26" s="26">
        <v>29</v>
      </c>
      <c r="K26" s="27">
        <v>1</v>
      </c>
      <c r="L26" s="28">
        <f t="shared" si="2"/>
        <v>30</v>
      </c>
      <c r="M26" s="29">
        <v>17</v>
      </c>
      <c r="N26" s="27">
        <v>0</v>
      </c>
      <c r="O26" s="28">
        <f t="shared" si="3"/>
        <v>17</v>
      </c>
      <c r="P26" s="23"/>
    </row>
    <row r="27" spans="1:16" ht="13.5" customHeight="1" x14ac:dyDescent="0.3">
      <c r="A27" s="30">
        <f t="shared" si="4"/>
        <v>0.44791666666666696</v>
      </c>
      <c r="B27" s="31">
        <v>48</v>
      </c>
      <c r="C27" s="32">
        <v>0</v>
      </c>
      <c r="D27" s="33">
        <f t="shared" si="0"/>
        <v>48</v>
      </c>
      <c r="E27" s="34">
        <v>31</v>
      </c>
      <c r="F27" s="32">
        <v>0</v>
      </c>
      <c r="G27" s="33">
        <f t="shared" si="1"/>
        <v>31</v>
      </c>
      <c r="H27" s="23"/>
      <c r="I27" s="30">
        <f t="shared" si="5"/>
        <v>0.44791666666666696</v>
      </c>
      <c r="J27" s="31">
        <v>39</v>
      </c>
      <c r="K27" s="32">
        <v>0</v>
      </c>
      <c r="L27" s="33">
        <f t="shared" si="2"/>
        <v>39</v>
      </c>
      <c r="M27" s="34">
        <v>21</v>
      </c>
      <c r="N27" s="32">
        <v>0</v>
      </c>
      <c r="O27" s="33">
        <f t="shared" si="3"/>
        <v>21</v>
      </c>
      <c r="P27" s="23"/>
    </row>
    <row r="28" spans="1:16" ht="13.5" customHeight="1" x14ac:dyDescent="0.3">
      <c r="A28" s="35" t="s">
        <v>7</v>
      </c>
      <c r="B28" s="36">
        <f t="shared" ref="B28:C28" si="12">SUM(B24:B27)</f>
        <v>178</v>
      </c>
      <c r="C28" s="37">
        <f t="shared" si="12"/>
        <v>0</v>
      </c>
      <c r="D28" s="38">
        <f t="shared" si="0"/>
        <v>178</v>
      </c>
      <c r="E28" s="39">
        <f>SUM(E24:E27)</f>
        <v>103</v>
      </c>
      <c r="F28" s="37">
        <f>SUM(F24:F27)</f>
        <v>0</v>
      </c>
      <c r="G28" s="38">
        <f t="shared" si="1"/>
        <v>103</v>
      </c>
      <c r="H28" s="23"/>
      <c r="I28" s="35" t="s">
        <v>7</v>
      </c>
      <c r="J28" s="36">
        <f t="shared" ref="J28:K28" si="13">SUM(J24:J27)</f>
        <v>131</v>
      </c>
      <c r="K28" s="37">
        <f t="shared" si="13"/>
        <v>2</v>
      </c>
      <c r="L28" s="38">
        <f t="shared" si="2"/>
        <v>133</v>
      </c>
      <c r="M28" s="39">
        <f>SUM(M24:M27)</f>
        <v>69</v>
      </c>
      <c r="N28" s="37">
        <f>SUM(N24:N27)</f>
        <v>0</v>
      </c>
      <c r="O28" s="38">
        <f t="shared" si="3"/>
        <v>69</v>
      </c>
      <c r="P28" s="23"/>
    </row>
    <row r="29" spans="1:16" ht="13.5" customHeight="1" x14ac:dyDescent="0.3">
      <c r="A29" s="40">
        <f>A27+"00:15"</f>
        <v>0.45833333333333365</v>
      </c>
      <c r="B29" s="19">
        <v>42</v>
      </c>
      <c r="C29" s="20">
        <v>0</v>
      </c>
      <c r="D29" s="21">
        <f t="shared" si="0"/>
        <v>42</v>
      </c>
      <c r="E29" s="22">
        <v>26</v>
      </c>
      <c r="F29" s="20">
        <v>0</v>
      </c>
      <c r="G29" s="21">
        <f t="shared" si="1"/>
        <v>26</v>
      </c>
      <c r="H29" s="23"/>
      <c r="I29" s="40">
        <f>I27+"00:15"</f>
        <v>0.45833333333333365</v>
      </c>
      <c r="J29" s="19">
        <v>46</v>
      </c>
      <c r="K29" s="20">
        <v>0</v>
      </c>
      <c r="L29" s="21">
        <f t="shared" si="2"/>
        <v>46</v>
      </c>
      <c r="M29" s="22">
        <v>27</v>
      </c>
      <c r="N29" s="20">
        <v>0</v>
      </c>
      <c r="O29" s="21">
        <f t="shared" si="3"/>
        <v>27</v>
      </c>
      <c r="P29" s="23"/>
    </row>
    <row r="30" spans="1:16" ht="13.5" customHeight="1" x14ac:dyDescent="0.3">
      <c r="A30" s="25">
        <f t="shared" si="4"/>
        <v>0.46875000000000033</v>
      </c>
      <c r="B30" s="26">
        <v>39</v>
      </c>
      <c r="C30" s="27">
        <v>0</v>
      </c>
      <c r="D30" s="28">
        <f t="shared" si="0"/>
        <v>39</v>
      </c>
      <c r="E30" s="29">
        <v>43</v>
      </c>
      <c r="F30" s="27">
        <v>0</v>
      </c>
      <c r="G30" s="28">
        <f t="shared" si="1"/>
        <v>43</v>
      </c>
      <c r="H30" s="23"/>
      <c r="I30" s="25">
        <f t="shared" si="5"/>
        <v>0.46875000000000033</v>
      </c>
      <c r="J30" s="26">
        <v>28</v>
      </c>
      <c r="K30" s="27">
        <v>0</v>
      </c>
      <c r="L30" s="28">
        <f t="shared" si="2"/>
        <v>28</v>
      </c>
      <c r="M30" s="29">
        <v>29</v>
      </c>
      <c r="N30" s="27">
        <v>0</v>
      </c>
      <c r="O30" s="28">
        <f t="shared" si="3"/>
        <v>29</v>
      </c>
      <c r="P30" s="23"/>
    </row>
    <row r="31" spans="1:16" ht="13.5" customHeight="1" x14ac:dyDescent="0.3">
      <c r="A31" s="25">
        <f t="shared" si="4"/>
        <v>0.47916666666666702</v>
      </c>
      <c r="B31" s="26">
        <v>39</v>
      </c>
      <c r="C31" s="27">
        <v>1</v>
      </c>
      <c r="D31" s="28">
        <f t="shared" si="0"/>
        <v>40</v>
      </c>
      <c r="E31" s="29">
        <v>41</v>
      </c>
      <c r="F31" s="27">
        <v>0</v>
      </c>
      <c r="G31" s="28">
        <f t="shared" si="1"/>
        <v>41</v>
      </c>
      <c r="H31" s="23"/>
      <c r="I31" s="25">
        <f t="shared" si="5"/>
        <v>0.47916666666666702</v>
      </c>
      <c r="J31" s="26">
        <v>26</v>
      </c>
      <c r="K31" s="27">
        <v>0</v>
      </c>
      <c r="L31" s="28">
        <f t="shared" si="2"/>
        <v>26</v>
      </c>
      <c r="M31" s="29">
        <v>22</v>
      </c>
      <c r="N31" s="27">
        <v>0</v>
      </c>
      <c r="O31" s="28">
        <f t="shared" si="3"/>
        <v>22</v>
      </c>
      <c r="P31" s="23"/>
    </row>
    <row r="32" spans="1:16" ht="13.5" customHeight="1" x14ac:dyDescent="0.3">
      <c r="A32" s="30">
        <f t="shared" si="4"/>
        <v>0.4895833333333337</v>
      </c>
      <c r="B32" s="31">
        <v>56</v>
      </c>
      <c r="C32" s="32">
        <v>0</v>
      </c>
      <c r="D32" s="33">
        <f t="shared" si="0"/>
        <v>56</v>
      </c>
      <c r="E32" s="34">
        <v>35</v>
      </c>
      <c r="F32" s="32">
        <v>0</v>
      </c>
      <c r="G32" s="33">
        <f t="shared" si="1"/>
        <v>35</v>
      </c>
      <c r="H32" s="23"/>
      <c r="I32" s="30">
        <f t="shared" si="5"/>
        <v>0.4895833333333337</v>
      </c>
      <c r="J32" s="31">
        <v>35</v>
      </c>
      <c r="K32" s="32">
        <v>0</v>
      </c>
      <c r="L32" s="33">
        <f t="shared" si="2"/>
        <v>35</v>
      </c>
      <c r="M32" s="34">
        <v>17</v>
      </c>
      <c r="N32" s="32">
        <v>0</v>
      </c>
      <c r="O32" s="33">
        <f t="shared" si="3"/>
        <v>17</v>
      </c>
      <c r="P32" s="23"/>
    </row>
    <row r="33" spans="1:16" ht="13.5" customHeight="1" x14ac:dyDescent="0.3">
      <c r="A33" s="35" t="s">
        <v>7</v>
      </c>
      <c r="B33" s="36">
        <f t="shared" ref="B33:C33" si="14">SUM(B29:B32)</f>
        <v>176</v>
      </c>
      <c r="C33" s="37">
        <f t="shared" si="14"/>
        <v>1</v>
      </c>
      <c r="D33" s="38">
        <f t="shared" si="0"/>
        <v>177</v>
      </c>
      <c r="E33" s="39">
        <f>SUM(E29:E32)</f>
        <v>145</v>
      </c>
      <c r="F33" s="37">
        <f>SUM(F29:F32)</f>
        <v>0</v>
      </c>
      <c r="G33" s="38">
        <f t="shared" si="1"/>
        <v>145</v>
      </c>
      <c r="H33" s="23"/>
      <c r="I33" s="35" t="s">
        <v>7</v>
      </c>
      <c r="J33" s="36">
        <f t="shared" ref="J33:K33" si="15">SUM(J29:J32)</f>
        <v>135</v>
      </c>
      <c r="K33" s="37">
        <f t="shared" si="15"/>
        <v>0</v>
      </c>
      <c r="L33" s="38">
        <f t="shared" si="2"/>
        <v>135</v>
      </c>
      <c r="M33" s="39">
        <f>SUM(M29:M32)</f>
        <v>95</v>
      </c>
      <c r="N33" s="37">
        <f>SUM(N29:N32)</f>
        <v>0</v>
      </c>
      <c r="O33" s="38">
        <f t="shared" si="3"/>
        <v>95</v>
      </c>
      <c r="P33" s="23"/>
    </row>
    <row r="34" spans="1:16" ht="13.5" customHeight="1" x14ac:dyDescent="0.3">
      <c r="A34" s="40">
        <f>A32+"00:15"</f>
        <v>0.50000000000000033</v>
      </c>
      <c r="B34" s="19">
        <v>42</v>
      </c>
      <c r="C34" s="20">
        <v>0</v>
      </c>
      <c r="D34" s="21">
        <f t="shared" si="0"/>
        <v>42</v>
      </c>
      <c r="E34" s="22">
        <v>40</v>
      </c>
      <c r="F34" s="20">
        <v>0</v>
      </c>
      <c r="G34" s="21">
        <f t="shared" si="1"/>
        <v>40</v>
      </c>
      <c r="H34" s="23"/>
      <c r="I34" s="40">
        <f>I32+"00:15"</f>
        <v>0.50000000000000033</v>
      </c>
      <c r="J34" s="19">
        <v>38</v>
      </c>
      <c r="K34" s="20">
        <v>0</v>
      </c>
      <c r="L34" s="21">
        <f t="shared" si="2"/>
        <v>38</v>
      </c>
      <c r="M34" s="22">
        <v>21</v>
      </c>
      <c r="N34" s="20">
        <v>0</v>
      </c>
      <c r="O34" s="21">
        <f t="shared" si="3"/>
        <v>21</v>
      </c>
      <c r="P34" s="23"/>
    </row>
    <row r="35" spans="1:16" ht="13.5" customHeight="1" x14ac:dyDescent="0.3">
      <c r="A35" s="25">
        <f t="shared" si="4"/>
        <v>0.51041666666666696</v>
      </c>
      <c r="B35" s="26">
        <v>68</v>
      </c>
      <c r="C35" s="27">
        <v>0</v>
      </c>
      <c r="D35" s="28">
        <f t="shared" si="0"/>
        <v>68</v>
      </c>
      <c r="E35" s="29">
        <v>52</v>
      </c>
      <c r="F35" s="27">
        <v>0</v>
      </c>
      <c r="G35" s="28">
        <f t="shared" si="1"/>
        <v>52</v>
      </c>
      <c r="H35" s="23"/>
      <c r="I35" s="25">
        <f t="shared" si="5"/>
        <v>0.51041666666666696</v>
      </c>
      <c r="J35" s="26">
        <v>42</v>
      </c>
      <c r="K35" s="27">
        <v>0</v>
      </c>
      <c r="L35" s="28">
        <f t="shared" si="2"/>
        <v>42</v>
      </c>
      <c r="M35" s="29">
        <v>31</v>
      </c>
      <c r="N35" s="27">
        <v>0</v>
      </c>
      <c r="O35" s="28">
        <f t="shared" si="3"/>
        <v>31</v>
      </c>
      <c r="P35" s="23"/>
    </row>
    <row r="36" spans="1:16" ht="13.5" customHeight="1" x14ac:dyDescent="0.3">
      <c r="A36" s="25">
        <f t="shared" si="4"/>
        <v>0.52083333333333359</v>
      </c>
      <c r="B36" s="26">
        <v>64</v>
      </c>
      <c r="C36" s="27">
        <v>0</v>
      </c>
      <c r="D36" s="28">
        <f t="shared" si="0"/>
        <v>64</v>
      </c>
      <c r="E36" s="29">
        <v>56</v>
      </c>
      <c r="F36" s="27">
        <v>0</v>
      </c>
      <c r="G36" s="28">
        <f t="shared" si="1"/>
        <v>56</v>
      </c>
      <c r="H36" s="23"/>
      <c r="I36" s="25">
        <f t="shared" si="5"/>
        <v>0.52083333333333359</v>
      </c>
      <c r="J36" s="26">
        <v>38</v>
      </c>
      <c r="K36" s="27">
        <v>0</v>
      </c>
      <c r="L36" s="28">
        <f t="shared" si="2"/>
        <v>38</v>
      </c>
      <c r="M36" s="29">
        <v>56</v>
      </c>
      <c r="N36" s="27">
        <v>0</v>
      </c>
      <c r="O36" s="28">
        <f t="shared" si="3"/>
        <v>56</v>
      </c>
      <c r="P36" s="23"/>
    </row>
    <row r="37" spans="1:16" ht="13.5" customHeight="1" x14ac:dyDescent="0.3">
      <c r="A37" s="30">
        <f t="shared" si="4"/>
        <v>0.53125000000000022</v>
      </c>
      <c r="B37" s="31">
        <v>79</v>
      </c>
      <c r="C37" s="32">
        <v>0</v>
      </c>
      <c r="D37" s="33">
        <f t="shared" si="0"/>
        <v>79</v>
      </c>
      <c r="E37" s="34">
        <v>47</v>
      </c>
      <c r="F37" s="32">
        <v>0</v>
      </c>
      <c r="G37" s="33">
        <f t="shared" si="1"/>
        <v>47</v>
      </c>
      <c r="H37" s="23"/>
      <c r="I37" s="30">
        <f t="shared" si="5"/>
        <v>0.53125000000000022</v>
      </c>
      <c r="J37" s="31">
        <v>41</v>
      </c>
      <c r="K37" s="32">
        <v>0</v>
      </c>
      <c r="L37" s="33">
        <f t="shared" si="2"/>
        <v>41</v>
      </c>
      <c r="M37" s="34">
        <v>22</v>
      </c>
      <c r="N37" s="32">
        <v>0</v>
      </c>
      <c r="O37" s="33">
        <f t="shared" si="3"/>
        <v>22</v>
      </c>
      <c r="P37" s="23"/>
    </row>
    <row r="38" spans="1:16" ht="13.5" customHeight="1" x14ac:dyDescent="0.3">
      <c r="A38" s="35" t="s">
        <v>7</v>
      </c>
      <c r="B38" s="36">
        <f t="shared" ref="B38:C38" si="16">SUM(B34:B37)</f>
        <v>253</v>
      </c>
      <c r="C38" s="37">
        <f t="shared" si="16"/>
        <v>0</v>
      </c>
      <c r="D38" s="38">
        <f t="shared" si="0"/>
        <v>253</v>
      </c>
      <c r="E38" s="39">
        <f>SUM(E34:E37)</f>
        <v>195</v>
      </c>
      <c r="F38" s="37">
        <f>SUM(F34:F37)</f>
        <v>0</v>
      </c>
      <c r="G38" s="38">
        <f t="shared" si="1"/>
        <v>195</v>
      </c>
      <c r="H38" s="23"/>
      <c r="I38" s="35" t="s">
        <v>7</v>
      </c>
      <c r="J38" s="36">
        <f t="shared" ref="J38:K38" si="17">SUM(J34:J37)</f>
        <v>159</v>
      </c>
      <c r="K38" s="37">
        <f t="shared" si="17"/>
        <v>0</v>
      </c>
      <c r="L38" s="38">
        <f t="shared" si="2"/>
        <v>159</v>
      </c>
      <c r="M38" s="39">
        <f>SUM(M34:M37)</f>
        <v>130</v>
      </c>
      <c r="N38" s="37">
        <f>SUM(N34:N37)</f>
        <v>0</v>
      </c>
      <c r="O38" s="38">
        <f t="shared" si="3"/>
        <v>130</v>
      </c>
      <c r="P38" s="23"/>
    </row>
    <row r="39" spans="1:16" ht="13.5" customHeight="1" x14ac:dyDescent="0.3">
      <c r="A39" s="40">
        <f>A37+"00:15"</f>
        <v>0.54166666666666685</v>
      </c>
      <c r="B39" s="19">
        <v>56</v>
      </c>
      <c r="C39" s="20">
        <v>0</v>
      </c>
      <c r="D39" s="21">
        <f t="shared" si="0"/>
        <v>56</v>
      </c>
      <c r="E39" s="22">
        <v>42</v>
      </c>
      <c r="F39" s="20">
        <v>0</v>
      </c>
      <c r="G39" s="21">
        <f t="shared" si="1"/>
        <v>42</v>
      </c>
      <c r="H39" s="23"/>
      <c r="I39" s="40">
        <f>I37+"00:15"</f>
        <v>0.54166666666666685</v>
      </c>
      <c r="J39" s="19">
        <v>45</v>
      </c>
      <c r="K39" s="20">
        <v>0</v>
      </c>
      <c r="L39" s="21">
        <f t="shared" si="2"/>
        <v>45</v>
      </c>
      <c r="M39" s="22">
        <v>22</v>
      </c>
      <c r="N39" s="20">
        <v>0</v>
      </c>
      <c r="O39" s="21">
        <f t="shared" si="3"/>
        <v>22</v>
      </c>
      <c r="P39" s="23"/>
    </row>
    <row r="40" spans="1:16" ht="13.5" customHeight="1" x14ac:dyDescent="0.3">
      <c r="A40" s="25">
        <f t="shared" si="4"/>
        <v>0.55208333333333348</v>
      </c>
      <c r="B40" s="26">
        <v>48</v>
      </c>
      <c r="C40" s="27">
        <v>0</v>
      </c>
      <c r="D40" s="28">
        <f t="shared" si="0"/>
        <v>48</v>
      </c>
      <c r="E40" s="29">
        <v>52</v>
      </c>
      <c r="F40" s="27">
        <v>0</v>
      </c>
      <c r="G40" s="28">
        <f t="shared" si="1"/>
        <v>52</v>
      </c>
      <c r="H40" s="23"/>
      <c r="I40" s="25">
        <f t="shared" si="5"/>
        <v>0.55208333333333348</v>
      </c>
      <c r="J40" s="26">
        <v>41</v>
      </c>
      <c r="K40" s="27">
        <v>0</v>
      </c>
      <c r="L40" s="28">
        <f t="shared" si="2"/>
        <v>41</v>
      </c>
      <c r="M40" s="29">
        <v>49</v>
      </c>
      <c r="N40" s="27">
        <v>0</v>
      </c>
      <c r="O40" s="28">
        <f t="shared" si="3"/>
        <v>49</v>
      </c>
      <c r="P40" s="23"/>
    </row>
    <row r="41" spans="1:16" ht="13.5" customHeight="1" x14ac:dyDescent="0.3">
      <c r="A41" s="25">
        <f t="shared" si="4"/>
        <v>0.56250000000000011</v>
      </c>
      <c r="B41" s="26">
        <v>48</v>
      </c>
      <c r="C41" s="27">
        <v>0</v>
      </c>
      <c r="D41" s="28">
        <f t="shared" si="0"/>
        <v>48</v>
      </c>
      <c r="E41" s="29">
        <v>58</v>
      </c>
      <c r="F41" s="27">
        <v>0</v>
      </c>
      <c r="G41" s="28">
        <f t="shared" si="1"/>
        <v>58</v>
      </c>
      <c r="H41" s="23"/>
      <c r="I41" s="25">
        <f t="shared" si="5"/>
        <v>0.56250000000000011</v>
      </c>
      <c r="J41" s="26">
        <v>59</v>
      </c>
      <c r="K41" s="27">
        <v>0</v>
      </c>
      <c r="L41" s="28">
        <f t="shared" si="2"/>
        <v>59</v>
      </c>
      <c r="M41" s="29">
        <v>30</v>
      </c>
      <c r="N41" s="27">
        <v>0</v>
      </c>
      <c r="O41" s="28">
        <f t="shared" si="3"/>
        <v>30</v>
      </c>
      <c r="P41" s="23"/>
    </row>
    <row r="42" spans="1:16" ht="13.5" customHeight="1" x14ac:dyDescent="0.3">
      <c r="A42" s="30">
        <f t="shared" si="4"/>
        <v>0.57291666666666674</v>
      </c>
      <c r="B42" s="31">
        <v>56</v>
      </c>
      <c r="C42" s="32">
        <v>0</v>
      </c>
      <c r="D42" s="33">
        <f t="shared" si="0"/>
        <v>56</v>
      </c>
      <c r="E42" s="34">
        <v>42</v>
      </c>
      <c r="F42" s="32">
        <v>0</v>
      </c>
      <c r="G42" s="33">
        <f t="shared" si="1"/>
        <v>42</v>
      </c>
      <c r="H42" s="23"/>
      <c r="I42" s="30">
        <f t="shared" si="5"/>
        <v>0.57291666666666674</v>
      </c>
      <c r="J42" s="31">
        <v>62</v>
      </c>
      <c r="K42" s="32">
        <v>0</v>
      </c>
      <c r="L42" s="33">
        <f t="shared" si="2"/>
        <v>62</v>
      </c>
      <c r="M42" s="34">
        <v>39</v>
      </c>
      <c r="N42" s="32">
        <v>0</v>
      </c>
      <c r="O42" s="33">
        <f t="shared" si="3"/>
        <v>39</v>
      </c>
      <c r="P42" s="23"/>
    </row>
    <row r="43" spans="1:16" ht="13.5" customHeight="1" x14ac:dyDescent="0.3">
      <c r="A43" s="35" t="s">
        <v>7</v>
      </c>
      <c r="B43" s="36">
        <f t="shared" ref="B43:C43" si="18">SUM(B39:B42)</f>
        <v>208</v>
      </c>
      <c r="C43" s="37">
        <f t="shared" si="18"/>
        <v>0</v>
      </c>
      <c r="D43" s="38">
        <f t="shared" si="0"/>
        <v>208</v>
      </c>
      <c r="E43" s="39">
        <f>SUM(E39:E42)</f>
        <v>194</v>
      </c>
      <c r="F43" s="37">
        <f>SUM(F39:F42)</f>
        <v>0</v>
      </c>
      <c r="G43" s="38">
        <f t="shared" si="1"/>
        <v>194</v>
      </c>
      <c r="H43" s="23"/>
      <c r="I43" s="35" t="s">
        <v>7</v>
      </c>
      <c r="J43" s="36">
        <f t="shared" ref="J43:K43" si="19">SUM(J39:J42)</f>
        <v>207</v>
      </c>
      <c r="K43" s="37">
        <f t="shared" si="19"/>
        <v>0</v>
      </c>
      <c r="L43" s="38">
        <f t="shared" si="2"/>
        <v>207</v>
      </c>
      <c r="M43" s="39">
        <f>SUM(M39:M42)</f>
        <v>140</v>
      </c>
      <c r="N43" s="37">
        <f>SUM(N39:N42)</f>
        <v>0</v>
      </c>
      <c r="O43" s="38">
        <f t="shared" si="3"/>
        <v>140</v>
      </c>
      <c r="P43" s="23"/>
    </row>
    <row r="44" spans="1:16" ht="13.5" customHeight="1" x14ac:dyDescent="0.3">
      <c r="A44" s="40">
        <f>A42+"00:15"</f>
        <v>0.58333333333333337</v>
      </c>
      <c r="B44" s="19">
        <v>44</v>
      </c>
      <c r="C44" s="20">
        <v>0</v>
      </c>
      <c r="D44" s="21">
        <f t="shared" si="0"/>
        <v>44</v>
      </c>
      <c r="E44" s="22">
        <v>46</v>
      </c>
      <c r="F44" s="20">
        <v>0</v>
      </c>
      <c r="G44" s="21">
        <f t="shared" si="1"/>
        <v>46</v>
      </c>
      <c r="H44" s="23"/>
      <c r="I44" s="40">
        <f>I42+"00:15"</f>
        <v>0.58333333333333337</v>
      </c>
      <c r="J44" s="19">
        <v>45</v>
      </c>
      <c r="K44" s="20">
        <v>0</v>
      </c>
      <c r="L44" s="21">
        <f t="shared" si="2"/>
        <v>45</v>
      </c>
      <c r="M44" s="22">
        <v>24</v>
      </c>
      <c r="N44" s="20">
        <v>0</v>
      </c>
      <c r="O44" s="21">
        <f t="shared" si="3"/>
        <v>24</v>
      </c>
      <c r="P44" s="23"/>
    </row>
    <row r="45" spans="1:16" ht="13.5" customHeight="1" x14ac:dyDescent="0.3">
      <c r="A45" s="25">
        <f t="shared" si="4"/>
        <v>0.59375</v>
      </c>
      <c r="B45" s="26">
        <v>45</v>
      </c>
      <c r="C45" s="27">
        <v>0</v>
      </c>
      <c r="D45" s="28">
        <f t="shared" si="0"/>
        <v>45</v>
      </c>
      <c r="E45" s="29">
        <v>56</v>
      </c>
      <c r="F45" s="27">
        <v>0</v>
      </c>
      <c r="G45" s="28">
        <f t="shared" si="1"/>
        <v>56</v>
      </c>
      <c r="H45" s="23"/>
      <c r="I45" s="25">
        <f t="shared" si="5"/>
        <v>0.59375</v>
      </c>
      <c r="J45" s="26">
        <v>21</v>
      </c>
      <c r="K45" s="27">
        <v>0</v>
      </c>
      <c r="L45" s="28">
        <f t="shared" si="2"/>
        <v>21</v>
      </c>
      <c r="M45" s="29">
        <v>24</v>
      </c>
      <c r="N45" s="27">
        <v>0</v>
      </c>
      <c r="O45" s="28">
        <f t="shared" si="3"/>
        <v>24</v>
      </c>
      <c r="P45" s="23"/>
    </row>
    <row r="46" spans="1:16" ht="13.5" customHeight="1" x14ac:dyDescent="0.3">
      <c r="A46" s="25">
        <f t="shared" si="4"/>
        <v>0.60416666666666663</v>
      </c>
      <c r="B46" s="26">
        <v>47</v>
      </c>
      <c r="C46" s="27">
        <v>0</v>
      </c>
      <c r="D46" s="28">
        <f t="shared" si="0"/>
        <v>47</v>
      </c>
      <c r="E46" s="29">
        <v>48</v>
      </c>
      <c r="F46" s="27">
        <v>0</v>
      </c>
      <c r="G46" s="28">
        <f t="shared" si="1"/>
        <v>48</v>
      </c>
      <c r="H46" s="23"/>
      <c r="I46" s="25">
        <f t="shared" si="5"/>
        <v>0.60416666666666663</v>
      </c>
      <c r="J46" s="26">
        <v>44</v>
      </c>
      <c r="K46" s="27">
        <v>0</v>
      </c>
      <c r="L46" s="28">
        <f t="shared" si="2"/>
        <v>44</v>
      </c>
      <c r="M46" s="29">
        <v>24</v>
      </c>
      <c r="N46" s="27">
        <v>0</v>
      </c>
      <c r="O46" s="28">
        <f t="shared" si="3"/>
        <v>24</v>
      </c>
      <c r="P46" s="23"/>
    </row>
    <row r="47" spans="1:16" ht="13.5" customHeight="1" x14ac:dyDescent="0.3">
      <c r="A47" s="30">
        <f t="shared" si="4"/>
        <v>0.61458333333333326</v>
      </c>
      <c r="B47" s="31">
        <v>63</v>
      </c>
      <c r="C47" s="32">
        <v>0</v>
      </c>
      <c r="D47" s="33">
        <f t="shared" si="0"/>
        <v>63</v>
      </c>
      <c r="E47" s="34">
        <v>38</v>
      </c>
      <c r="F47" s="32">
        <v>0</v>
      </c>
      <c r="G47" s="33">
        <f t="shared" si="1"/>
        <v>38</v>
      </c>
      <c r="H47" s="23"/>
      <c r="I47" s="30">
        <f t="shared" si="5"/>
        <v>0.61458333333333326</v>
      </c>
      <c r="J47" s="31">
        <v>41</v>
      </c>
      <c r="K47" s="32">
        <v>0</v>
      </c>
      <c r="L47" s="33">
        <f t="shared" si="2"/>
        <v>41</v>
      </c>
      <c r="M47" s="34">
        <v>30</v>
      </c>
      <c r="N47" s="32">
        <v>0</v>
      </c>
      <c r="O47" s="33">
        <f t="shared" si="3"/>
        <v>30</v>
      </c>
      <c r="P47" s="23"/>
    </row>
    <row r="48" spans="1:16" ht="13.5" customHeight="1" x14ac:dyDescent="0.3">
      <c r="A48" s="35" t="s">
        <v>7</v>
      </c>
      <c r="B48" s="36">
        <f t="shared" ref="B48:C48" si="20">SUM(B44:B47)</f>
        <v>199</v>
      </c>
      <c r="C48" s="37">
        <f t="shared" si="20"/>
        <v>0</v>
      </c>
      <c r="D48" s="38">
        <f t="shared" si="0"/>
        <v>199</v>
      </c>
      <c r="E48" s="39">
        <f>SUM(E44:E47)</f>
        <v>188</v>
      </c>
      <c r="F48" s="37">
        <f>SUM(F44:F47)</f>
        <v>0</v>
      </c>
      <c r="G48" s="38">
        <f t="shared" si="1"/>
        <v>188</v>
      </c>
      <c r="H48" s="23"/>
      <c r="I48" s="35" t="s">
        <v>7</v>
      </c>
      <c r="J48" s="36">
        <f t="shared" ref="J48:K48" si="21">SUM(J44:J47)</f>
        <v>151</v>
      </c>
      <c r="K48" s="37">
        <f t="shared" si="21"/>
        <v>0</v>
      </c>
      <c r="L48" s="38">
        <f t="shared" si="2"/>
        <v>151</v>
      </c>
      <c r="M48" s="39">
        <f>SUM(M44:M47)</f>
        <v>102</v>
      </c>
      <c r="N48" s="37">
        <f>SUM(N44:N47)</f>
        <v>0</v>
      </c>
      <c r="O48" s="38">
        <f t="shared" si="3"/>
        <v>102</v>
      </c>
      <c r="P48" s="23"/>
    </row>
    <row r="49" spans="1:16" ht="13.5" customHeight="1" x14ac:dyDescent="0.3">
      <c r="A49" s="40">
        <f>A47+"00:15"</f>
        <v>0.62499999999999989</v>
      </c>
      <c r="B49" s="19">
        <v>51</v>
      </c>
      <c r="C49" s="20">
        <v>0</v>
      </c>
      <c r="D49" s="21">
        <f t="shared" si="0"/>
        <v>51</v>
      </c>
      <c r="E49" s="22">
        <v>53</v>
      </c>
      <c r="F49" s="20">
        <v>0</v>
      </c>
      <c r="G49" s="21">
        <f t="shared" si="1"/>
        <v>53</v>
      </c>
      <c r="H49" s="23"/>
      <c r="I49" s="40">
        <f>I47+"00:15"</f>
        <v>0.62499999999999989</v>
      </c>
      <c r="J49" s="19">
        <v>36</v>
      </c>
      <c r="K49" s="20">
        <v>0</v>
      </c>
      <c r="L49" s="21">
        <f t="shared" si="2"/>
        <v>36</v>
      </c>
      <c r="M49" s="22">
        <v>51</v>
      </c>
      <c r="N49" s="20">
        <v>0</v>
      </c>
      <c r="O49" s="21">
        <f t="shared" si="3"/>
        <v>51</v>
      </c>
      <c r="P49" s="23"/>
    </row>
    <row r="50" spans="1:16" ht="13.5" customHeight="1" x14ac:dyDescent="0.3">
      <c r="A50" s="25">
        <f t="shared" si="4"/>
        <v>0.63541666666666652</v>
      </c>
      <c r="B50" s="26">
        <v>43</v>
      </c>
      <c r="C50" s="27">
        <v>0</v>
      </c>
      <c r="D50" s="28">
        <f t="shared" si="0"/>
        <v>43</v>
      </c>
      <c r="E50" s="29">
        <v>44</v>
      </c>
      <c r="F50" s="27">
        <v>0</v>
      </c>
      <c r="G50" s="28">
        <f t="shared" si="1"/>
        <v>44</v>
      </c>
      <c r="H50" s="23"/>
      <c r="I50" s="25">
        <f t="shared" si="5"/>
        <v>0.63541666666666652</v>
      </c>
      <c r="J50" s="26">
        <v>52</v>
      </c>
      <c r="K50" s="27">
        <v>0</v>
      </c>
      <c r="L50" s="28">
        <f t="shared" si="2"/>
        <v>52</v>
      </c>
      <c r="M50" s="29">
        <v>34</v>
      </c>
      <c r="N50" s="27">
        <v>0</v>
      </c>
      <c r="O50" s="28">
        <f t="shared" si="3"/>
        <v>34</v>
      </c>
      <c r="P50" s="23"/>
    </row>
    <row r="51" spans="1:16" ht="13.5" customHeight="1" x14ac:dyDescent="0.3">
      <c r="A51" s="25">
        <f t="shared" si="4"/>
        <v>0.64583333333333315</v>
      </c>
      <c r="B51" s="26">
        <v>37</v>
      </c>
      <c r="C51" s="27">
        <v>0</v>
      </c>
      <c r="D51" s="28">
        <f t="shared" si="0"/>
        <v>37</v>
      </c>
      <c r="E51" s="29">
        <v>68</v>
      </c>
      <c r="F51" s="27">
        <v>0</v>
      </c>
      <c r="G51" s="28">
        <f t="shared" si="1"/>
        <v>68</v>
      </c>
      <c r="H51" s="23"/>
      <c r="I51" s="25">
        <f t="shared" si="5"/>
        <v>0.64583333333333315</v>
      </c>
      <c r="J51" s="26">
        <v>40</v>
      </c>
      <c r="K51" s="27">
        <v>0</v>
      </c>
      <c r="L51" s="28">
        <f t="shared" si="2"/>
        <v>40</v>
      </c>
      <c r="M51" s="29">
        <v>36</v>
      </c>
      <c r="N51" s="27">
        <v>0</v>
      </c>
      <c r="O51" s="28">
        <f t="shared" si="3"/>
        <v>36</v>
      </c>
      <c r="P51" s="23"/>
    </row>
    <row r="52" spans="1:16" ht="13.5" customHeight="1" x14ac:dyDescent="0.3">
      <c r="A52" s="30">
        <f t="shared" si="4"/>
        <v>0.65624999999999978</v>
      </c>
      <c r="B52" s="31">
        <v>52</v>
      </c>
      <c r="C52" s="32">
        <v>0</v>
      </c>
      <c r="D52" s="33">
        <f t="shared" si="0"/>
        <v>52</v>
      </c>
      <c r="E52" s="34">
        <v>60</v>
      </c>
      <c r="F52" s="32">
        <v>0</v>
      </c>
      <c r="G52" s="33">
        <f t="shared" si="1"/>
        <v>60</v>
      </c>
      <c r="H52" s="23"/>
      <c r="I52" s="30">
        <f t="shared" si="5"/>
        <v>0.65624999999999978</v>
      </c>
      <c r="J52" s="31">
        <v>47</v>
      </c>
      <c r="K52" s="32">
        <v>0</v>
      </c>
      <c r="L52" s="33">
        <f t="shared" si="2"/>
        <v>47</v>
      </c>
      <c r="M52" s="34">
        <v>36</v>
      </c>
      <c r="N52" s="32">
        <v>1</v>
      </c>
      <c r="O52" s="33">
        <f t="shared" si="3"/>
        <v>37</v>
      </c>
      <c r="P52" s="23"/>
    </row>
    <row r="53" spans="1:16" ht="13.5" customHeight="1" x14ac:dyDescent="0.3">
      <c r="A53" s="35" t="s">
        <v>7</v>
      </c>
      <c r="B53" s="36">
        <f t="shared" ref="B53:C53" si="22">SUM(B49:B52)</f>
        <v>183</v>
      </c>
      <c r="C53" s="37">
        <f t="shared" si="22"/>
        <v>0</v>
      </c>
      <c r="D53" s="38">
        <f t="shared" si="0"/>
        <v>183</v>
      </c>
      <c r="E53" s="39">
        <f>SUM(E49:E52)</f>
        <v>225</v>
      </c>
      <c r="F53" s="37">
        <f>SUM(F49:F52)</f>
        <v>0</v>
      </c>
      <c r="G53" s="38">
        <f t="shared" si="1"/>
        <v>225</v>
      </c>
      <c r="H53" s="23"/>
      <c r="I53" s="35" t="s">
        <v>7</v>
      </c>
      <c r="J53" s="36">
        <f t="shared" ref="J53:K53" si="23">SUM(J49:J52)</f>
        <v>175</v>
      </c>
      <c r="K53" s="37">
        <f t="shared" si="23"/>
        <v>0</v>
      </c>
      <c r="L53" s="38">
        <f t="shared" si="2"/>
        <v>175</v>
      </c>
      <c r="M53" s="39">
        <f>SUM(M49:M52)</f>
        <v>157</v>
      </c>
      <c r="N53" s="37">
        <f>SUM(N49:N52)</f>
        <v>1</v>
      </c>
      <c r="O53" s="38">
        <f t="shared" si="3"/>
        <v>158</v>
      </c>
      <c r="P53" s="23"/>
    </row>
    <row r="54" spans="1:16" ht="13.5" customHeight="1" x14ac:dyDescent="0.3">
      <c r="A54" s="40">
        <f>A52+"00:15"</f>
        <v>0.66666666666666641</v>
      </c>
      <c r="B54" s="19">
        <v>42</v>
      </c>
      <c r="C54" s="20">
        <v>0</v>
      </c>
      <c r="D54" s="21">
        <f t="shared" si="0"/>
        <v>42</v>
      </c>
      <c r="E54" s="22">
        <v>57</v>
      </c>
      <c r="F54" s="20">
        <v>0</v>
      </c>
      <c r="G54" s="21">
        <f t="shared" si="1"/>
        <v>57</v>
      </c>
      <c r="H54" s="23"/>
      <c r="I54" s="40">
        <f>I52+"00:15"</f>
        <v>0.66666666666666641</v>
      </c>
      <c r="J54" s="19">
        <v>40</v>
      </c>
      <c r="K54" s="20">
        <v>0</v>
      </c>
      <c r="L54" s="21">
        <f t="shared" si="2"/>
        <v>40</v>
      </c>
      <c r="M54" s="22">
        <v>43</v>
      </c>
      <c r="N54" s="20">
        <v>0</v>
      </c>
      <c r="O54" s="21">
        <f t="shared" si="3"/>
        <v>43</v>
      </c>
      <c r="P54" s="23"/>
    </row>
    <row r="55" spans="1:16" ht="13.5" customHeight="1" x14ac:dyDescent="0.3">
      <c r="A55" s="25">
        <f t="shared" si="4"/>
        <v>0.67708333333333304</v>
      </c>
      <c r="B55" s="26">
        <v>45</v>
      </c>
      <c r="C55" s="27">
        <v>0</v>
      </c>
      <c r="D55" s="28">
        <f t="shared" si="0"/>
        <v>45</v>
      </c>
      <c r="E55" s="29">
        <v>80</v>
      </c>
      <c r="F55" s="27">
        <v>0</v>
      </c>
      <c r="G55" s="28">
        <f t="shared" si="1"/>
        <v>80</v>
      </c>
      <c r="H55" s="23"/>
      <c r="I55" s="25">
        <f t="shared" si="5"/>
        <v>0.67708333333333304</v>
      </c>
      <c r="J55" s="26">
        <v>34</v>
      </c>
      <c r="K55" s="27">
        <v>0</v>
      </c>
      <c r="L55" s="28">
        <f t="shared" si="2"/>
        <v>34</v>
      </c>
      <c r="M55" s="29">
        <v>45</v>
      </c>
      <c r="N55" s="27">
        <v>0</v>
      </c>
      <c r="O55" s="28">
        <f t="shared" si="3"/>
        <v>45</v>
      </c>
      <c r="P55" s="23"/>
    </row>
    <row r="56" spans="1:16" ht="13.5" customHeight="1" x14ac:dyDescent="0.3">
      <c r="A56" s="25">
        <f t="shared" si="4"/>
        <v>0.68749999999999967</v>
      </c>
      <c r="B56" s="26">
        <v>50</v>
      </c>
      <c r="C56" s="27">
        <v>0</v>
      </c>
      <c r="D56" s="28">
        <f t="shared" si="0"/>
        <v>50</v>
      </c>
      <c r="E56" s="29">
        <v>83</v>
      </c>
      <c r="F56" s="27">
        <v>0</v>
      </c>
      <c r="G56" s="28">
        <f t="shared" si="1"/>
        <v>83</v>
      </c>
      <c r="H56" s="23"/>
      <c r="I56" s="25">
        <f t="shared" si="5"/>
        <v>0.68749999999999967</v>
      </c>
      <c r="J56" s="26">
        <v>50</v>
      </c>
      <c r="K56" s="27">
        <v>0</v>
      </c>
      <c r="L56" s="28">
        <f t="shared" si="2"/>
        <v>50</v>
      </c>
      <c r="M56" s="29">
        <v>40</v>
      </c>
      <c r="N56" s="27">
        <v>0</v>
      </c>
      <c r="O56" s="28">
        <f t="shared" si="3"/>
        <v>40</v>
      </c>
      <c r="P56" s="23"/>
    </row>
    <row r="57" spans="1:16" ht="13.5" customHeight="1" x14ac:dyDescent="0.3">
      <c r="A57" s="30">
        <f t="shared" si="4"/>
        <v>0.6979166666666663</v>
      </c>
      <c r="B57" s="31">
        <v>48</v>
      </c>
      <c r="C57" s="32">
        <v>0</v>
      </c>
      <c r="D57" s="33">
        <f t="shared" si="0"/>
        <v>48</v>
      </c>
      <c r="E57" s="34">
        <v>86</v>
      </c>
      <c r="F57" s="32">
        <v>0</v>
      </c>
      <c r="G57" s="33">
        <f t="shared" si="1"/>
        <v>86</v>
      </c>
      <c r="H57" s="23"/>
      <c r="I57" s="30">
        <f t="shared" si="5"/>
        <v>0.6979166666666663</v>
      </c>
      <c r="J57" s="31">
        <v>57</v>
      </c>
      <c r="K57" s="32">
        <v>0</v>
      </c>
      <c r="L57" s="33">
        <f t="shared" si="2"/>
        <v>57</v>
      </c>
      <c r="M57" s="34">
        <v>46</v>
      </c>
      <c r="N57" s="32">
        <v>0</v>
      </c>
      <c r="O57" s="33">
        <f t="shared" si="3"/>
        <v>46</v>
      </c>
      <c r="P57" s="23"/>
    </row>
    <row r="58" spans="1:16" ht="13.5" customHeight="1" x14ac:dyDescent="0.3">
      <c r="A58" s="35" t="s">
        <v>7</v>
      </c>
      <c r="B58" s="36">
        <f t="shared" ref="B58:C58" si="24">SUM(B54:B57)</f>
        <v>185</v>
      </c>
      <c r="C58" s="37">
        <f t="shared" si="24"/>
        <v>0</v>
      </c>
      <c r="D58" s="38">
        <f t="shared" si="0"/>
        <v>185</v>
      </c>
      <c r="E58" s="39">
        <f>SUM(E54:E57)</f>
        <v>306</v>
      </c>
      <c r="F58" s="37">
        <f>SUM(F54:F57)</f>
        <v>0</v>
      </c>
      <c r="G58" s="38">
        <f t="shared" si="1"/>
        <v>306</v>
      </c>
      <c r="H58" s="23"/>
      <c r="I58" s="35" t="s">
        <v>7</v>
      </c>
      <c r="J58" s="36">
        <f t="shared" ref="J58:K58" si="25">SUM(J54:J57)</f>
        <v>181</v>
      </c>
      <c r="K58" s="37">
        <f t="shared" si="25"/>
        <v>0</v>
      </c>
      <c r="L58" s="38">
        <f t="shared" si="2"/>
        <v>181</v>
      </c>
      <c r="M58" s="39">
        <f>SUM(M54:M57)</f>
        <v>174</v>
      </c>
      <c r="N58" s="37">
        <f>SUM(N54:N57)</f>
        <v>0</v>
      </c>
      <c r="O58" s="38">
        <f t="shared" si="3"/>
        <v>174</v>
      </c>
      <c r="P58" s="23"/>
    </row>
    <row r="59" spans="1:16" ht="13.5" customHeight="1" x14ac:dyDescent="0.3">
      <c r="A59" s="40">
        <f>A57+"00:15"</f>
        <v>0.70833333333333293</v>
      </c>
      <c r="B59" s="19">
        <v>36</v>
      </c>
      <c r="C59" s="20">
        <v>0</v>
      </c>
      <c r="D59" s="21">
        <f t="shared" si="0"/>
        <v>36</v>
      </c>
      <c r="E59" s="22">
        <v>89</v>
      </c>
      <c r="F59" s="20">
        <v>0</v>
      </c>
      <c r="G59" s="21">
        <f t="shared" si="1"/>
        <v>89</v>
      </c>
      <c r="H59" s="23"/>
      <c r="I59" s="40">
        <f>I57+"00:15"</f>
        <v>0.70833333333333293</v>
      </c>
      <c r="J59" s="19">
        <v>48</v>
      </c>
      <c r="K59" s="20">
        <v>0</v>
      </c>
      <c r="L59" s="21">
        <f t="shared" si="2"/>
        <v>48</v>
      </c>
      <c r="M59" s="22">
        <v>49</v>
      </c>
      <c r="N59" s="20">
        <v>0</v>
      </c>
      <c r="O59" s="21">
        <f t="shared" si="3"/>
        <v>49</v>
      </c>
      <c r="P59" s="23"/>
    </row>
    <row r="60" spans="1:16" ht="13.5" customHeight="1" x14ac:dyDescent="0.3">
      <c r="A60" s="25">
        <f t="shared" si="4"/>
        <v>0.71874999999999956</v>
      </c>
      <c r="B60" s="26">
        <v>51</v>
      </c>
      <c r="C60" s="27">
        <v>0</v>
      </c>
      <c r="D60" s="28">
        <f t="shared" si="0"/>
        <v>51</v>
      </c>
      <c r="E60" s="29">
        <v>71</v>
      </c>
      <c r="F60" s="27">
        <v>1</v>
      </c>
      <c r="G60" s="28">
        <f t="shared" si="1"/>
        <v>72</v>
      </c>
      <c r="H60" s="23"/>
      <c r="I60" s="25">
        <f t="shared" si="5"/>
        <v>0.71874999999999956</v>
      </c>
      <c r="J60" s="26">
        <v>53</v>
      </c>
      <c r="K60" s="27">
        <v>0</v>
      </c>
      <c r="L60" s="28">
        <f t="shared" si="2"/>
        <v>53</v>
      </c>
      <c r="M60" s="29">
        <v>35</v>
      </c>
      <c r="N60" s="27">
        <v>0</v>
      </c>
      <c r="O60" s="28">
        <f t="shared" si="3"/>
        <v>35</v>
      </c>
      <c r="P60" s="23"/>
    </row>
    <row r="61" spans="1:16" ht="13.5" customHeight="1" x14ac:dyDescent="0.3">
      <c r="A61" s="25">
        <f t="shared" si="4"/>
        <v>0.72916666666666619</v>
      </c>
      <c r="B61" s="26">
        <v>45</v>
      </c>
      <c r="C61" s="27">
        <v>0</v>
      </c>
      <c r="D61" s="28">
        <f t="shared" si="0"/>
        <v>45</v>
      </c>
      <c r="E61" s="29">
        <v>79</v>
      </c>
      <c r="F61" s="27">
        <v>1</v>
      </c>
      <c r="G61" s="28">
        <f t="shared" si="1"/>
        <v>80</v>
      </c>
      <c r="H61" s="23"/>
      <c r="I61" s="25">
        <f t="shared" si="5"/>
        <v>0.72916666666666619</v>
      </c>
      <c r="J61" s="26">
        <v>39</v>
      </c>
      <c r="K61" s="27">
        <v>1</v>
      </c>
      <c r="L61" s="28">
        <f t="shared" si="2"/>
        <v>40</v>
      </c>
      <c r="M61" s="29">
        <v>39</v>
      </c>
      <c r="N61" s="27">
        <v>0</v>
      </c>
      <c r="O61" s="28">
        <f t="shared" si="3"/>
        <v>39</v>
      </c>
      <c r="P61" s="23"/>
    </row>
    <row r="62" spans="1:16" ht="13.5" customHeight="1" x14ac:dyDescent="0.3">
      <c r="A62" s="30">
        <f t="shared" si="4"/>
        <v>0.73958333333333282</v>
      </c>
      <c r="B62" s="31">
        <v>42</v>
      </c>
      <c r="C62" s="32">
        <v>0</v>
      </c>
      <c r="D62" s="33">
        <f t="shared" si="0"/>
        <v>42</v>
      </c>
      <c r="E62" s="34">
        <v>84</v>
      </c>
      <c r="F62" s="32">
        <v>0</v>
      </c>
      <c r="G62" s="33">
        <f t="shared" si="1"/>
        <v>84</v>
      </c>
      <c r="H62" s="23"/>
      <c r="I62" s="30">
        <f t="shared" si="5"/>
        <v>0.73958333333333282</v>
      </c>
      <c r="J62" s="31">
        <v>56</v>
      </c>
      <c r="K62" s="32">
        <v>0</v>
      </c>
      <c r="L62" s="33">
        <f t="shared" si="2"/>
        <v>56</v>
      </c>
      <c r="M62" s="34">
        <v>59</v>
      </c>
      <c r="N62" s="32">
        <v>0</v>
      </c>
      <c r="O62" s="33">
        <f t="shared" si="3"/>
        <v>59</v>
      </c>
      <c r="P62" s="23"/>
    </row>
    <row r="63" spans="1:16" ht="13.5" customHeight="1" x14ac:dyDescent="0.3">
      <c r="A63" s="35" t="s">
        <v>7</v>
      </c>
      <c r="B63" s="36">
        <f t="shared" ref="B63:C63" si="26">SUM(B59:B62)</f>
        <v>174</v>
      </c>
      <c r="C63" s="37">
        <f t="shared" si="26"/>
        <v>0</v>
      </c>
      <c r="D63" s="38">
        <f t="shared" si="0"/>
        <v>174</v>
      </c>
      <c r="E63" s="39">
        <f>SUM(E59:E62)</f>
        <v>323</v>
      </c>
      <c r="F63" s="37">
        <f>SUM(F59:F62)</f>
        <v>2</v>
      </c>
      <c r="G63" s="38">
        <f t="shared" si="1"/>
        <v>325</v>
      </c>
      <c r="H63" s="23"/>
      <c r="I63" s="35" t="s">
        <v>7</v>
      </c>
      <c r="J63" s="36">
        <f t="shared" ref="J63:K63" si="27">SUM(J59:J62)</f>
        <v>196</v>
      </c>
      <c r="K63" s="37">
        <f t="shared" si="27"/>
        <v>1</v>
      </c>
      <c r="L63" s="38">
        <f t="shared" si="2"/>
        <v>197</v>
      </c>
      <c r="M63" s="39">
        <f>SUM(M59:M62)</f>
        <v>182</v>
      </c>
      <c r="N63" s="37">
        <f>SUM(N59:N62)</f>
        <v>0</v>
      </c>
      <c r="O63" s="38">
        <f t="shared" si="3"/>
        <v>182</v>
      </c>
      <c r="P63" s="23"/>
    </row>
    <row r="64" spans="1:16" ht="13.5" customHeight="1" x14ac:dyDescent="0.3">
      <c r="A64" s="40">
        <f>A62+"00:15"</f>
        <v>0.74999999999999944</v>
      </c>
      <c r="B64" s="19">
        <v>42</v>
      </c>
      <c r="C64" s="20">
        <v>0</v>
      </c>
      <c r="D64" s="21">
        <f t="shared" si="0"/>
        <v>42</v>
      </c>
      <c r="E64" s="22">
        <v>71</v>
      </c>
      <c r="F64" s="20">
        <v>0</v>
      </c>
      <c r="G64" s="21">
        <f t="shared" si="1"/>
        <v>71</v>
      </c>
      <c r="H64" s="23"/>
      <c r="I64" s="40">
        <f>I62+"00:15"</f>
        <v>0.74999999999999944</v>
      </c>
      <c r="J64" s="19">
        <v>47</v>
      </c>
      <c r="K64" s="20">
        <v>1</v>
      </c>
      <c r="L64" s="21">
        <f t="shared" si="2"/>
        <v>48</v>
      </c>
      <c r="M64" s="22">
        <v>57</v>
      </c>
      <c r="N64" s="20">
        <v>0</v>
      </c>
      <c r="O64" s="21">
        <f t="shared" si="3"/>
        <v>57</v>
      </c>
      <c r="P64" s="23"/>
    </row>
    <row r="65" spans="1:16" ht="13.5" customHeight="1" x14ac:dyDescent="0.3">
      <c r="A65" s="25">
        <f t="shared" si="4"/>
        <v>0.76041666666666607</v>
      </c>
      <c r="B65" s="26">
        <v>44</v>
      </c>
      <c r="C65" s="27">
        <v>0</v>
      </c>
      <c r="D65" s="28">
        <f t="shared" si="0"/>
        <v>44</v>
      </c>
      <c r="E65" s="29">
        <v>65</v>
      </c>
      <c r="F65" s="27">
        <v>0</v>
      </c>
      <c r="G65" s="28">
        <f t="shared" si="1"/>
        <v>65</v>
      </c>
      <c r="H65" s="23"/>
      <c r="I65" s="25">
        <f t="shared" si="5"/>
        <v>0.76041666666666607</v>
      </c>
      <c r="J65" s="26">
        <v>24</v>
      </c>
      <c r="K65" s="27">
        <v>0</v>
      </c>
      <c r="L65" s="28">
        <f t="shared" si="2"/>
        <v>24</v>
      </c>
      <c r="M65" s="29">
        <v>35</v>
      </c>
      <c r="N65" s="27">
        <v>0</v>
      </c>
      <c r="O65" s="28">
        <f t="shared" si="3"/>
        <v>35</v>
      </c>
      <c r="P65" s="23"/>
    </row>
    <row r="66" spans="1:16" ht="13.5" customHeight="1" x14ac:dyDescent="0.3">
      <c r="A66" s="25">
        <f t="shared" si="4"/>
        <v>0.7708333333333327</v>
      </c>
      <c r="B66" s="26">
        <v>39</v>
      </c>
      <c r="C66" s="27">
        <v>0</v>
      </c>
      <c r="D66" s="28">
        <f t="shared" si="0"/>
        <v>39</v>
      </c>
      <c r="E66" s="29">
        <v>79</v>
      </c>
      <c r="F66" s="27">
        <v>0</v>
      </c>
      <c r="G66" s="28">
        <f t="shared" si="1"/>
        <v>79</v>
      </c>
      <c r="H66" s="23"/>
      <c r="I66" s="25">
        <f t="shared" si="5"/>
        <v>0.7708333333333327</v>
      </c>
      <c r="J66" s="26">
        <v>41</v>
      </c>
      <c r="K66" s="27">
        <v>0</v>
      </c>
      <c r="L66" s="28">
        <f t="shared" si="2"/>
        <v>41</v>
      </c>
      <c r="M66" s="29">
        <v>40</v>
      </c>
      <c r="N66" s="27">
        <v>0</v>
      </c>
      <c r="O66" s="28">
        <f t="shared" si="3"/>
        <v>40</v>
      </c>
      <c r="P66" s="23"/>
    </row>
    <row r="67" spans="1:16" ht="13.5" customHeight="1" x14ac:dyDescent="0.3">
      <c r="A67" s="30">
        <f t="shared" si="4"/>
        <v>0.78124999999999933</v>
      </c>
      <c r="B67" s="31">
        <v>48</v>
      </c>
      <c r="C67" s="32">
        <v>0</v>
      </c>
      <c r="D67" s="33">
        <f t="shared" si="0"/>
        <v>48</v>
      </c>
      <c r="E67" s="34">
        <v>58</v>
      </c>
      <c r="F67" s="32">
        <v>0</v>
      </c>
      <c r="G67" s="33">
        <f t="shared" si="1"/>
        <v>58</v>
      </c>
      <c r="H67" s="23"/>
      <c r="I67" s="30">
        <f t="shared" si="5"/>
        <v>0.78124999999999933</v>
      </c>
      <c r="J67" s="31">
        <v>57</v>
      </c>
      <c r="K67" s="32">
        <v>0</v>
      </c>
      <c r="L67" s="33">
        <f t="shared" si="2"/>
        <v>57</v>
      </c>
      <c r="M67" s="34">
        <v>19</v>
      </c>
      <c r="N67" s="32">
        <v>0</v>
      </c>
      <c r="O67" s="33">
        <f t="shared" si="3"/>
        <v>19</v>
      </c>
      <c r="P67" s="23"/>
    </row>
    <row r="68" spans="1:16" ht="13.5" customHeight="1" thickBot="1" x14ac:dyDescent="0.35">
      <c r="A68" s="35" t="s">
        <v>7</v>
      </c>
      <c r="B68" s="36">
        <f t="shared" ref="B68:C68" si="28">SUM(B64:B67)</f>
        <v>173</v>
      </c>
      <c r="C68" s="37">
        <f t="shared" si="28"/>
        <v>0</v>
      </c>
      <c r="D68" s="38">
        <f t="shared" si="0"/>
        <v>173</v>
      </c>
      <c r="E68" s="39">
        <f>SUM(E64:E67)</f>
        <v>273</v>
      </c>
      <c r="F68" s="37">
        <f>SUM(F64:F67)</f>
        <v>0</v>
      </c>
      <c r="G68" s="38">
        <f t="shared" si="1"/>
        <v>273</v>
      </c>
      <c r="H68" s="23"/>
      <c r="I68" s="35" t="s">
        <v>7</v>
      </c>
      <c r="J68" s="36">
        <f t="shared" ref="J68:K68" si="29">SUM(J64:J67)</f>
        <v>169</v>
      </c>
      <c r="K68" s="37">
        <f t="shared" si="29"/>
        <v>1</v>
      </c>
      <c r="L68" s="38">
        <f t="shared" si="2"/>
        <v>170</v>
      </c>
      <c r="M68" s="39">
        <f>SUM(M64:M67)</f>
        <v>151</v>
      </c>
      <c r="N68" s="37">
        <f>SUM(N64:N67)</f>
        <v>0</v>
      </c>
      <c r="O68" s="38">
        <f t="shared" si="3"/>
        <v>151</v>
      </c>
      <c r="P68" s="23"/>
    </row>
    <row r="69" spans="1:16" ht="13.5" customHeight="1" thickTop="1" thickBot="1" x14ac:dyDescent="0.35">
      <c r="A69" s="41" t="s">
        <v>4</v>
      </c>
      <c r="B69" s="42">
        <f>SUM(B13,B18,B23,B28,B33,B38,B43,B48,B53,B58,B63,B68)</f>
        <v>2053</v>
      </c>
      <c r="C69" s="43">
        <f t="shared" ref="C69:G69" si="30">SUM(C13,C18,C23,C28,C33,C38,C43,C48,C53,C58,C63,C68)</f>
        <v>1</v>
      </c>
      <c r="D69" s="44">
        <f t="shared" si="30"/>
        <v>2054</v>
      </c>
      <c r="E69" s="42">
        <f t="shared" si="30"/>
        <v>2111</v>
      </c>
      <c r="F69" s="43">
        <f t="shared" si="30"/>
        <v>2</v>
      </c>
      <c r="G69" s="44">
        <f t="shared" si="30"/>
        <v>2113</v>
      </c>
      <c r="H69" s="23"/>
      <c r="I69" s="41" t="s">
        <v>4</v>
      </c>
      <c r="J69" s="42">
        <f>SUM(J13,J18,J23,J28,J33,J38,J43,J48,J53,J58,J63,J68)</f>
        <v>1843</v>
      </c>
      <c r="K69" s="43">
        <f t="shared" ref="K69:O69" si="31">SUM(K13,K18,K23,K28,K33,K38,K43,K48,K53,K58,K63,K68)</f>
        <v>6</v>
      </c>
      <c r="L69" s="44">
        <f t="shared" si="31"/>
        <v>1849</v>
      </c>
      <c r="M69" s="42">
        <f t="shared" si="31"/>
        <v>1378</v>
      </c>
      <c r="N69" s="43">
        <f t="shared" si="31"/>
        <v>2</v>
      </c>
      <c r="O69" s="44">
        <f t="shared" si="31"/>
        <v>1380</v>
      </c>
      <c r="P69" s="23"/>
    </row>
    <row r="70" spans="1:16" ht="15" customHeight="1" thickTop="1" x14ac:dyDescent="0.3">
      <c r="A70" s="45"/>
      <c r="I70" s="45"/>
    </row>
    <row r="71" spans="1:16" ht="15" customHeight="1" x14ac:dyDescent="0.3">
      <c r="A71" s="45"/>
      <c r="I71" s="45"/>
    </row>
    <row r="72" spans="1:16" ht="15" customHeight="1" x14ac:dyDescent="0.3">
      <c r="A72" s="45"/>
      <c r="I72" s="45"/>
    </row>
    <row r="73" spans="1:16" ht="15" customHeight="1" x14ac:dyDescent="0.3">
      <c r="A73" s="45"/>
      <c r="I73" s="45"/>
    </row>
    <row r="74" spans="1:16" ht="15" customHeight="1" x14ac:dyDescent="0.3">
      <c r="A74" s="45"/>
      <c r="I74" s="45"/>
    </row>
    <row r="75" spans="1:16" ht="15" customHeight="1" x14ac:dyDescent="0.3">
      <c r="A75" s="45"/>
      <c r="I75" s="45"/>
    </row>
    <row r="76" spans="1:16" ht="15" customHeight="1" x14ac:dyDescent="0.3">
      <c r="A76" s="45"/>
      <c r="I76" s="45"/>
    </row>
    <row r="77" spans="1:16" ht="15" customHeight="1" x14ac:dyDescent="0.3">
      <c r="A77" s="45"/>
      <c r="I77" s="45"/>
    </row>
    <row r="78" spans="1:16" ht="15" customHeight="1" x14ac:dyDescent="0.3">
      <c r="A78" s="45"/>
      <c r="I78" s="45"/>
    </row>
    <row r="79" spans="1:16" ht="15" customHeight="1" x14ac:dyDescent="0.3">
      <c r="A79" s="45"/>
      <c r="I79" s="45"/>
    </row>
    <row r="80" spans="1:16" ht="15" customHeight="1" x14ac:dyDescent="0.3">
      <c r="A80" s="45"/>
      <c r="I80" s="45"/>
    </row>
    <row r="81" spans="1:9" ht="15" customHeight="1" x14ac:dyDescent="0.3">
      <c r="A81" s="45"/>
      <c r="I81" s="45"/>
    </row>
    <row r="82" spans="1:9" ht="15" customHeight="1" x14ac:dyDescent="0.3">
      <c r="A82" s="45"/>
      <c r="I82" s="45"/>
    </row>
    <row r="83" spans="1:9" ht="15" customHeight="1" x14ac:dyDescent="0.3">
      <c r="A83" s="45"/>
      <c r="I83" s="45"/>
    </row>
    <row r="84" spans="1:9" ht="15" customHeight="1" x14ac:dyDescent="0.3">
      <c r="A84" s="45"/>
      <c r="I84" s="45"/>
    </row>
    <row r="85" spans="1:9" ht="15" customHeight="1" x14ac:dyDescent="0.3">
      <c r="A85" s="45"/>
      <c r="I85" s="45"/>
    </row>
    <row r="86" spans="1:9" ht="15" customHeight="1" x14ac:dyDescent="0.3">
      <c r="A86" s="45"/>
      <c r="I86" s="45"/>
    </row>
    <row r="87" spans="1:9" ht="15" customHeight="1" x14ac:dyDescent="0.3">
      <c r="A87" s="45"/>
      <c r="I87" s="45"/>
    </row>
    <row r="88" spans="1:9" ht="15" customHeight="1" x14ac:dyDescent="0.3">
      <c r="A88" s="45"/>
      <c r="I88" s="45"/>
    </row>
    <row r="89" spans="1:9" ht="15" customHeight="1" x14ac:dyDescent="0.3">
      <c r="A89" s="45"/>
      <c r="I89" s="45"/>
    </row>
    <row r="90" spans="1:9" ht="15" customHeight="1" x14ac:dyDescent="0.3">
      <c r="A90" s="45"/>
      <c r="I90" s="45"/>
    </row>
    <row r="91" spans="1:9" ht="15" customHeight="1" x14ac:dyDescent="0.3">
      <c r="A91" s="45"/>
      <c r="I91" s="45"/>
    </row>
    <row r="92" spans="1:9" ht="15" customHeight="1" x14ac:dyDescent="0.3">
      <c r="A92" s="45"/>
      <c r="I92" s="45"/>
    </row>
    <row r="93" spans="1:9" ht="15" customHeight="1" x14ac:dyDescent="0.3">
      <c r="A93" s="45"/>
      <c r="I93" s="45"/>
    </row>
    <row r="94" spans="1:9" ht="15" customHeight="1" x14ac:dyDescent="0.3">
      <c r="A94" s="45"/>
      <c r="I94" s="45"/>
    </row>
    <row r="95" spans="1:9" ht="15" customHeight="1" x14ac:dyDescent="0.3">
      <c r="A95" s="45"/>
      <c r="I95" s="45"/>
    </row>
    <row r="96" spans="1:9" ht="15" customHeight="1" x14ac:dyDescent="0.3">
      <c r="A96" s="45"/>
      <c r="I96" s="45"/>
    </row>
    <row r="97" spans="1:9" ht="15" customHeight="1" x14ac:dyDescent="0.3">
      <c r="A97" s="45"/>
      <c r="I97" s="45"/>
    </row>
    <row r="98" spans="1:9" ht="15" customHeight="1" x14ac:dyDescent="0.3">
      <c r="A98" s="45"/>
      <c r="I98" s="45"/>
    </row>
    <row r="99" spans="1:9" ht="15" customHeight="1" x14ac:dyDescent="0.3">
      <c r="A99" s="45"/>
      <c r="I99" s="45"/>
    </row>
    <row r="100" spans="1:9" ht="15" customHeight="1" x14ac:dyDescent="0.3">
      <c r="A100" s="45"/>
      <c r="I100" s="45"/>
    </row>
    <row r="101" spans="1:9" ht="15" customHeight="1" x14ac:dyDescent="0.3">
      <c r="A101" s="45"/>
      <c r="I101" s="45"/>
    </row>
    <row r="102" spans="1:9" ht="15" customHeight="1" x14ac:dyDescent="0.3">
      <c r="A102" s="45"/>
      <c r="I102" s="45"/>
    </row>
    <row r="103" spans="1:9" ht="15" customHeight="1" x14ac:dyDescent="0.3">
      <c r="A103" s="45"/>
      <c r="I103" s="45"/>
    </row>
    <row r="104" spans="1:9" ht="15" customHeight="1" x14ac:dyDescent="0.3">
      <c r="A104" s="45"/>
      <c r="I104" s="45"/>
    </row>
    <row r="105" spans="1:9" ht="15" customHeight="1" x14ac:dyDescent="0.3">
      <c r="A105" s="45"/>
      <c r="I105" s="45"/>
    </row>
    <row r="106" spans="1:9" ht="15" customHeight="1" x14ac:dyDescent="0.3">
      <c r="A106" s="45"/>
      <c r="I106" s="45"/>
    </row>
    <row r="107" spans="1:9" ht="15" customHeight="1" x14ac:dyDescent="0.3">
      <c r="A107" s="45"/>
      <c r="I107" s="45"/>
    </row>
    <row r="108" spans="1:9" ht="15" customHeight="1" x14ac:dyDescent="0.3">
      <c r="A108" s="45"/>
      <c r="I108" s="45"/>
    </row>
    <row r="109" spans="1:9" ht="15" customHeight="1" x14ac:dyDescent="0.3">
      <c r="A109" s="45"/>
      <c r="I109" s="45"/>
    </row>
  </sheetData>
  <mergeCells count="12">
    <mergeCell ref="M7:N7"/>
    <mergeCell ref="O7:O8"/>
    <mergeCell ref="B6:G6"/>
    <mergeCell ref="J6:O6"/>
    <mergeCell ref="A7:A8"/>
    <mergeCell ref="B7:C7"/>
    <mergeCell ref="D7:D8"/>
    <mergeCell ref="E7:F7"/>
    <mergeCell ref="G7:G8"/>
    <mergeCell ref="I7:I8"/>
    <mergeCell ref="J7:K7"/>
    <mergeCell ref="L7:L8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1" manualBreakCount="1">
    <brk id="38" max="3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8</vt:i4>
      </vt:variant>
    </vt:vector>
  </HeadingPairs>
  <TitlesOfParts>
    <vt:vector size="20" baseType="lpstr">
      <vt:lpstr>LP ANPR 2</vt:lpstr>
      <vt:lpstr>ANPR 2 Screenshot</vt:lpstr>
      <vt:lpstr>LP ANPR 7</vt:lpstr>
      <vt:lpstr>ANPR 7 Screenshot</vt:lpstr>
      <vt:lpstr>LP ANPR B</vt:lpstr>
      <vt:lpstr>ANPR B Screenshot</vt:lpstr>
      <vt:lpstr>LP ANPR A</vt:lpstr>
      <vt:lpstr>ANPR A Screenshot</vt:lpstr>
      <vt:lpstr>ANPR 2</vt:lpstr>
      <vt:lpstr>ANPR 7</vt:lpstr>
      <vt:lpstr>ANPR A</vt:lpstr>
      <vt:lpstr>ANPR B</vt:lpstr>
      <vt:lpstr>'ANPR 2'!Print_Area</vt:lpstr>
      <vt:lpstr>'ANPR 7'!Print_Area</vt:lpstr>
      <vt:lpstr>'ANPR A'!Print_Area</vt:lpstr>
      <vt:lpstr>'ANPR B'!Print_Area</vt:lpstr>
      <vt:lpstr>'ANPR 2'!Print_Titles</vt:lpstr>
      <vt:lpstr>'ANPR 7'!Print_Titles</vt:lpstr>
      <vt:lpstr>'ANPR A'!Print_Titles</vt:lpstr>
      <vt:lpstr>'ANPR B'!Print_Titles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Angie Davis</dc:creator>
  <cp:lastModifiedBy>Jamie Faulds</cp:lastModifiedBy>
  <cp:lastPrinted>2022-03-29T13:16:13Z</cp:lastPrinted>
  <dcterms:created xsi:type="dcterms:W3CDTF">2022-02-15T14:09:42Z</dcterms:created>
  <dcterms:modified xsi:type="dcterms:W3CDTF">2022-03-29T13:16:37Z</dcterms:modified>
</cp:coreProperties>
</file>