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racsisplc.sharepoint.com/sites/TracsisTrafficandDataServices/Scotland/LIVE JOBS/3923-SCO - Edinburgh Lockdown Survey 2020 - CEC/4.  Analysis/4. Client Results/"/>
    </mc:Choice>
  </mc:AlternateContent>
  <xr:revisionPtr revIDLastSave="0" documentId="8_{6D998F89-1D72-440F-B255-76784F869B1C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Project Details" sheetId="9" r:id="rId1"/>
    <sheet name="Site Plan" sheetId="6" r:id="rId2"/>
    <sheet name="Site 1" sheetId="11" r:id="rId3"/>
    <sheet name="Site 2" sheetId="12" r:id="rId4"/>
    <sheet name="Site 3" sheetId="13" r:id="rId5"/>
    <sheet name="Site 4" sheetId="14" r:id="rId6"/>
    <sheet name="Site 5" sheetId="15" r:id="rId7"/>
  </sheets>
  <externalReferences>
    <externalReference r:id="rId8"/>
    <externalReference r:id="rId9"/>
  </externalReferences>
  <definedNames>
    <definedName name="_xlnm._FilterDatabase" localSheetId="2" hidden="1">'Site 1'!$A$12:$AI$12</definedName>
    <definedName name="_xlnm._FilterDatabase" localSheetId="3" hidden="1">'Site 2'!$A$12:$AI$12</definedName>
    <definedName name="_xlnm._FilterDatabase" localSheetId="4" hidden="1">'Site 3'!$A$11:$AI$11</definedName>
    <definedName name="_xlnm._FilterDatabase" localSheetId="5" hidden="1">'Site 4'!$A$11:$AH$11</definedName>
    <definedName name="_xlnm._FilterDatabase" localSheetId="6" hidden="1">'Site 5'!$A$11:$AH$71</definedName>
    <definedName name="armList">[1]Data!BD1:BD5</definedName>
    <definedName name="dynRngCtrlDropDownList">OFFSET([2]Offsets!$N$5,0,0,COUNTIF([2]Offsets!$N$5:$N$24,"*"),1)</definedName>
    <definedName name="endTimeList">[1]Data!$W$81:$W$224</definedName>
    <definedName name="groupList">OFFSET([1]Maps!$F$2,0,0,COUNTA([1]Maps!$F:$F),1)</definedName>
    <definedName name="siteList">[1]Data!$A$2:$A$9</definedName>
    <definedName name="timeList">[1]Data!$V$81:$V$224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H66" i="11" l="1"/>
  <c r="AH51" i="11"/>
  <c r="AH31" i="11"/>
  <c r="AH12" i="11"/>
  <c r="AH73" i="12"/>
  <c r="AH59" i="12"/>
  <c r="AH50" i="12"/>
  <c r="AH29" i="12"/>
  <c r="AH12" i="12"/>
  <c r="AH73" i="13"/>
  <c r="AH63" i="13"/>
  <c r="AH46" i="13"/>
  <c r="AH12" i="13"/>
  <c r="AH73" i="14"/>
  <c r="AH44" i="14"/>
  <c r="AH12" i="14"/>
  <c r="AH73" i="15"/>
  <c r="AH16" i="15"/>
  <c r="AH12" i="15"/>
  <c r="AE71" i="15" l="1"/>
  <c r="AE73" i="15" s="1"/>
  <c r="AD71" i="15"/>
  <c r="AD73" i="15" s="1"/>
  <c r="AC71" i="15"/>
  <c r="AC73" i="15" s="1"/>
  <c r="AB71" i="15"/>
  <c r="AB73" i="15" s="1"/>
  <c r="AA71" i="15"/>
  <c r="Z71" i="15"/>
  <c r="Z73" i="15" s="1"/>
  <c r="Y71" i="15"/>
  <c r="Y73" i="15" s="1"/>
  <c r="X71" i="15"/>
  <c r="X73" i="15" s="1"/>
  <c r="W71" i="15"/>
  <c r="W73" i="15" s="1"/>
  <c r="V71" i="15"/>
  <c r="V73" i="15" s="1"/>
  <c r="U71" i="15"/>
  <c r="U73" i="15" s="1"/>
  <c r="T71" i="15"/>
  <c r="T73" i="15" s="1"/>
  <c r="S71" i="15"/>
  <c r="R71" i="15"/>
  <c r="R73" i="15" s="1"/>
  <c r="O71" i="15"/>
  <c r="O73" i="15" s="1"/>
  <c r="N71" i="15"/>
  <c r="N73" i="15" s="1"/>
  <c r="M71" i="15"/>
  <c r="M73" i="15" s="1"/>
  <c r="L71" i="15"/>
  <c r="L73" i="15" s="1"/>
  <c r="K71" i="15"/>
  <c r="K73" i="15" s="1"/>
  <c r="J71" i="15"/>
  <c r="I71" i="15"/>
  <c r="I73" i="15" s="1"/>
  <c r="H71" i="15"/>
  <c r="H73" i="15" s="1"/>
  <c r="G71" i="15"/>
  <c r="G73" i="15" s="1"/>
  <c r="F71" i="15"/>
  <c r="F73" i="15" s="1"/>
  <c r="E71" i="15"/>
  <c r="E73" i="15" s="1"/>
  <c r="D71" i="15"/>
  <c r="D73" i="15" s="1"/>
  <c r="C71" i="15"/>
  <c r="C73" i="15" s="1"/>
  <c r="B71" i="15"/>
  <c r="AH70" i="15"/>
  <c r="AF70" i="15"/>
  <c r="P70" i="15"/>
  <c r="AF69" i="15"/>
  <c r="P69" i="15"/>
  <c r="AH69" i="15" s="1"/>
  <c r="AF68" i="15"/>
  <c r="P68" i="15"/>
  <c r="AH68" i="15" s="1"/>
  <c r="AH67" i="15"/>
  <c r="AF67" i="15"/>
  <c r="AF71" i="15" s="1"/>
  <c r="P67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B66" i="15"/>
  <c r="AF65" i="15"/>
  <c r="P65" i="15"/>
  <c r="AH65" i="15" s="1"/>
  <c r="AF64" i="15"/>
  <c r="P64" i="15"/>
  <c r="AH64" i="15" s="1"/>
  <c r="AH63" i="15"/>
  <c r="AF63" i="15"/>
  <c r="P63" i="15"/>
  <c r="P66" i="15" s="1"/>
  <c r="AF62" i="15"/>
  <c r="AH62" i="15" s="1"/>
  <c r="P62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C61" i="15"/>
  <c r="B61" i="15"/>
  <c r="AF60" i="15"/>
  <c r="P60" i="15"/>
  <c r="AH60" i="15" s="1"/>
  <c r="AH59" i="15"/>
  <c r="AF59" i="15"/>
  <c r="P59" i="15"/>
  <c r="AF58" i="15"/>
  <c r="AH58" i="15" s="1"/>
  <c r="P58" i="15"/>
  <c r="AF57" i="15"/>
  <c r="AF61" i="15" s="1"/>
  <c r="P57" i="15"/>
  <c r="P61" i="15" s="1"/>
  <c r="AH61" i="15" s="1"/>
  <c r="AE56" i="15"/>
  <c r="AD56" i="15"/>
  <c r="AC56" i="15"/>
  <c r="AB56" i="15"/>
  <c r="AA56" i="15"/>
  <c r="AA73" i="15" s="1"/>
  <c r="Z56" i="15"/>
  <c r="Y56" i="15"/>
  <c r="X56" i="15"/>
  <c r="W56" i="15"/>
  <c r="V56" i="15"/>
  <c r="U56" i="15"/>
  <c r="T56" i="15"/>
  <c r="S56" i="15"/>
  <c r="S73" i="15" s="1"/>
  <c r="R56" i="15"/>
  <c r="O56" i="15"/>
  <c r="N56" i="15"/>
  <c r="M56" i="15"/>
  <c r="L56" i="15"/>
  <c r="K56" i="15"/>
  <c r="J56" i="15"/>
  <c r="J73" i="15" s="1"/>
  <c r="I56" i="15"/>
  <c r="H56" i="15"/>
  <c r="G56" i="15"/>
  <c r="F56" i="15"/>
  <c r="E56" i="15"/>
  <c r="D56" i="15"/>
  <c r="C56" i="15"/>
  <c r="B56" i="15"/>
  <c r="B73" i="15" s="1"/>
  <c r="AH55" i="15"/>
  <c r="AF55" i="15"/>
  <c r="P55" i="15"/>
  <c r="AF54" i="15"/>
  <c r="AH54" i="15" s="1"/>
  <c r="P54" i="15"/>
  <c r="AF53" i="15"/>
  <c r="P53" i="15"/>
  <c r="AH53" i="15" s="1"/>
  <c r="AF52" i="15"/>
  <c r="AH52" i="15" s="1"/>
  <c r="P52" i="15"/>
  <c r="P56" i="15" s="1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B51" i="15"/>
  <c r="AF50" i="15"/>
  <c r="P50" i="15"/>
  <c r="AH50" i="15" s="1"/>
  <c r="AF49" i="15"/>
  <c r="P49" i="15"/>
  <c r="P51" i="15" s="1"/>
  <c r="AF48" i="15"/>
  <c r="P48" i="15"/>
  <c r="AH48" i="15" s="1"/>
  <c r="AH47" i="15"/>
  <c r="AF47" i="15"/>
  <c r="AF51" i="15" s="1"/>
  <c r="P47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AF45" i="15"/>
  <c r="P45" i="15"/>
  <c r="AH45" i="15" s="1"/>
  <c r="AF44" i="15"/>
  <c r="P44" i="15"/>
  <c r="AH44" i="15" s="1"/>
  <c r="AH43" i="15"/>
  <c r="AF43" i="15"/>
  <c r="P43" i="15"/>
  <c r="AH42" i="15"/>
  <c r="AF42" i="15"/>
  <c r="AF46" i="15" s="1"/>
  <c r="P42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AF40" i="15"/>
  <c r="P40" i="15"/>
  <c r="AH40" i="15" s="1"/>
  <c r="AH39" i="15"/>
  <c r="AF39" i="15"/>
  <c r="P39" i="15"/>
  <c r="AH38" i="15"/>
  <c r="AF38" i="15"/>
  <c r="P38" i="15"/>
  <c r="AF37" i="15"/>
  <c r="AF41" i="15" s="1"/>
  <c r="P37" i="15"/>
  <c r="P41" i="15" s="1"/>
  <c r="AH41" i="15" s="1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AH35" i="15"/>
  <c r="AF35" i="15"/>
  <c r="P35" i="15"/>
  <c r="AH34" i="15"/>
  <c r="AF34" i="15"/>
  <c r="P34" i="15"/>
  <c r="AF33" i="15"/>
  <c r="P33" i="15"/>
  <c r="AH33" i="15" s="1"/>
  <c r="AF32" i="15"/>
  <c r="AF36" i="15" s="1"/>
  <c r="P32" i="15"/>
  <c r="P36" i="15" s="1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B31" i="15"/>
  <c r="AH30" i="15"/>
  <c r="AF30" i="15"/>
  <c r="P30" i="15"/>
  <c r="AF29" i="15"/>
  <c r="P29" i="15"/>
  <c r="AH29" i="15" s="1"/>
  <c r="AF28" i="15"/>
  <c r="P28" i="15"/>
  <c r="AH28" i="15" s="1"/>
  <c r="AH27" i="15"/>
  <c r="AF27" i="15"/>
  <c r="AF31" i="15" s="1"/>
  <c r="P27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C26" i="15"/>
  <c r="B26" i="15"/>
  <c r="AF25" i="15"/>
  <c r="P25" i="15"/>
  <c r="AH25" i="15" s="1"/>
  <c r="AF24" i="15"/>
  <c r="P24" i="15"/>
  <c r="AH24" i="15" s="1"/>
  <c r="AH23" i="15"/>
  <c r="AF23" i="15"/>
  <c r="P23" i="15"/>
  <c r="AF22" i="15"/>
  <c r="AF26" i="15" s="1"/>
  <c r="P22" i="15"/>
  <c r="P26" i="15" s="1"/>
  <c r="AH26" i="15" s="1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C21" i="15"/>
  <c r="B21" i="15"/>
  <c r="AF20" i="15"/>
  <c r="P20" i="15"/>
  <c r="AH20" i="15" s="1"/>
  <c r="AH19" i="15"/>
  <c r="AF19" i="15"/>
  <c r="P19" i="15"/>
  <c r="AF18" i="15"/>
  <c r="P18" i="15"/>
  <c r="AH18" i="15" s="1"/>
  <c r="AF17" i="15"/>
  <c r="AF21" i="15" s="1"/>
  <c r="P17" i="15"/>
  <c r="P21" i="15" s="1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H15" i="15"/>
  <c r="AF15" i="15"/>
  <c r="P15" i="15"/>
  <c r="AF14" i="15"/>
  <c r="P14" i="15"/>
  <c r="AH14" i="15" s="1"/>
  <c r="AF13" i="15"/>
  <c r="P13" i="15"/>
  <c r="AH13" i="15" s="1"/>
  <c r="AF12" i="15"/>
  <c r="AF16" i="15" s="1"/>
  <c r="P12" i="15"/>
  <c r="P16" i="15" s="1"/>
  <c r="U5" i="15"/>
  <c r="U3" i="15"/>
  <c r="U2" i="15"/>
  <c r="AE71" i="14"/>
  <c r="AE73" i="14" s="1"/>
  <c r="AD71" i="14"/>
  <c r="AD73" i="14" s="1"/>
  <c r="AC71" i="14"/>
  <c r="AC73" i="14" s="1"/>
  <c r="AB71" i="14"/>
  <c r="AB73" i="14" s="1"/>
  <c r="AA71" i="14"/>
  <c r="Z71" i="14"/>
  <c r="Z73" i="14" s="1"/>
  <c r="Y71" i="14"/>
  <c r="X71" i="14"/>
  <c r="X73" i="14" s="1"/>
  <c r="W71" i="14"/>
  <c r="W73" i="14" s="1"/>
  <c r="V71" i="14"/>
  <c r="V73" i="14" s="1"/>
  <c r="U71" i="14"/>
  <c r="U73" i="14" s="1"/>
  <c r="T71" i="14"/>
  <c r="T73" i="14" s="1"/>
  <c r="S71" i="14"/>
  <c r="R71" i="14"/>
  <c r="R73" i="14" s="1"/>
  <c r="O71" i="14"/>
  <c r="O73" i="14" s="1"/>
  <c r="N71" i="14"/>
  <c r="N73" i="14" s="1"/>
  <c r="M71" i="14"/>
  <c r="M73" i="14" s="1"/>
  <c r="L71" i="14"/>
  <c r="L73" i="14" s="1"/>
  <c r="K71" i="14"/>
  <c r="K73" i="14" s="1"/>
  <c r="J71" i="14"/>
  <c r="I71" i="14"/>
  <c r="I73" i="14" s="1"/>
  <c r="H71" i="14"/>
  <c r="G71" i="14"/>
  <c r="G73" i="14" s="1"/>
  <c r="F71" i="14"/>
  <c r="F73" i="14" s="1"/>
  <c r="E71" i="14"/>
  <c r="E73" i="14" s="1"/>
  <c r="D71" i="14"/>
  <c r="D73" i="14" s="1"/>
  <c r="C71" i="14"/>
  <c r="C73" i="14" s="1"/>
  <c r="B71" i="14"/>
  <c r="AF70" i="14"/>
  <c r="P70" i="14"/>
  <c r="AH70" i="14" s="1"/>
  <c r="AH69" i="14"/>
  <c r="AF69" i="14"/>
  <c r="P69" i="14"/>
  <c r="AF68" i="14"/>
  <c r="P68" i="14"/>
  <c r="AH68" i="14" s="1"/>
  <c r="AF67" i="14"/>
  <c r="AF71" i="14" s="1"/>
  <c r="P67" i="14"/>
  <c r="P71" i="14" s="1"/>
  <c r="AE66" i="14"/>
  <c r="AD66" i="14"/>
  <c r="AC66" i="14"/>
  <c r="AB66" i="14"/>
  <c r="AA66" i="14"/>
  <c r="AA73" i="14" s="1"/>
  <c r="Z66" i="14"/>
  <c r="Y66" i="14"/>
  <c r="X66" i="14"/>
  <c r="W66" i="14"/>
  <c r="V66" i="14"/>
  <c r="U66" i="14"/>
  <c r="T66" i="14"/>
  <c r="S66" i="14"/>
  <c r="S73" i="14" s="1"/>
  <c r="R66" i="14"/>
  <c r="O66" i="14"/>
  <c r="N66" i="14"/>
  <c r="M66" i="14"/>
  <c r="L66" i="14"/>
  <c r="K66" i="14"/>
  <c r="J66" i="14"/>
  <c r="J73" i="14" s="1"/>
  <c r="I66" i="14"/>
  <c r="H66" i="14"/>
  <c r="G66" i="14"/>
  <c r="F66" i="14"/>
  <c r="E66" i="14"/>
  <c r="D66" i="14"/>
  <c r="C66" i="14"/>
  <c r="B66" i="14"/>
  <c r="B73" i="14" s="1"/>
  <c r="AH65" i="14"/>
  <c r="AF65" i="14"/>
  <c r="P65" i="14"/>
  <c r="AF64" i="14"/>
  <c r="P64" i="14"/>
  <c r="AH64" i="14" s="1"/>
  <c r="AF63" i="14"/>
  <c r="P63" i="14"/>
  <c r="AH63" i="14" s="1"/>
  <c r="AF62" i="14"/>
  <c r="AF66" i="14" s="1"/>
  <c r="P62" i="14"/>
  <c r="P66" i="14" s="1"/>
  <c r="AH66" i="14" s="1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C61" i="14"/>
  <c r="B61" i="14"/>
  <c r="AF60" i="14"/>
  <c r="P60" i="14"/>
  <c r="AH60" i="14" s="1"/>
  <c r="AF59" i="14"/>
  <c r="P59" i="14"/>
  <c r="AH59" i="14" s="1"/>
  <c r="AF58" i="14"/>
  <c r="P58" i="14"/>
  <c r="AH58" i="14" s="1"/>
  <c r="AF57" i="14"/>
  <c r="AH57" i="14" s="1"/>
  <c r="P57" i="14"/>
  <c r="P61" i="14" s="1"/>
  <c r="AE56" i="14"/>
  <c r="AD56" i="14"/>
  <c r="AC56" i="14"/>
  <c r="AB56" i="14"/>
  <c r="AA56" i="14"/>
  <c r="Z56" i="14"/>
  <c r="Y56" i="14"/>
  <c r="Y73" i="14" s="1"/>
  <c r="X56" i="14"/>
  <c r="W56" i="14"/>
  <c r="V56" i="14"/>
  <c r="U56" i="14"/>
  <c r="T56" i="14"/>
  <c r="S56" i="14"/>
  <c r="R56" i="14"/>
  <c r="P56" i="14"/>
  <c r="O56" i="14"/>
  <c r="N56" i="14"/>
  <c r="M56" i="14"/>
  <c r="L56" i="14"/>
  <c r="K56" i="14"/>
  <c r="J56" i="14"/>
  <c r="I56" i="14"/>
  <c r="H56" i="14"/>
  <c r="H73" i="14" s="1"/>
  <c r="G56" i="14"/>
  <c r="F56" i="14"/>
  <c r="E56" i="14"/>
  <c r="D56" i="14"/>
  <c r="C56" i="14"/>
  <c r="B56" i="14"/>
  <c r="AF55" i="14"/>
  <c r="P55" i="14"/>
  <c r="AH55" i="14" s="1"/>
  <c r="AF54" i="14"/>
  <c r="P54" i="14"/>
  <c r="AH54" i="14" s="1"/>
  <c r="AF53" i="14"/>
  <c r="AH53" i="14" s="1"/>
  <c r="P53" i="14"/>
  <c r="AH52" i="14"/>
  <c r="AF52" i="14"/>
  <c r="AF56" i="14" s="1"/>
  <c r="P52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C51" i="14"/>
  <c r="B51" i="14"/>
  <c r="AF50" i="14"/>
  <c r="P50" i="14"/>
  <c r="AH50" i="14" s="1"/>
  <c r="AF49" i="14"/>
  <c r="P49" i="14"/>
  <c r="AH49" i="14" s="1"/>
  <c r="AH48" i="14"/>
  <c r="AF48" i="14"/>
  <c r="P48" i="14"/>
  <c r="AF47" i="14"/>
  <c r="AF51" i="14" s="1"/>
  <c r="P47" i="14"/>
  <c r="P51" i="14" s="1"/>
  <c r="AH51" i="14" s="1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AF45" i="14"/>
  <c r="P45" i="14"/>
  <c r="AH45" i="14" s="1"/>
  <c r="AF44" i="14"/>
  <c r="P44" i="14"/>
  <c r="AF43" i="14"/>
  <c r="P43" i="14"/>
  <c r="AH43" i="14" s="1"/>
  <c r="AF42" i="14"/>
  <c r="AF46" i="14" s="1"/>
  <c r="P42" i="14"/>
  <c r="P46" i="14" s="1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AH40" i="14"/>
  <c r="AF40" i="14"/>
  <c r="P40" i="14"/>
  <c r="AF39" i="14"/>
  <c r="P39" i="14"/>
  <c r="AH39" i="14" s="1"/>
  <c r="AF38" i="14"/>
  <c r="P38" i="14"/>
  <c r="AH38" i="14" s="1"/>
  <c r="AH37" i="14"/>
  <c r="AF37" i="14"/>
  <c r="AF41" i="14" s="1"/>
  <c r="P37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B36" i="14"/>
  <c r="AF35" i="14"/>
  <c r="P35" i="14"/>
  <c r="AH35" i="14" s="1"/>
  <c r="AF34" i="14"/>
  <c r="P34" i="14"/>
  <c r="AH34" i="14" s="1"/>
  <c r="AH33" i="14"/>
  <c r="AF33" i="14"/>
  <c r="P33" i="14"/>
  <c r="AF32" i="14"/>
  <c r="AF36" i="14" s="1"/>
  <c r="P32" i="14"/>
  <c r="P36" i="14" s="1"/>
  <c r="AH36" i="14" s="1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O31" i="14"/>
  <c r="N31" i="14"/>
  <c r="M31" i="14"/>
  <c r="L31" i="14"/>
  <c r="K31" i="14"/>
  <c r="J31" i="14"/>
  <c r="I31" i="14"/>
  <c r="H31" i="14"/>
  <c r="G31" i="14"/>
  <c r="F31" i="14"/>
  <c r="E31" i="14"/>
  <c r="D31" i="14"/>
  <c r="C31" i="14"/>
  <c r="B31" i="14"/>
  <c r="AF30" i="14"/>
  <c r="P30" i="14"/>
  <c r="AH30" i="14" s="1"/>
  <c r="AH29" i="14"/>
  <c r="AF29" i="14"/>
  <c r="P29" i="14"/>
  <c r="AF28" i="14"/>
  <c r="P28" i="14"/>
  <c r="AH28" i="14" s="1"/>
  <c r="AF27" i="14"/>
  <c r="AF31" i="14" s="1"/>
  <c r="P27" i="14"/>
  <c r="P31" i="14" s="1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C26" i="14"/>
  <c r="B26" i="14"/>
  <c r="AH25" i="14"/>
  <c r="AF25" i="14"/>
  <c r="P25" i="14"/>
  <c r="AF24" i="14"/>
  <c r="P24" i="14"/>
  <c r="AH24" i="14" s="1"/>
  <c r="AF23" i="14"/>
  <c r="P23" i="14"/>
  <c r="AH23" i="14" s="1"/>
  <c r="AF22" i="14"/>
  <c r="AH22" i="14" s="1"/>
  <c r="P22" i="14"/>
  <c r="P26" i="14" s="1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21" i="14"/>
  <c r="AF20" i="14"/>
  <c r="P20" i="14"/>
  <c r="AH20" i="14" s="1"/>
  <c r="AF19" i="14"/>
  <c r="P19" i="14"/>
  <c r="AH19" i="14" s="1"/>
  <c r="AF18" i="14"/>
  <c r="P18" i="14"/>
  <c r="AH18" i="14" s="1"/>
  <c r="AF17" i="14"/>
  <c r="AH17" i="14" s="1"/>
  <c r="P17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P16" i="14"/>
  <c r="AH16" i="14" s="1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B16" i="14"/>
  <c r="AF15" i="14"/>
  <c r="P15" i="14"/>
  <c r="AH15" i="14" s="1"/>
  <c r="AF14" i="14"/>
  <c r="P14" i="14"/>
  <c r="AH14" i="14" s="1"/>
  <c r="AF13" i="14"/>
  <c r="AH13" i="14" s="1"/>
  <c r="P13" i="14"/>
  <c r="AF12" i="14"/>
  <c r="AF16" i="14" s="1"/>
  <c r="P12" i="14"/>
  <c r="U5" i="14"/>
  <c r="U3" i="14"/>
  <c r="U2" i="14"/>
  <c r="AE71" i="13"/>
  <c r="AD71" i="13"/>
  <c r="AD73" i="13" s="1"/>
  <c r="AC71" i="13"/>
  <c r="AC73" i="13" s="1"/>
  <c r="AB71" i="13"/>
  <c r="AB73" i="13" s="1"/>
  <c r="AA71" i="13"/>
  <c r="Z71" i="13"/>
  <c r="Z73" i="13" s="1"/>
  <c r="Y71" i="13"/>
  <c r="X71" i="13"/>
  <c r="X73" i="13" s="1"/>
  <c r="W71" i="13"/>
  <c r="V71" i="13"/>
  <c r="V73" i="13" s="1"/>
  <c r="U71" i="13"/>
  <c r="T71" i="13"/>
  <c r="T73" i="13" s="1"/>
  <c r="S71" i="13"/>
  <c r="R71" i="13"/>
  <c r="R73" i="13" s="1"/>
  <c r="O71" i="13"/>
  <c r="O73" i="13" s="1"/>
  <c r="N71" i="13"/>
  <c r="M71" i="13"/>
  <c r="M73" i="13" s="1"/>
  <c r="L71" i="13"/>
  <c r="L73" i="13" s="1"/>
  <c r="K71" i="13"/>
  <c r="K73" i="13" s="1"/>
  <c r="J71" i="13"/>
  <c r="I71" i="13"/>
  <c r="I73" i="13" s="1"/>
  <c r="H71" i="13"/>
  <c r="G71" i="13"/>
  <c r="G73" i="13" s="1"/>
  <c r="F71" i="13"/>
  <c r="E71" i="13"/>
  <c r="E73" i="13" s="1"/>
  <c r="D71" i="13"/>
  <c r="D73" i="13" s="1"/>
  <c r="C71" i="13"/>
  <c r="C73" i="13" s="1"/>
  <c r="B71" i="13"/>
  <c r="AH70" i="13"/>
  <c r="AF70" i="13"/>
  <c r="P70" i="13"/>
  <c r="AF69" i="13"/>
  <c r="P69" i="13"/>
  <c r="AH69" i="13" s="1"/>
  <c r="AF68" i="13"/>
  <c r="P68" i="13"/>
  <c r="AF67" i="13"/>
  <c r="AH67" i="13" s="1"/>
  <c r="P67" i="13"/>
  <c r="P71" i="13" s="1"/>
  <c r="AE66" i="13"/>
  <c r="AD66" i="13"/>
  <c r="AC66" i="13"/>
  <c r="AB66" i="13"/>
  <c r="AA66" i="13"/>
  <c r="AA73" i="13" s="1"/>
  <c r="Z66" i="13"/>
  <c r="Y66" i="13"/>
  <c r="Y73" i="13" s="1"/>
  <c r="X66" i="13"/>
  <c r="W66" i="13"/>
  <c r="V66" i="13"/>
  <c r="U66" i="13"/>
  <c r="T66" i="13"/>
  <c r="S66" i="13"/>
  <c r="S73" i="13" s="1"/>
  <c r="R66" i="13"/>
  <c r="P66" i="13"/>
  <c r="O66" i="13"/>
  <c r="N66" i="13"/>
  <c r="M66" i="13"/>
  <c r="L66" i="13"/>
  <c r="K66" i="13"/>
  <c r="J66" i="13"/>
  <c r="J73" i="13" s="1"/>
  <c r="I66" i="13"/>
  <c r="H66" i="13"/>
  <c r="H73" i="13" s="1"/>
  <c r="G66" i="13"/>
  <c r="F66" i="13"/>
  <c r="E66" i="13"/>
  <c r="D66" i="13"/>
  <c r="C66" i="13"/>
  <c r="B66" i="13"/>
  <c r="B73" i="13" s="1"/>
  <c r="AF65" i="13"/>
  <c r="P65" i="13"/>
  <c r="AH65" i="13" s="1"/>
  <c r="AF64" i="13"/>
  <c r="P64" i="13"/>
  <c r="AF63" i="13"/>
  <c r="P63" i="13"/>
  <c r="AF62" i="13"/>
  <c r="P62" i="13"/>
  <c r="AE61" i="13"/>
  <c r="AD61" i="13"/>
  <c r="AC61" i="13"/>
  <c r="AB61" i="13"/>
  <c r="AA61" i="13"/>
  <c r="Z61" i="13"/>
  <c r="Y61" i="13"/>
  <c r="X61" i="13"/>
  <c r="W61" i="13"/>
  <c r="V61" i="13"/>
  <c r="U61" i="13"/>
  <c r="T61" i="13"/>
  <c r="S61" i="13"/>
  <c r="R61" i="13"/>
  <c r="O61" i="13"/>
  <c r="N61" i="13"/>
  <c r="M61" i="13"/>
  <c r="L61" i="13"/>
  <c r="K61" i="13"/>
  <c r="J61" i="13"/>
  <c r="I61" i="13"/>
  <c r="H61" i="13"/>
  <c r="G61" i="13"/>
  <c r="F61" i="13"/>
  <c r="E61" i="13"/>
  <c r="D61" i="13"/>
  <c r="C61" i="13"/>
  <c r="B61" i="13"/>
  <c r="AF60" i="13"/>
  <c r="P60" i="13"/>
  <c r="AF59" i="13"/>
  <c r="P59" i="13"/>
  <c r="AH59" i="13" s="1"/>
  <c r="AF58" i="13"/>
  <c r="AH58" i="13" s="1"/>
  <c r="P58" i="13"/>
  <c r="AF57" i="13"/>
  <c r="P57" i="13"/>
  <c r="P61" i="13" s="1"/>
  <c r="AE56" i="13"/>
  <c r="AE73" i="13" s="1"/>
  <c r="AD56" i="13"/>
  <c r="AC56" i="13"/>
  <c r="AB56" i="13"/>
  <c r="AA56" i="13"/>
  <c r="Z56" i="13"/>
  <c r="Y56" i="13"/>
  <c r="X56" i="13"/>
  <c r="W56" i="13"/>
  <c r="W73" i="13" s="1"/>
  <c r="V56" i="13"/>
  <c r="U56" i="13"/>
  <c r="T56" i="13"/>
  <c r="S56" i="13"/>
  <c r="R56" i="13"/>
  <c r="O56" i="13"/>
  <c r="N56" i="13"/>
  <c r="N73" i="13" s="1"/>
  <c r="M56" i="13"/>
  <c r="L56" i="13"/>
  <c r="K56" i="13"/>
  <c r="J56" i="13"/>
  <c r="I56" i="13"/>
  <c r="H56" i="13"/>
  <c r="G56" i="13"/>
  <c r="F56" i="13"/>
  <c r="F73" i="13" s="1"/>
  <c r="E56" i="13"/>
  <c r="D56" i="13"/>
  <c r="C56" i="13"/>
  <c r="B56" i="13"/>
  <c r="AF55" i="13"/>
  <c r="AH55" i="13" s="1"/>
  <c r="P55" i="13"/>
  <c r="AF54" i="13"/>
  <c r="AH54" i="13" s="1"/>
  <c r="P54" i="13"/>
  <c r="AF53" i="13"/>
  <c r="P53" i="13"/>
  <c r="AH53" i="13" s="1"/>
  <c r="AF52" i="13"/>
  <c r="P52" i="13"/>
  <c r="P56" i="13" s="1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O51" i="13"/>
  <c r="N51" i="13"/>
  <c r="M51" i="13"/>
  <c r="L51" i="13"/>
  <c r="K51" i="13"/>
  <c r="J51" i="13"/>
  <c r="I51" i="13"/>
  <c r="H51" i="13"/>
  <c r="G51" i="13"/>
  <c r="F51" i="13"/>
  <c r="E51" i="13"/>
  <c r="D51" i="13"/>
  <c r="C51" i="13"/>
  <c r="B51" i="13"/>
  <c r="AF50" i="13"/>
  <c r="AH50" i="13" s="1"/>
  <c r="P50" i="13"/>
  <c r="AF49" i="13"/>
  <c r="P49" i="13"/>
  <c r="AH49" i="13" s="1"/>
  <c r="AF48" i="13"/>
  <c r="P48" i="13"/>
  <c r="AH48" i="13" s="1"/>
  <c r="AF47" i="13"/>
  <c r="P47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O46" i="13"/>
  <c r="N46" i="13"/>
  <c r="M46" i="13"/>
  <c r="L46" i="13"/>
  <c r="K46" i="13"/>
  <c r="J46" i="13"/>
  <c r="I46" i="13"/>
  <c r="H46" i="13"/>
  <c r="G46" i="13"/>
  <c r="F46" i="13"/>
  <c r="E46" i="13"/>
  <c r="D46" i="13"/>
  <c r="C46" i="13"/>
  <c r="B46" i="13"/>
  <c r="AF45" i="13"/>
  <c r="P45" i="13"/>
  <c r="AH45" i="13" s="1"/>
  <c r="AF44" i="13"/>
  <c r="P44" i="13"/>
  <c r="AH43" i="13"/>
  <c r="AF43" i="13"/>
  <c r="P43" i="13"/>
  <c r="AF42" i="13"/>
  <c r="P42" i="13"/>
  <c r="P46" i="13" s="1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B41" i="13"/>
  <c r="AF40" i="13"/>
  <c r="P40" i="13"/>
  <c r="AH40" i="13" s="1"/>
  <c r="AH39" i="13"/>
  <c r="AF39" i="13"/>
  <c r="P39" i="13"/>
  <c r="AH38" i="13"/>
  <c r="AF38" i="13"/>
  <c r="P38" i="13"/>
  <c r="AF37" i="13"/>
  <c r="AF41" i="13" s="1"/>
  <c r="P37" i="13"/>
  <c r="P41" i="13" s="1"/>
  <c r="AH41" i="13" s="1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B36" i="13"/>
  <c r="AF35" i="13"/>
  <c r="AH35" i="13" s="1"/>
  <c r="P35" i="13"/>
  <c r="AF34" i="13"/>
  <c r="AH34" i="13" s="1"/>
  <c r="P34" i="13"/>
  <c r="AF33" i="13"/>
  <c r="P33" i="13"/>
  <c r="AH33" i="13" s="1"/>
  <c r="AF32" i="13"/>
  <c r="P32" i="13"/>
  <c r="P36" i="13" s="1"/>
  <c r="AE31" i="13"/>
  <c r="AD31" i="13"/>
  <c r="AC31" i="13"/>
  <c r="AB31" i="13"/>
  <c r="AA31" i="13"/>
  <c r="Z31" i="13"/>
  <c r="Y31" i="13"/>
  <c r="X31" i="13"/>
  <c r="W31" i="13"/>
  <c r="V31" i="13"/>
  <c r="U31" i="13"/>
  <c r="T31" i="13"/>
  <c r="S31" i="13"/>
  <c r="R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C31" i="13"/>
  <c r="B31" i="13"/>
  <c r="AH30" i="13"/>
  <c r="AF30" i="13"/>
  <c r="P30" i="13"/>
  <c r="AF29" i="13"/>
  <c r="P29" i="13"/>
  <c r="AH29" i="13" s="1"/>
  <c r="AF28" i="13"/>
  <c r="P28" i="13"/>
  <c r="AH28" i="13" s="1"/>
  <c r="AF27" i="13"/>
  <c r="AH27" i="13" s="1"/>
  <c r="P27" i="13"/>
  <c r="AE26" i="13"/>
  <c r="AD26" i="13"/>
  <c r="AC26" i="13"/>
  <c r="AB26" i="13"/>
  <c r="AA26" i="13"/>
  <c r="Z26" i="13"/>
  <c r="Y26" i="13"/>
  <c r="X26" i="13"/>
  <c r="W26" i="13"/>
  <c r="V26" i="13"/>
  <c r="U26" i="13"/>
  <c r="T26" i="13"/>
  <c r="S26" i="13"/>
  <c r="R26" i="13"/>
  <c r="P26" i="13"/>
  <c r="O26" i="13"/>
  <c r="N26" i="13"/>
  <c r="M26" i="13"/>
  <c r="L26" i="13"/>
  <c r="K26" i="13"/>
  <c r="J26" i="13"/>
  <c r="I26" i="13"/>
  <c r="H26" i="13"/>
  <c r="G26" i="13"/>
  <c r="F26" i="13"/>
  <c r="E26" i="13"/>
  <c r="D26" i="13"/>
  <c r="C26" i="13"/>
  <c r="B26" i="13"/>
  <c r="AF25" i="13"/>
  <c r="P25" i="13"/>
  <c r="AH25" i="13" s="1"/>
  <c r="AF24" i="13"/>
  <c r="P24" i="13"/>
  <c r="AH24" i="13" s="1"/>
  <c r="AF23" i="13"/>
  <c r="AH23" i="13" s="1"/>
  <c r="P23" i="13"/>
  <c r="AH22" i="13"/>
  <c r="AF22" i="13"/>
  <c r="P22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O21" i="13"/>
  <c r="N21" i="13"/>
  <c r="M21" i="13"/>
  <c r="L21" i="13"/>
  <c r="K21" i="13"/>
  <c r="J21" i="13"/>
  <c r="I21" i="13"/>
  <c r="H21" i="13"/>
  <c r="G21" i="13"/>
  <c r="F21" i="13"/>
  <c r="E21" i="13"/>
  <c r="D21" i="13"/>
  <c r="C21" i="13"/>
  <c r="B21" i="13"/>
  <c r="AF20" i="13"/>
  <c r="P20" i="13"/>
  <c r="AH20" i="13" s="1"/>
  <c r="AF19" i="13"/>
  <c r="AH19" i="13" s="1"/>
  <c r="P19" i="13"/>
  <c r="AH18" i="13"/>
  <c r="AF18" i="13"/>
  <c r="P18" i="13"/>
  <c r="AF17" i="13"/>
  <c r="AF21" i="13" s="1"/>
  <c r="P17" i="13"/>
  <c r="P21" i="13" s="1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B16" i="13"/>
  <c r="AF15" i="13"/>
  <c r="AH15" i="13" s="1"/>
  <c r="P15" i="13"/>
  <c r="AH14" i="13"/>
  <c r="AF14" i="13"/>
  <c r="P14" i="13"/>
  <c r="AF13" i="13"/>
  <c r="P13" i="13"/>
  <c r="AH13" i="13" s="1"/>
  <c r="AF12" i="13"/>
  <c r="AF16" i="13" s="1"/>
  <c r="P12" i="13"/>
  <c r="P16" i="13" s="1"/>
  <c r="AH16" i="13" s="1"/>
  <c r="U5" i="13"/>
  <c r="U3" i="13"/>
  <c r="U2" i="13"/>
  <c r="AE71" i="12"/>
  <c r="AE73" i="12" s="1"/>
  <c r="AD71" i="12"/>
  <c r="AD73" i="12" s="1"/>
  <c r="AC71" i="12"/>
  <c r="AB71" i="12"/>
  <c r="AB73" i="12" s="1"/>
  <c r="AA71" i="12"/>
  <c r="AA73" i="12" s="1"/>
  <c r="Z71" i="12"/>
  <c r="Z73" i="12" s="1"/>
  <c r="Y71" i="12"/>
  <c r="X71" i="12"/>
  <c r="X73" i="12" s="1"/>
  <c r="W71" i="12"/>
  <c r="W73" i="12" s="1"/>
  <c r="V71" i="12"/>
  <c r="V73" i="12" s="1"/>
  <c r="U71" i="12"/>
  <c r="T71" i="12"/>
  <c r="T73" i="12" s="1"/>
  <c r="S71" i="12"/>
  <c r="S73" i="12" s="1"/>
  <c r="R71" i="12"/>
  <c r="R73" i="12" s="1"/>
  <c r="O71" i="12"/>
  <c r="O73" i="12" s="1"/>
  <c r="N71" i="12"/>
  <c r="N73" i="12" s="1"/>
  <c r="M71" i="12"/>
  <c r="M73" i="12" s="1"/>
  <c r="L71" i="12"/>
  <c r="K71" i="12"/>
  <c r="K73" i="12" s="1"/>
  <c r="J71" i="12"/>
  <c r="J73" i="12" s="1"/>
  <c r="I71" i="12"/>
  <c r="I73" i="12" s="1"/>
  <c r="H71" i="12"/>
  <c r="G71" i="12"/>
  <c r="G73" i="12" s="1"/>
  <c r="F71" i="12"/>
  <c r="F73" i="12" s="1"/>
  <c r="E71" i="12"/>
  <c r="E73" i="12" s="1"/>
  <c r="D71" i="12"/>
  <c r="C71" i="12"/>
  <c r="C73" i="12" s="1"/>
  <c r="B71" i="12"/>
  <c r="B73" i="12" s="1"/>
  <c r="AF70" i="12"/>
  <c r="P70" i="12"/>
  <c r="AH70" i="12" s="1"/>
  <c r="AF69" i="12"/>
  <c r="AH69" i="12" s="1"/>
  <c r="P69" i="12"/>
  <c r="AH68" i="12"/>
  <c r="AF68" i="12"/>
  <c r="P68" i="12"/>
  <c r="AF67" i="12"/>
  <c r="AF71" i="12" s="1"/>
  <c r="P67" i="12"/>
  <c r="P71" i="12" s="1"/>
  <c r="AE66" i="12"/>
  <c r="AD66" i="12"/>
  <c r="AC66" i="12"/>
  <c r="AB66" i="12"/>
  <c r="AA66" i="12"/>
  <c r="Z66" i="12"/>
  <c r="Y66" i="12"/>
  <c r="Y73" i="12" s="1"/>
  <c r="X66" i="12"/>
  <c r="W66" i="12"/>
  <c r="V66" i="12"/>
  <c r="U66" i="12"/>
  <c r="T66" i="12"/>
  <c r="S66" i="12"/>
  <c r="R66" i="12"/>
  <c r="O66" i="12"/>
  <c r="N66" i="12"/>
  <c r="M66" i="12"/>
  <c r="L66" i="12"/>
  <c r="K66" i="12"/>
  <c r="J66" i="12"/>
  <c r="I66" i="12"/>
  <c r="H66" i="12"/>
  <c r="H73" i="12" s="1"/>
  <c r="G66" i="12"/>
  <c r="F66" i="12"/>
  <c r="E66" i="12"/>
  <c r="D66" i="12"/>
  <c r="C66" i="12"/>
  <c r="B66" i="12"/>
  <c r="AF65" i="12"/>
  <c r="AH65" i="12" s="1"/>
  <c r="P65" i="12"/>
  <c r="AH64" i="12"/>
  <c r="AF64" i="12"/>
  <c r="P64" i="12"/>
  <c r="AF63" i="12"/>
  <c r="P63" i="12"/>
  <c r="AH63" i="12" s="1"/>
  <c r="AF62" i="12"/>
  <c r="AF66" i="12" s="1"/>
  <c r="P62" i="12"/>
  <c r="P66" i="12" s="1"/>
  <c r="AE61" i="12"/>
  <c r="AD61" i="12"/>
  <c r="AC61" i="12"/>
  <c r="AB61" i="12"/>
  <c r="AA61" i="12"/>
  <c r="Z61" i="12"/>
  <c r="Y61" i="12"/>
  <c r="X61" i="12"/>
  <c r="W61" i="12"/>
  <c r="V61" i="12"/>
  <c r="U61" i="12"/>
  <c r="T61" i="12"/>
  <c r="S61" i="12"/>
  <c r="R61" i="12"/>
  <c r="O61" i="12"/>
  <c r="N61" i="12"/>
  <c r="M61" i="12"/>
  <c r="L61" i="12"/>
  <c r="K61" i="12"/>
  <c r="J61" i="12"/>
  <c r="I61" i="12"/>
  <c r="H61" i="12"/>
  <c r="G61" i="12"/>
  <c r="F61" i="12"/>
  <c r="E61" i="12"/>
  <c r="D61" i="12"/>
  <c r="C61" i="12"/>
  <c r="B61" i="12"/>
  <c r="AH60" i="12"/>
  <c r="AF60" i="12"/>
  <c r="P60" i="12"/>
  <c r="AF59" i="12"/>
  <c r="P59" i="12"/>
  <c r="AF58" i="12"/>
  <c r="P58" i="12"/>
  <c r="AH58" i="12" s="1"/>
  <c r="AH57" i="12"/>
  <c r="AF57" i="12"/>
  <c r="AF61" i="12" s="1"/>
  <c r="P57" i="12"/>
  <c r="AE56" i="12"/>
  <c r="AD56" i="12"/>
  <c r="AC56" i="12"/>
  <c r="AC73" i="12" s="1"/>
  <c r="AB56" i="12"/>
  <c r="AA56" i="12"/>
  <c r="Z56" i="12"/>
  <c r="Y56" i="12"/>
  <c r="X56" i="12"/>
  <c r="W56" i="12"/>
  <c r="V56" i="12"/>
  <c r="U56" i="12"/>
  <c r="U73" i="12" s="1"/>
  <c r="T56" i="12"/>
  <c r="S56" i="12"/>
  <c r="R56" i="12"/>
  <c r="O56" i="12"/>
  <c r="N56" i="12"/>
  <c r="M56" i="12"/>
  <c r="L56" i="12"/>
  <c r="L73" i="12" s="1"/>
  <c r="K56" i="12"/>
  <c r="J56" i="12"/>
  <c r="I56" i="12"/>
  <c r="H56" i="12"/>
  <c r="G56" i="12"/>
  <c r="F56" i="12"/>
  <c r="E56" i="12"/>
  <c r="D56" i="12"/>
  <c r="D73" i="12" s="1"/>
  <c r="C56" i="12"/>
  <c r="B56" i="12"/>
  <c r="AF55" i="12"/>
  <c r="P55" i="12"/>
  <c r="AH55" i="12" s="1"/>
  <c r="AF54" i="12"/>
  <c r="P54" i="12"/>
  <c r="AH54" i="12" s="1"/>
  <c r="AH53" i="12"/>
  <c r="AF53" i="12"/>
  <c r="P53" i="12"/>
  <c r="AH52" i="12"/>
  <c r="AF52" i="12"/>
  <c r="AF56" i="12" s="1"/>
  <c r="P52" i="12"/>
  <c r="P56" i="12" s="1"/>
  <c r="AH56" i="12" s="1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C51" i="12"/>
  <c r="B51" i="12"/>
  <c r="AF50" i="12"/>
  <c r="P50" i="12"/>
  <c r="AH49" i="12"/>
  <c r="AF49" i="12"/>
  <c r="P49" i="12"/>
  <c r="AH48" i="12"/>
  <c r="AF48" i="12"/>
  <c r="P48" i="12"/>
  <c r="AF47" i="12"/>
  <c r="AF51" i="12" s="1"/>
  <c r="P47" i="12"/>
  <c r="P51" i="12" s="1"/>
  <c r="AH51" i="12" s="1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C46" i="12"/>
  <c r="B46" i="12"/>
  <c r="AH45" i="12"/>
  <c r="AF45" i="12"/>
  <c r="P45" i="12"/>
  <c r="AF44" i="12"/>
  <c r="P44" i="12"/>
  <c r="AH44" i="12" s="1"/>
  <c r="AF43" i="12"/>
  <c r="P43" i="12"/>
  <c r="AH43" i="12" s="1"/>
  <c r="AF42" i="12"/>
  <c r="AF46" i="12" s="1"/>
  <c r="P42" i="12"/>
  <c r="P46" i="12" s="1"/>
  <c r="AH46" i="12" s="1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B41" i="12"/>
  <c r="AF40" i="12"/>
  <c r="P40" i="12"/>
  <c r="AH40" i="12" s="1"/>
  <c r="AF39" i="12"/>
  <c r="P39" i="12"/>
  <c r="AH39" i="12" s="1"/>
  <c r="AF38" i="12"/>
  <c r="P38" i="12"/>
  <c r="AH38" i="12" s="1"/>
  <c r="AF37" i="12"/>
  <c r="AH37" i="12" s="1"/>
  <c r="P37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P36" i="12"/>
  <c r="AH36" i="12" s="1"/>
  <c r="O36" i="12"/>
  <c r="N36" i="12"/>
  <c r="M36" i="12"/>
  <c r="L36" i="12"/>
  <c r="K36" i="12"/>
  <c r="J36" i="12"/>
  <c r="I36" i="12"/>
  <c r="H36" i="12"/>
  <c r="G36" i="12"/>
  <c r="F36" i="12"/>
  <c r="E36" i="12"/>
  <c r="D36" i="12"/>
  <c r="C36" i="12"/>
  <c r="B36" i="12"/>
  <c r="AF35" i="12"/>
  <c r="P35" i="12"/>
  <c r="AH35" i="12" s="1"/>
  <c r="AF34" i="12"/>
  <c r="P34" i="12"/>
  <c r="AH34" i="12" s="1"/>
  <c r="AF33" i="12"/>
  <c r="AH33" i="12" s="1"/>
  <c r="P33" i="12"/>
  <c r="AH32" i="12"/>
  <c r="AF32" i="12"/>
  <c r="AF36" i="12" s="1"/>
  <c r="P32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S31" i="12"/>
  <c r="R31" i="12"/>
  <c r="O31" i="12"/>
  <c r="N31" i="12"/>
  <c r="M31" i="12"/>
  <c r="L31" i="12"/>
  <c r="K31" i="12"/>
  <c r="J31" i="12"/>
  <c r="I31" i="12"/>
  <c r="H31" i="12"/>
  <c r="G31" i="12"/>
  <c r="F31" i="12"/>
  <c r="E31" i="12"/>
  <c r="D31" i="12"/>
  <c r="C31" i="12"/>
  <c r="B31" i="12"/>
  <c r="AF30" i="12"/>
  <c r="P30" i="12"/>
  <c r="AH30" i="12" s="1"/>
  <c r="AF29" i="12"/>
  <c r="P29" i="12"/>
  <c r="AH28" i="12"/>
  <c r="AF28" i="12"/>
  <c r="P28" i="12"/>
  <c r="AF27" i="12"/>
  <c r="AF31" i="12" s="1"/>
  <c r="P27" i="12"/>
  <c r="P31" i="12" s="1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C26" i="12"/>
  <c r="B26" i="12"/>
  <c r="AF25" i="12"/>
  <c r="AH25" i="12" s="1"/>
  <c r="P25" i="12"/>
  <c r="AH24" i="12"/>
  <c r="AF24" i="12"/>
  <c r="P24" i="12"/>
  <c r="AF23" i="12"/>
  <c r="P23" i="12"/>
  <c r="AH23" i="12" s="1"/>
  <c r="AF22" i="12"/>
  <c r="AF26" i="12" s="1"/>
  <c r="P22" i="12"/>
  <c r="P26" i="12" s="1"/>
  <c r="AH26" i="12" s="1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O21" i="12"/>
  <c r="N21" i="12"/>
  <c r="M21" i="12"/>
  <c r="L21" i="12"/>
  <c r="K21" i="12"/>
  <c r="J21" i="12"/>
  <c r="I21" i="12"/>
  <c r="H21" i="12"/>
  <c r="G21" i="12"/>
  <c r="F21" i="12"/>
  <c r="E21" i="12"/>
  <c r="D21" i="12"/>
  <c r="C21" i="12"/>
  <c r="B21" i="12"/>
  <c r="AH20" i="12"/>
  <c r="AF20" i="12"/>
  <c r="P20" i="12"/>
  <c r="AF19" i="12"/>
  <c r="P19" i="12"/>
  <c r="AH19" i="12" s="1"/>
  <c r="AF18" i="12"/>
  <c r="P18" i="12"/>
  <c r="AH18" i="12" s="1"/>
  <c r="AH17" i="12"/>
  <c r="AF17" i="12"/>
  <c r="AF21" i="12" s="1"/>
  <c r="P17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B16" i="12"/>
  <c r="AF15" i="12"/>
  <c r="P15" i="12"/>
  <c r="AH15" i="12" s="1"/>
  <c r="AF14" i="12"/>
  <c r="P14" i="12"/>
  <c r="AH14" i="12" s="1"/>
  <c r="AH13" i="12"/>
  <c r="AF13" i="12"/>
  <c r="P13" i="12"/>
  <c r="AF12" i="12"/>
  <c r="AF16" i="12" s="1"/>
  <c r="P12" i="12"/>
  <c r="P16" i="12" s="1"/>
  <c r="AH16" i="12" s="1"/>
  <c r="U5" i="12"/>
  <c r="U3" i="12"/>
  <c r="U2" i="12"/>
  <c r="AE71" i="11"/>
  <c r="AD71" i="11"/>
  <c r="AC71" i="11"/>
  <c r="AC73" i="11" s="1"/>
  <c r="AB71" i="11"/>
  <c r="AB73" i="11" s="1"/>
  <c r="AA71" i="11"/>
  <c r="Z71" i="11"/>
  <c r="Z73" i="11" s="1"/>
  <c r="Y71" i="11"/>
  <c r="Y73" i="11" s="1"/>
  <c r="X71" i="11"/>
  <c r="X73" i="11" s="1"/>
  <c r="W71" i="11"/>
  <c r="V71" i="11"/>
  <c r="U71" i="11"/>
  <c r="U73" i="11" s="1"/>
  <c r="T71" i="11"/>
  <c r="T73" i="11" s="1"/>
  <c r="S71" i="11"/>
  <c r="R71" i="11"/>
  <c r="R73" i="11" s="1"/>
  <c r="O71" i="11"/>
  <c r="O73" i="11" s="1"/>
  <c r="N71" i="11"/>
  <c r="M71" i="11"/>
  <c r="L71" i="11"/>
  <c r="L73" i="11" s="1"/>
  <c r="K71" i="11"/>
  <c r="K73" i="11" s="1"/>
  <c r="J71" i="11"/>
  <c r="I71" i="11"/>
  <c r="I73" i="11" s="1"/>
  <c r="H71" i="11"/>
  <c r="H73" i="11" s="1"/>
  <c r="G71" i="11"/>
  <c r="G73" i="11" s="1"/>
  <c r="F71" i="11"/>
  <c r="E71" i="11"/>
  <c r="D71" i="11"/>
  <c r="D73" i="11" s="1"/>
  <c r="C71" i="11"/>
  <c r="C73" i="11" s="1"/>
  <c r="B71" i="11"/>
  <c r="AH70" i="11"/>
  <c r="AF70" i="11"/>
  <c r="P70" i="11"/>
  <c r="AF69" i="11"/>
  <c r="P69" i="11"/>
  <c r="AH69" i="11" s="1"/>
  <c r="AF68" i="11"/>
  <c r="P68" i="11"/>
  <c r="AH68" i="11" s="1"/>
  <c r="AH67" i="11"/>
  <c r="AF67" i="11"/>
  <c r="AF71" i="11" s="1"/>
  <c r="P67" i="11"/>
  <c r="AE66" i="11"/>
  <c r="AE73" i="11" s="1"/>
  <c r="AD66" i="11"/>
  <c r="AC66" i="11"/>
  <c r="AB66" i="11"/>
  <c r="AA66" i="11"/>
  <c r="Z66" i="11"/>
  <c r="Y66" i="11"/>
  <c r="X66" i="11"/>
  <c r="W66" i="11"/>
  <c r="W73" i="11" s="1"/>
  <c r="V66" i="11"/>
  <c r="U66" i="11"/>
  <c r="T66" i="11"/>
  <c r="S66" i="11"/>
  <c r="R66" i="11"/>
  <c r="O66" i="11"/>
  <c r="N66" i="11"/>
  <c r="N73" i="11" s="1"/>
  <c r="M66" i="11"/>
  <c r="L66" i="11"/>
  <c r="K66" i="11"/>
  <c r="J66" i="11"/>
  <c r="I66" i="11"/>
  <c r="H66" i="11"/>
  <c r="G66" i="11"/>
  <c r="F66" i="11"/>
  <c r="F73" i="11" s="1"/>
  <c r="E66" i="11"/>
  <c r="D66" i="11"/>
  <c r="C66" i="11"/>
  <c r="B66" i="11"/>
  <c r="AF65" i="11"/>
  <c r="P65" i="11"/>
  <c r="AH65" i="11" s="1"/>
  <c r="AF64" i="11"/>
  <c r="P64" i="11"/>
  <c r="AH64" i="11" s="1"/>
  <c r="AH63" i="11"/>
  <c r="AF63" i="11"/>
  <c r="P63" i="11"/>
  <c r="AF62" i="11"/>
  <c r="AF66" i="11" s="1"/>
  <c r="P62" i="11"/>
  <c r="P66" i="11" s="1"/>
  <c r="AE61" i="11"/>
  <c r="AD61" i="11"/>
  <c r="AD73" i="11" s="1"/>
  <c r="AC61" i="11"/>
  <c r="AB61" i="11"/>
  <c r="AA61" i="11"/>
  <c r="Z61" i="11"/>
  <c r="Y61" i="11"/>
  <c r="X61" i="11"/>
  <c r="W61" i="11"/>
  <c r="V61" i="11"/>
  <c r="V73" i="11" s="1"/>
  <c r="U61" i="11"/>
  <c r="T61" i="11"/>
  <c r="S61" i="11"/>
  <c r="R61" i="11"/>
  <c r="O61" i="11"/>
  <c r="N61" i="11"/>
  <c r="M61" i="11"/>
  <c r="M73" i="11" s="1"/>
  <c r="L61" i="11"/>
  <c r="K61" i="11"/>
  <c r="J61" i="11"/>
  <c r="I61" i="11"/>
  <c r="H61" i="11"/>
  <c r="G61" i="11"/>
  <c r="F61" i="11"/>
  <c r="E61" i="11"/>
  <c r="E73" i="11" s="1"/>
  <c r="D61" i="11"/>
  <c r="C61" i="11"/>
  <c r="B61" i="11"/>
  <c r="AF60" i="11"/>
  <c r="P60" i="11"/>
  <c r="AH60" i="11" s="1"/>
  <c r="AH59" i="11"/>
  <c r="AF59" i="11"/>
  <c r="P59" i="11"/>
  <c r="AF58" i="11"/>
  <c r="P58" i="11"/>
  <c r="AH58" i="11" s="1"/>
  <c r="AF57" i="11"/>
  <c r="AF61" i="11" s="1"/>
  <c r="P57" i="11"/>
  <c r="P61" i="11" s="1"/>
  <c r="AE56" i="11"/>
  <c r="AD56" i="11"/>
  <c r="AC56" i="11"/>
  <c r="AB56" i="11"/>
  <c r="AA56" i="11"/>
  <c r="AA73" i="11" s="1"/>
  <c r="Z56" i="11"/>
  <c r="Y56" i="11"/>
  <c r="X56" i="11"/>
  <c r="W56" i="11"/>
  <c r="V56" i="11"/>
  <c r="U56" i="11"/>
  <c r="T56" i="11"/>
  <c r="S56" i="11"/>
  <c r="S73" i="11" s="1"/>
  <c r="R56" i="11"/>
  <c r="O56" i="11"/>
  <c r="N56" i="11"/>
  <c r="M56" i="11"/>
  <c r="L56" i="11"/>
  <c r="K56" i="11"/>
  <c r="J56" i="11"/>
  <c r="J73" i="11" s="1"/>
  <c r="I56" i="11"/>
  <c r="H56" i="11"/>
  <c r="G56" i="11"/>
  <c r="F56" i="11"/>
  <c r="E56" i="11"/>
  <c r="D56" i="11"/>
  <c r="C56" i="11"/>
  <c r="B56" i="11"/>
  <c r="B73" i="11" s="1"/>
  <c r="AH55" i="11"/>
  <c r="AF55" i="11"/>
  <c r="P55" i="11"/>
  <c r="AF54" i="11"/>
  <c r="P54" i="11"/>
  <c r="AH54" i="11" s="1"/>
  <c r="AF53" i="11"/>
  <c r="P53" i="11"/>
  <c r="AH53" i="11" s="1"/>
  <c r="AF52" i="11"/>
  <c r="AF56" i="11" s="1"/>
  <c r="P52" i="11"/>
  <c r="P56" i="11" s="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C51" i="11"/>
  <c r="B51" i="11"/>
  <c r="AF50" i="11"/>
  <c r="P50" i="11"/>
  <c r="AH50" i="11" s="1"/>
  <c r="AF49" i="11"/>
  <c r="P49" i="11"/>
  <c r="P51" i="11" s="1"/>
  <c r="AF48" i="11"/>
  <c r="P48" i="11"/>
  <c r="AH48" i="11" s="1"/>
  <c r="AH47" i="11"/>
  <c r="AF47" i="11"/>
  <c r="AF51" i="11" s="1"/>
  <c r="P47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P46" i="11"/>
  <c r="AH46" i="11" s="1"/>
  <c r="O46" i="11"/>
  <c r="N46" i="11"/>
  <c r="M46" i="11"/>
  <c r="L46" i="11"/>
  <c r="K46" i="11"/>
  <c r="J46" i="11"/>
  <c r="I46" i="11"/>
  <c r="H46" i="11"/>
  <c r="G46" i="11"/>
  <c r="F46" i="11"/>
  <c r="E46" i="11"/>
  <c r="D46" i="11"/>
  <c r="C46" i="11"/>
  <c r="B46" i="11"/>
  <c r="AF45" i="11"/>
  <c r="P45" i="11"/>
  <c r="AH45" i="11" s="1"/>
  <c r="AF44" i="11"/>
  <c r="P44" i="11"/>
  <c r="AH44" i="11" s="1"/>
  <c r="AH43" i="11"/>
  <c r="AF43" i="11"/>
  <c r="P43" i="11"/>
  <c r="AH42" i="11"/>
  <c r="AF42" i="11"/>
  <c r="AF46" i="11" s="1"/>
  <c r="P42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B41" i="11"/>
  <c r="AF40" i="11"/>
  <c r="P40" i="11"/>
  <c r="AH40" i="11" s="1"/>
  <c r="AH39" i="11"/>
  <c r="AF39" i="11"/>
  <c r="P39" i="11"/>
  <c r="AH38" i="11"/>
  <c r="AF38" i="11"/>
  <c r="P38" i="11"/>
  <c r="AF37" i="11"/>
  <c r="AF41" i="11" s="1"/>
  <c r="P37" i="11"/>
  <c r="P41" i="11" s="1"/>
  <c r="AH41" i="11" s="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B36" i="11"/>
  <c r="AH35" i="11"/>
  <c r="AF35" i="11"/>
  <c r="P35" i="11"/>
  <c r="AH34" i="11"/>
  <c r="AF34" i="11"/>
  <c r="P34" i="11"/>
  <c r="AF33" i="11"/>
  <c r="P33" i="11"/>
  <c r="AH33" i="11" s="1"/>
  <c r="AF32" i="11"/>
  <c r="AF36" i="11" s="1"/>
  <c r="P32" i="11"/>
  <c r="P36" i="11" s="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B31" i="11"/>
  <c r="AH30" i="11"/>
  <c r="AF30" i="11"/>
  <c r="P30" i="11"/>
  <c r="AF29" i="11"/>
  <c r="P29" i="11"/>
  <c r="AH29" i="11" s="1"/>
  <c r="AF28" i="11"/>
  <c r="P28" i="11"/>
  <c r="AH28" i="11" s="1"/>
  <c r="AH27" i="11"/>
  <c r="AF27" i="11"/>
  <c r="AF31" i="11" s="1"/>
  <c r="P27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F25" i="11"/>
  <c r="P25" i="11"/>
  <c r="AH25" i="11" s="1"/>
  <c r="AF24" i="11"/>
  <c r="P24" i="11"/>
  <c r="AH24" i="11" s="1"/>
  <c r="AH23" i="11"/>
  <c r="AF23" i="11"/>
  <c r="P23" i="11"/>
  <c r="AF22" i="11"/>
  <c r="AF26" i="11" s="1"/>
  <c r="P22" i="11"/>
  <c r="P26" i="11" s="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F20" i="11"/>
  <c r="P20" i="11"/>
  <c r="AH20" i="11" s="1"/>
  <c r="AH19" i="11"/>
  <c r="AF19" i="11"/>
  <c r="P19" i="11"/>
  <c r="AF18" i="11"/>
  <c r="P18" i="11"/>
  <c r="AH18" i="11" s="1"/>
  <c r="AF17" i="11"/>
  <c r="AF21" i="11" s="1"/>
  <c r="P17" i="11"/>
  <c r="P21" i="11" s="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H15" i="11"/>
  <c r="AF15" i="11"/>
  <c r="P15" i="11"/>
  <c r="AF14" i="11"/>
  <c r="P14" i="11"/>
  <c r="AH14" i="11" s="1"/>
  <c r="AF13" i="11"/>
  <c r="P13" i="11"/>
  <c r="AH13" i="11" s="1"/>
  <c r="AF12" i="11"/>
  <c r="AF16" i="11" s="1"/>
  <c r="P12" i="11"/>
  <c r="P16" i="11" s="1"/>
  <c r="AH16" i="11" s="1"/>
  <c r="U5" i="11"/>
  <c r="U3" i="11"/>
  <c r="U2" i="11"/>
  <c r="BF5" i="6"/>
  <c r="BA5" i="6"/>
  <c r="AV5" i="6"/>
  <c r="AQ5" i="6"/>
  <c r="AL5" i="6"/>
  <c r="AG5" i="6"/>
  <c r="AB5" i="6"/>
  <c r="W5" i="6"/>
  <c r="R5" i="6"/>
  <c r="M5" i="6"/>
  <c r="H5" i="6"/>
  <c r="C5" i="6"/>
  <c r="BA4" i="6"/>
  <c r="AQ4" i="6"/>
  <c r="AG4" i="6"/>
  <c r="W4" i="6"/>
  <c r="M4" i="6"/>
  <c r="C4" i="6"/>
  <c r="AH68" i="13" l="1"/>
  <c r="AH64" i="13"/>
  <c r="AF66" i="13"/>
  <c r="AH62" i="13"/>
  <c r="AH60" i="13"/>
  <c r="AF61" i="13"/>
  <c r="AF56" i="13"/>
  <c r="AF51" i="13"/>
  <c r="AH47" i="13"/>
  <c r="AH44" i="13"/>
  <c r="AF46" i="13"/>
  <c r="AH42" i="13"/>
  <c r="AF36" i="13"/>
  <c r="AH36" i="13" s="1"/>
  <c r="U73" i="13"/>
  <c r="AF26" i="13"/>
  <c r="AH26" i="13" s="1"/>
  <c r="AH26" i="11"/>
  <c r="AH61" i="11"/>
  <c r="AH61" i="13"/>
  <c r="AH21" i="15"/>
  <c r="AH36" i="15"/>
  <c r="AH51" i="15"/>
  <c r="AH56" i="15"/>
  <c r="AH66" i="12"/>
  <c r="AH31" i="14"/>
  <c r="AH46" i="14"/>
  <c r="AH71" i="12"/>
  <c r="P73" i="12"/>
  <c r="AH21" i="11"/>
  <c r="AH36" i="11"/>
  <c r="AH56" i="11"/>
  <c r="AF73" i="11"/>
  <c r="AH31" i="12"/>
  <c r="AH21" i="13"/>
  <c r="AH56" i="13"/>
  <c r="AH56" i="14"/>
  <c r="AH71" i="14"/>
  <c r="AH66" i="13"/>
  <c r="AF73" i="14"/>
  <c r="AH46" i="15"/>
  <c r="P31" i="11"/>
  <c r="P71" i="11"/>
  <c r="P21" i="12"/>
  <c r="AH21" i="12" s="1"/>
  <c r="P61" i="12"/>
  <c r="AH61" i="12" s="1"/>
  <c r="P51" i="13"/>
  <c r="AH51" i="13" s="1"/>
  <c r="P41" i="14"/>
  <c r="AH41" i="14" s="1"/>
  <c r="P31" i="15"/>
  <c r="AH31" i="15" s="1"/>
  <c r="P71" i="15"/>
  <c r="AH17" i="11"/>
  <c r="AH49" i="11"/>
  <c r="AH57" i="11"/>
  <c r="AH47" i="12"/>
  <c r="AH37" i="13"/>
  <c r="AH27" i="14"/>
  <c r="AH67" i="14"/>
  <c r="AH17" i="15"/>
  <c r="AH49" i="15"/>
  <c r="AH57" i="15"/>
  <c r="AH32" i="11"/>
  <c r="AH22" i="12"/>
  <c r="AF41" i="12"/>
  <c r="AF73" i="12" s="1"/>
  <c r="AH62" i="12"/>
  <c r="AF31" i="13"/>
  <c r="AH52" i="13"/>
  <c r="AF71" i="13"/>
  <c r="AF21" i="14"/>
  <c r="AH42" i="14"/>
  <c r="AF61" i="14"/>
  <c r="AH61" i="14" s="1"/>
  <c r="AH32" i="15"/>
  <c r="P41" i="12"/>
  <c r="P31" i="13"/>
  <c r="P21" i="14"/>
  <c r="AF66" i="15"/>
  <c r="AF73" i="15" s="1"/>
  <c r="AH22" i="11"/>
  <c r="AH62" i="11"/>
  <c r="AH32" i="14"/>
  <c r="AH22" i="15"/>
  <c r="AH37" i="11"/>
  <c r="AH27" i="12"/>
  <c r="AH67" i="12"/>
  <c r="AH17" i="13"/>
  <c r="AH57" i="13"/>
  <c r="AF26" i="14"/>
  <c r="AH26" i="14" s="1"/>
  <c r="AH47" i="14"/>
  <c r="AH37" i="15"/>
  <c r="AF56" i="15"/>
  <c r="AH52" i="11"/>
  <c r="AH42" i="12"/>
  <c r="AH32" i="13"/>
  <c r="AH62" i="14"/>
  <c r="AF73" i="13" l="1"/>
  <c r="AH31" i="13"/>
  <c r="P73" i="11"/>
  <c r="AH71" i="11"/>
  <c r="AH73" i="11" s="1"/>
  <c r="P73" i="14"/>
  <c r="AH21" i="14"/>
  <c r="P73" i="15"/>
  <c r="AH71" i="15"/>
  <c r="AH66" i="15"/>
  <c r="P73" i="13"/>
  <c r="AH41" i="12"/>
  <c r="AH71" i="13"/>
</calcChain>
</file>

<file path=xl/sharedStrings.xml><?xml version="1.0" encoding="utf-8"?>
<sst xmlns="http://schemas.openxmlformats.org/spreadsheetml/2006/main" count="303" uniqueCount="57">
  <si>
    <t>Vehicle Link Count by Video Observation</t>
  </si>
  <si>
    <t>Project Number:</t>
  </si>
  <si>
    <t>3923-SCO</t>
  </si>
  <si>
    <t>Project Name:</t>
  </si>
  <si>
    <t>Edinburgh Lockdown Surveys</t>
  </si>
  <si>
    <t>Client:</t>
  </si>
  <si>
    <t>Sites:</t>
  </si>
  <si>
    <t>1-5</t>
  </si>
  <si>
    <t>Survey Date:</t>
  </si>
  <si>
    <t>Survey Time:</t>
  </si>
  <si>
    <t>07:00 to 19:00</t>
  </si>
  <si>
    <t>Weather:</t>
  </si>
  <si>
    <t>Observations:</t>
  </si>
  <si>
    <t xml:space="preserve">Tracsis will retain all personal data relating to this project, including all video images, for a period of three months after receipt of this report and all other data files for one year. </t>
  </si>
  <si>
    <t>If you would like a copy of the personal data or wish for us to retain for a longer period, please do not hesitate to contact us.</t>
  </si>
  <si>
    <t>Client :</t>
  </si>
  <si>
    <t>Site plan for :</t>
  </si>
  <si>
    <t>Overview</t>
  </si>
  <si>
    <t>Site 1</t>
  </si>
  <si>
    <t>Site 2</t>
  </si>
  <si>
    <t>Site 3</t>
  </si>
  <si>
    <t>Site 4</t>
  </si>
  <si>
    <t>Project :</t>
  </si>
  <si>
    <t>Date :</t>
  </si>
  <si>
    <t>Project:</t>
  </si>
  <si>
    <t>Site:</t>
  </si>
  <si>
    <t>1</t>
  </si>
  <si>
    <t>Date:</t>
  </si>
  <si>
    <t>Eastbound</t>
  </si>
  <si>
    <t>Westbound</t>
  </si>
  <si>
    <t>Arm Totals</t>
  </si>
  <si>
    <t>PED</t>
  </si>
  <si>
    <t>PC</t>
  </si>
  <si>
    <t>MC</t>
  </si>
  <si>
    <t>CAR</t>
  </si>
  <si>
    <t>H CAB</t>
  </si>
  <si>
    <t>LGV</t>
  </si>
  <si>
    <t>BUS</t>
  </si>
  <si>
    <t>COACH</t>
  </si>
  <si>
    <t>2R</t>
  </si>
  <si>
    <t>3R</t>
  </si>
  <si>
    <t>4/5R</t>
  </si>
  <si>
    <t>3/4A</t>
  </si>
  <si>
    <t>5A</t>
  </si>
  <si>
    <t>6+A</t>
  </si>
  <si>
    <t>Total</t>
  </si>
  <si>
    <t>1 Hr</t>
  </si>
  <si>
    <t>2</t>
  </si>
  <si>
    <t>3</t>
  </si>
  <si>
    <t>4</t>
  </si>
  <si>
    <t>Northbound</t>
  </si>
  <si>
    <t>Southbound</t>
  </si>
  <si>
    <t>5</t>
  </si>
  <si>
    <t>Site 5</t>
  </si>
  <si>
    <t>City of Edinburgh Council</t>
  </si>
  <si>
    <t>Damp early in AM drying up throughout the day</t>
  </si>
  <si>
    <t>No incidents or observations during the survey period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</si>
</sst>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0"/>
      <name val="Arial"/>
      <charset val="134"/>
    </font>
    <font>
      <sz val="11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sz val="11"/>
      <color rgb="FF0000FF"/>
      <name val="Arial"/>
      <family val="2"/>
    </font>
    <font>
      <sz val="10"/>
      <color rgb="FF0000FF"/>
      <name val="Arial"/>
      <family val="2"/>
    </font>
    <font>
      <b/>
      <sz val="12"/>
      <name val="Arial"/>
      <family val="2"/>
    </font>
    <font>
      <b/>
      <sz val="14"/>
      <color theme="1"/>
      <name val="Arial"/>
      <family val="2"/>
    </font>
    <font>
      <sz val="8"/>
      <name val="Arial"/>
      <family val="2"/>
    </font>
    <font>
      <i/>
      <sz val="8"/>
      <color rgb="FF000000"/>
      <name val="Arial"/>
      <family val="2"/>
    </font>
    <font>
      <b/>
      <sz val="16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Tahoma"/>
      <family val="2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6">
    <xf numFmtId="0" fontId="0" fillId="0" borderId="0"/>
    <xf numFmtId="0" fontId="14" fillId="0" borderId="0"/>
    <xf numFmtId="0" fontId="14" fillId="0" borderId="0"/>
    <xf numFmtId="0" fontId="11" fillId="0" borderId="0"/>
    <xf numFmtId="0" fontId="12" fillId="0" borderId="0"/>
    <xf numFmtId="0" fontId="13" fillId="0" borderId="0"/>
  </cellStyleXfs>
  <cellXfs count="104">
    <xf numFmtId="0" fontId="0" fillId="0" borderId="0" xfId="0"/>
    <xf numFmtId="0" fontId="1" fillId="0" borderId="0" xfId="0" applyFont="1"/>
    <xf numFmtId="0" fontId="1" fillId="0" borderId="1" xfId="0" applyFont="1" applyFill="1" applyBorder="1"/>
    <xf numFmtId="0" fontId="1" fillId="0" borderId="3" xfId="0" applyFont="1" applyFill="1" applyBorder="1"/>
    <xf numFmtId="0" fontId="1" fillId="0" borderId="4" xfId="0" applyFont="1" applyFill="1" applyBorder="1"/>
    <xf numFmtId="0" fontId="4" fillId="0" borderId="6" xfId="0" applyFont="1" applyFill="1" applyBorder="1"/>
    <xf numFmtId="0" fontId="1" fillId="0" borderId="5" xfId="0" applyFont="1" applyFill="1" applyBorder="1"/>
    <xf numFmtId="0" fontId="1" fillId="0" borderId="13" xfId="0" applyFont="1" applyFill="1" applyBorder="1"/>
    <xf numFmtId="0" fontId="1" fillId="0" borderId="14" xfId="0" applyFont="1" applyFill="1" applyBorder="1"/>
    <xf numFmtId="0" fontId="1" fillId="0" borderId="15" xfId="0" applyFont="1" applyFill="1" applyBorder="1"/>
    <xf numFmtId="0" fontId="1" fillId="0" borderId="2" xfId="0" applyFont="1" applyFill="1" applyBorder="1"/>
    <xf numFmtId="0" fontId="1" fillId="0" borderId="0" xfId="0" applyFont="1" applyFill="1"/>
    <xf numFmtId="0" fontId="0" fillId="0" borderId="6" xfId="0" applyFont="1" applyFill="1" applyBorder="1" applyAlignment="1">
      <alignment horizontal="right"/>
    </xf>
    <xf numFmtId="0" fontId="0" fillId="0" borderId="0" xfId="0" applyFont="1" applyFill="1"/>
    <xf numFmtId="0" fontId="0" fillId="2" borderId="0" xfId="0" applyFill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3" xfId="0" applyFont="1" applyFill="1" applyBorder="1"/>
    <xf numFmtId="0" fontId="2" fillId="2" borderId="0" xfId="0" applyFont="1" applyFill="1" applyBorder="1"/>
    <xf numFmtId="0" fontId="6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7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vertical="center"/>
    </xf>
    <xf numFmtId="14" fontId="2" fillId="2" borderId="7" xfId="0" applyNumberFormat="1" applyFont="1" applyFill="1" applyBorder="1" applyAlignment="1">
      <alignment horizontal="left" vertical="center"/>
    </xf>
    <xf numFmtId="0" fontId="2" fillId="2" borderId="3" xfId="0" applyFont="1" applyFill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2" fillId="2" borderId="4" xfId="0" applyFont="1" applyFill="1" applyBorder="1" applyAlignment="1">
      <alignment vertical="center"/>
    </xf>
    <xf numFmtId="0" fontId="2" fillId="2" borderId="5" xfId="0" applyFont="1" applyFill="1" applyBorder="1" applyAlignment="1">
      <alignment vertical="center"/>
    </xf>
    <xf numFmtId="0" fontId="0" fillId="2" borderId="14" xfId="0" applyFill="1" applyBorder="1"/>
    <xf numFmtId="0" fontId="2" fillId="2" borderId="7" xfId="0" applyNumberFormat="1" applyFont="1" applyFill="1" applyBorder="1" applyAlignment="1">
      <alignment horizontal="left" vertical="center"/>
    </xf>
    <xf numFmtId="0" fontId="0" fillId="2" borderId="12" xfId="0" applyFill="1" applyBorder="1"/>
    <xf numFmtId="0" fontId="0" fillId="2" borderId="15" xfId="0" applyFill="1" applyBorder="1"/>
    <xf numFmtId="0" fontId="0" fillId="0" borderId="0" xfId="4" applyFont="1"/>
    <xf numFmtId="0" fontId="1" fillId="2" borderId="0" xfId="5" applyFont="1" applyFill="1"/>
    <xf numFmtId="0" fontId="1" fillId="3" borderId="0" xfId="5" applyFont="1" applyFill="1"/>
    <xf numFmtId="0" fontId="1" fillId="2" borderId="16" xfId="5" applyFont="1" applyFill="1" applyBorder="1"/>
    <xf numFmtId="49" fontId="7" fillId="4" borderId="0" xfId="4" applyNumberFormat="1" applyFont="1" applyFill="1" applyAlignment="1">
      <alignment horizontal="left"/>
    </xf>
    <xf numFmtId="0" fontId="1" fillId="2" borderId="0" xfId="5" applyFont="1" applyFill="1" applyAlignment="1">
      <alignment horizontal="left"/>
    </xf>
    <xf numFmtId="0" fontId="1" fillId="2" borderId="0" xfId="5" applyFont="1" applyFill="1" applyAlignment="1"/>
    <xf numFmtId="14" fontId="1" fillId="2" borderId="0" xfId="5" applyNumberFormat="1" applyFont="1" applyFill="1" applyAlignment="1">
      <alignment horizontal="left"/>
    </xf>
    <xf numFmtId="14" fontId="1" fillId="2" borderId="0" xfId="5" applyNumberFormat="1" applyFont="1" applyFill="1" applyAlignment="1"/>
    <xf numFmtId="20" fontId="1" fillId="2" borderId="0" xfId="5" applyNumberFormat="1" applyFont="1" applyFill="1" applyAlignment="1"/>
    <xf numFmtId="0" fontId="8" fillId="2" borderId="1" xfId="5" applyFont="1" applyFill="1" applyBorder="1" applyAlignment="1">
      <alignment vertical="top"/>
    </xf>
    <xf numFmtId="0" fontId="1" fillId="2" borderId="2" xfId="5" applyFont="1" applyFill="1" applyBorder="1" applyAlignment="1"/>
    <xf numFmtId="0" fontId="8" fillId="2" borderId="3" xfId="5" applyFont="1" applyFill="1" applyBorder="1"/>
    <xf numFmtId="0" fontId="1" fillId="2" borderId="0" xfId="5" applyFont="1" applyFill="1" applyBorder="1" applyAlignment="1"/>
    <xf numFmtId="0" fontId="9" fillId="0" borderId="0" xfId="0" applyFont="1"/>
    <xf numFmtId="0" fontId="8" fillId="2" borderId="0" xfId="5" applyFont="1" applyFill="1"/>
    <xf numFmtId="0" fontId="8" fillId="2" borderId="0" xfId="5" applyFont="1" applyFill="1" applyAlignment="1">
      <alignment horizontal="left" vertical="top" wrapText="1"/>
    </xf>
    <xf numFmtId="0" fontId="1" fillId="2" borderId="2" xfId="5" applyFont="1" applyFill="1" applyBorder="1"/>
    <xf numFmtId="0" fontId="1" fillId="2" borderId="13" xfId="5" applyFont="1" applyFill="1" applyBorder="1"/>
    <xf numFmtId="49" fontId="7" fillId="4" borderId="0" xfId="4" applyNumberFormat="1" applyFont="1" applyFill="1" applyBorder="1" applyAlignment="1">
      <alignment horizontal="left"/>
    </xf>
    <xf numFmtId="0" fontId="1" fillId="2" borderId="0" xfId="5" applyFont="1" applyFill="1" applyBorder="1"/>
    <xf numFmtId="0" fontId="1" fillId="2" borderId="14" xfId="5" applyFont="1" applyFill="1" applyBorder="1"/>
    <xf numFmtId="0" fontId="10" fillId="4" borderId="16" xfId="4" applyFont="1" applyFill="1" applyBorder="1" applyAlignment="1">
      <alignment horizontal="right"/>
    </xf>
    <xf numFmtId="0" fontId="8" fillId="2" borderId="0" xfId="5" applyFont="1" applyFill="1" applyBorder="1"/>
    <xf numFmtId="0" fontId="0" fillId="2" borderId="0" xfId="5" applyFont="1" applyFill="1"/>
    <xf numFmtId="17" fontId="1" fillId="2" borderId="0" xfId="5" quotePrefix="1" applyNumberFormat="1" applyFont="1" applyFill="1" applyAlignment="1"/>
    <xf numFmtId="0" fontId="0" fillId="2" borderId="0" xfId="0" applyFill="1" applyBorder="1"/>
    <xf numFmtId="0" fontId="0" fillId="2" borderId="5" xfId="0" applyFill="1" applyBorder="1"/>
    <xf numFmtId="0" fontId="2" fillId="2" borderId="1" xfId="0" applyFont="1" applyFill="1" applyBorder="1" applyAlignment="1">
      <alignment vertical="center"/>
    </xf>
    <xf numFmtId="0" fontId="0" fillId="2" borderId="3" xfId="0" applyFill="1" applyBorder="1"/>
    <xf numFmtId="0" fontId="15" fillId="2" borderId="7" xfId="0" applyFont="1" applyFill="1" applyBorder="1" applyAlignment="1">
      <alignment vertical="center"/>
    </xf>
    <xf numFmtId="0" fontId="8" fillId="2" borderId="3" xfId="5" applyFont="1" applyFill="1" applyBorder="1" applyAlignment="1">
      <alignment horizontal="left" wrapText="1"/>
    </xf>
    <xf numFmtId="0" fontId="8" fillId="2" borderId="0" xfId="5" applyFont="1" applyFill="1" applyBorder="1" applyAlignment="1">
      <alignment horizontal="left" wrapText="1"/>
    </xf>
    <xf numFmtId="0" fontId="8" fillId="2" borderId="14" xfId="5" applyFont="1" applyFill="1" applyBorder="1" applyAlignment="1">
      <alignment horizontal="left" wrapText="1"/>
    </xf>
    <xf numFmtId="0" fontId="8" fillId="2" borderId="4" xfId="5" applyFont="1" applyFill="1" applyBorder="1" applyAlignment="1">
      <alignment horizontal="left" wrapText="1"/>
    </xf>
    <xf numFmtId="0" fontId="8" fillId="2" borderId="5" xfId="5" applyFont="1" applyFill="1" applyBorder="1" applyAlignment="1">
      <alignment horizontal="left" wrapText="1"/>
    </xf>
    <xf numFmtId="0" fontId="8" fillId="2" borderId="15" xfId="5" applyFont="1" applyFill="1" applyBorder="1" applyAlignment="1">
      <alignment horizontal="left" wrapText="1"/>
    </xf>
    <xf numFmtId="0" fontId="3" fillId="0" borderId="6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/>
    </xf>
    <xf numFmtId="0" fontId="6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horizontal="left"/>
    </xf>
    <xf numFmtId="0" fontId="2" fillId="0" borderId="14" xfId="0" applyFont="1" applyFill="1" applyBorder="1" applyAlignment="1">
      <alignment horizontal="center"/>
    </xf>
    <xf numFmtId="17" fontId="2" fillId="0" borderId="0" xfId="0" quotePrefix="1" applyNumberFormat="1" applyFont="1" applyFill="1" applyAlignment="1">
      <alignment horizontal="left"/>
    </xf>
    <xf numFmtId="14" fontId="2" fillId="0" borderId="0" xfId="0" applyNumberFormat="1" applyFont="1" applyFill="1" applyAlignment="1">
      <alignment horizontal="left"/>
    </xf>
    <xf numFmtId="14" fontId="2" fillId="0" borderId="0" xfId="0" applyNumberFormat="1" applyFont="1" applyFill="1"/>
    <xf numFmtId="0" fontId="1" fillId="0" borderId="15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1" xfId="0" applyFont="1" applyFill="1" applyBorder="1"/>
    <xf numFmtId="0" fontId="3" fillId="0" borderId="0" xfId="0" applyFont="1" applyFill="1"/>
    <xf numFmtId="0" fontId="4" fillId="0" borderId="8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right"/>
    </xf>
    <xf numFmtId="0" fontId="0" fillId="0" borderId="12" xfId="0" applyFont="1" applyFill="1" applyBorder="1" applyAlignment="1">
      <alignment horizontal="right"/>
    </xf>
    <xf numFmtId="0" fontId="5" fillId="0" borderId="11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 vertical="center" wrapText="1"/>
    </xf>
    <xf numFmtId="20" fontId="4" fillId="0" borderId="8" xfId="0" applyNumberFormat="1" applyFont="1" applyFill="1" applyBorder="1" applyAlignment="1">
      <alignment horizontal="left"/>
    </xf>
    <xf numFmtId="0" fontId="4" fillId="0" borderId="8" xfId="0" applyFont="1" applyFill="1" applyBorder="1"/>
    <xf numFmtId="0" fontId="4" fillId="0" borderId="8" xfId="0" applyFont="1" applyFill="1" applyBorder="1" applyAlignment="1">
      <alignment horizontal="center"/>
    </xf>
    <xf numFmtId="20" fontId="4" fillId="0" borderId="9" xfId="0" applyNumberFormat="1" applyFont="1" applyFill="1" applyBorder="1" applyAlignment="1">
      <alignment horizontal="left"/>
    </xf>
    <xf numFmtId="0" fontId="4" fillId="0" borderId="9" xfId="0" applyFont="1" applyFill="1" applyBorder="1"/>
    <xf numFmtId="0" fontId="4" fillId="0" borderId="9" xfId="0" applyFont="1" applyFill="1" applyBorder="1" applyAlignment="1">
      <alignment horizontal="center"/>
    </xf>
    <xf numFmtId="20" fontId="4" fillId="0" borderId="10" xfId="0" applyNumberFormat="1" applyFont="1" applyFill="1" applyBorder="1" applyAlignment="1">
      <alignment horizontal="left"/>
    </xf>
    <xf numFmtId="0" fontId="4" fillId="0" borderId="10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11" xfId="0" applyFont="1" applyFill="1" applyBorder="1"/>
    <xf numFmtId="0" fontId="4" fillId="0" borderId="7" xfId="0" applyFont="1" applyFill="1" applyBorder="1"/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/>
    <xf numFmtId="0" fontId="0" fillId="0" borderId="0" xfId="0" applyFont="1" applyFill="1" applyAlignment="1">
      <alignment horizontal="center"/>
    </xf>
    <xf numFmtId="0" fontId="1" fillId="0" borderId="2" xfId="0" applyFont="1" applyFill="1" applyBorder="1" applyAlignment="1"/>
  </cellXfs>
  <cellStyles count="6">
    <cellStyle name="Normal" xfId="0" builtinId="0"/>
    <cellStyle name="Normal 2" xfId="2" xr:uid="{00000000-0005-0000-0000-000021000000}"/>
    <cellStyle name="Normal 2 2" xfId="5" xr:uid="{00000000-0005-0000-0000-000035000000}"/>
    <cellStyle name="Normal 3" xfId="3" xr:uid="{00000000-0005-0000-0000-000026000000}"/>
    <cellStyle name="Normal 6" xfId="4" xr:uid="{00000000-0005-0000-0000-000030000000}"/>
    <cellStyle name="Normal 9" xfId="1" xr:uid="{00000000-0005-0000-0000-000007000000}"/>
  </cellStyles>
  <dxfs count="1">
    <dxf>
      <fill>
        <patternFill patternType="solid">
          <bgColor theme="4" tint="0.79995117038483843"/>
        </patternFill>
      </fill>
      <border>
        <bottom style="dotted">
          <color auto="1"/>
        </bottom>
      </border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505240</xdr:colOff>
      <xdr:row>2</xdr:row>
      <xdr:rowOff>107671</xdr:rowOff>
    </xdr:from>
    <xdr:to>
      <xdr:col>17</xdr:col>
      <xdr:colOff>3174</xdr:colOff>
      <xdr:row>5</xdr:row>
      <xdr:rowOff>41411</xdr:rowOff>
    </xdr:to>
    <xdr:pic>
      <xdr:nvPicPr>
        <xdr:cNvPr id="3" name="tram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6945" y="617855"/>
          <a:ext cx="3178175" cy="699770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428625</xdr:colOff>
      <xdr:row>1</xdr:row>
      <xdr:rowOff>219075</xdr:rowOff>
    </xdr:from>
    <xdr:to>
      <xdr:col>7</xdr:col>
      <xdr:colOff>287655</xdr:colOff>
      <xdr:row>7</xdr:row>
      <xdr:rowOff>74775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" y="474345"/>
          <a:ext cx="3817620" cy="13049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3</xdr:col>
      <xdr:colOff>20002</xdr:colOff>
      <xdr:row>3</xdr:row>
      <xdr:rowOff>134951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197225" cy="108712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0</xdr:row>
      <xdr:rowOff>0</xdr:rowOff>
    </xdr:from>
    <xdr:to>
      <xdr:col>13</xdr:col>
      <xdr:colOff>16193</xdr:colOff>
      <xdr:row>3</xdr:row>
      <xdr:rowOff>131140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00000000-0008-0000-01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7300" y="0"/>
          <a:ext cx="3193415" cy="1083310"/>
        </a:xfrm>
        <a:prstGeom prst="rect">
          <a:avLst/>
        </a:prstGeom>
      </xdr:spPr>
    </xdr:pic>
    <xdr:clientData/>
  </xdr:twoCellAnchor>
  <xdr:twoCellAnchor>
    <xdr:from>
      <xdr:col>0</xdr:col>
      <xdr:colOff>19525</xdr:colOff>
      <xdr:row>5</xdr:row>
      <xdr:rowOff>19526</xdr:rowOff>
    </xdr:from>
    <xdr:to>
      <xdr:col>9</xdr:col>
      <xdr:colOff>83343</xdr:colOff>
      <xdr:row>22</xdr:row>
      <xdr:rowOff>0</xdr:rowOff>
    </xdr:to>
    <xdr:grpSp>
      <xdr:nvGrpSpPr>
        <xdr:cNvPr id="36" name="Group 35">
          <a:extLst>
            <a:ext uri="{FF2B5EF4-FFF2-40B4-BE49-F238E27FC236}">
              <a16:creationId xmlns:a16="http://schemas.microsoft.com/office/drawing/2014/main" id="{DD5D245C-588F-4D98-9B52-313BA81F927F}"/>
            </a:ext>
          </a:extLst>
        </xdr:cNvPr>
        <xdr:cNvGrpSpPr/>
      </xdr:nvGrpSpPr>
      <xdr:grpSpPr>
        <a:xfrm>
          <a:off x="15715" y="1575435"/>
          <a:ext cx="8415814" cy="5246846"/>
          <a:chOff x="210026" y="2000250"/>
          <a:chExt cx="8274133" cy="5414479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0026" y="2000250"/>
            <a:ext cx="8274133" cy="5414479"/>
          </a:xfrm>
          <a:prstGeom prst="rect">
            <a:avLst/>
          </a:prstGeom>
        </xdr:spPr>
      </xdr:pic>
      <xdr:sp macro="" textlink="">
        <xdr:nvSpPr>
          <xdr:cNvPr id="4" name="Oval 3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/>
        </xdr:nvSpPr>
        <xdr:spPr>
          <a:xfrm>
            <a:off x="4476750" y="4518184"/>
            <a:ext cx="226219" cy="25812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1</a:t>
            </a:r>
          </a:p>
        </xdr:txBody>
      </xdr:sp>
      <xdr:sp macro="" textlink="">
        <xdr:nvSpPr>
          <xdr:cNvPr id="19" name="Oval 18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/>
        </xdr:nvSpPr>
        <xdr:spPr>
          <a:xfrm>
            <a:off x="1428750" y="6599873"/>
            <a:ext cx="224314" cy="25431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2</a:t>
            </a:r>
          </a:p>
        </xdr:txBody>
      </xdr:sp>
      <xdr:sp macro="" textlink="">
        <xdr:nvSpPr>
          <xdr:cNvPr id="20" name="Oval 19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/>
        </xdr:nvSpPr>
        <xdr:spPr>
          <a:xfrm>
            <a:off x="4730591" y="2388870"/>
            <a:ext cx="222409" cy="25050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3</a:t>
            </a:r>
          </a:p>
        </xdr:txBody>
      </xdr:sp>
      <xdr:sp macro="" textlink="">
        <xdr:nvSpPr>
          <xdr:cNvPr id="21" name="Oval 20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/>
        </xdr:nvSpPr>
        <xdr:spPr>
          <a:xfrm>
            <a:off x="6659404" y="3857625"/>
            <a:ext cx="222409" cy="25812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5</a:t>
            </a:r>
          </a:p>
        </xdr:txBody>
      </xdr:sp>
      <xdr:sp macro="" textlink="">
        <xdr:nvSpPr>
          <xdr:cNvPr id="22" name="Oval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/>
        </xdr:nvSpPr>
        <xdr:spPr>
          <a:xfrm>
            <a:off x="5929312" y="5554027"/>
            <a:ext cx="224314" cy="25050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4</a:t>
            </a:r>
          </a:p>
        </xdr:txBody>
      </xdr:sp>
    </xdr:grpSp>
    <xdr:clientData/>
  </xdr:twoCellAnchor>
  <xdr:oneCellAnchor>
    <xdr:from>
      <xdr:col>20</xdr:col>
      <xdr:colOff>0</xdr:colOff>
      <xdr:row>0</xdr:row>
      <xdr:rowOff>0</xdr:rowOff>
    </xdr:from>
    <xdr:ext cx="3195161" cy="1071734"/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43960" y="0"/>
          <a:ext cx="3194685" cy="1071245"/>
        </a:xfrm>
        <a:prstGeom prst="rect">
          <a:avLst/>
        </a:prstGeom>
      </xdr:spPr>
    </xdr:pic>
    <xdr:clientData/>
  </xdr:oneCellAnchor>
  <xdr:oneCellAnchor>
    <xdr:from>
      <xdr:col>30</xdr:col>
      <xdr:colOff>0</xdr:colOff>
      <xdr:row>0</xdr:row>
      <xdr:rowOff>0</xdr:rowOff>
    </xdr:from>
    <xdr:ext cx="3198971" cy="1075544"/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0140" y="0"/>
          <a:ext cx="3198495" cy="1075055"/>
        </a:xfrm>
        <a:prstGeom prst="rect">
          <a:avLst/>
        </a:prstGeom>
      </xdr:spPr>
    </xdr:pic>
    <xdr:clientData/>
  </xdr:oneCellAnchor>
  <xdr:oneCellAnchor>
    <xdr:from>
      <xdr:col>40</xdr:col>
      <xdr:colOff>0</xdr:colOff>
      <xdr:row>0</xdr:row>
      <xdr:rowOff>0</xdr:rowOff>
    </xdr:from>
    <xdr:ext cx="3195161" cy="1071734"/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01080" y="0"/>
          <a:ext cx="3194685" cy="1071245"/>
        </a:xfrm>
        <a:prstGeom prst="rect">
          <a:avLst/>
        </a:prstGeom>
      </xdr:spPr>
    </xdr:pic>
    <xdr:clientData/>
  </xdr:oneCellAnchor>
  <xdr:oneCellAnchor>
    <xdr:from>
      <xdr:col>50</xdr:col>
      <xdr:colOff>0</xdr:colOff>
      <xdr:row>0</xdr:row>
      <xdr:rowOff>0</xdr:rowOff>
    </xdr:from>
    <xdr:ext cx="3198971" cy="1075544"/>
    <xdr:pic>
      <xdr:nvPicPr>
        <xdr:cNvPr id="80" name="Picture 79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961060" y="0"/>
          <a:ext cx="3198495" cy="1075055"/>
        </a:xfrm>
        <a:prstGeom prst="rect">
          <a:avLst/>
        </a:prstGeom>
      </xdr:spPr>
    </xdr:pic>
    <xdr:clientData/>
  </xdr:oneCellAnchor>
  <xdr:twoCellAnchor>
    <xdr:from>
      <xdr:col>10</xdr:col>
      <xdr:colOff>13333</xdr:colOff>
      <xdr:row>5</xdr:row>
      <xdr:rowOff>19525</xdr:rowOff>
    </xdr:from>
    <xdr:to>
      <xdr:col>19</xdr:col>
      <xdr:colOff>23812</xdr:colOff>
      <xdr:row>20</xdr:row>
      <xdr:rowOff>295751</xdr:rowOff>
    </xdr:to>
    <xdr:grpSp>
      <xdr:nvGrpSpPr>
        <xdr:cNvPr id="35" name="Group 34">
          <a:extLst>
            <a:ext uri="{FF2B5EF4-FFF2-40B4-BE49-F238E27FC236}">
              <a16:creationId xmlns:a16="http://schemas.microsoft.com/office/drawing/2014/main" id="{13C291B2-C1EB-481C-B78E-818881AB78BA}"/>
            </a:ext>
          </a:extLst>
        </xdr:cNvPr>
        <xdr:cNvGrpSpPr/>
      </xdr:nvGrpSpPr>
      <xdr:grpSpPr>
        <a:xfrm>
          <a:off x="8470581" y="1575434"/>
          <a:ext cx="7194234" cy="4921568"/>
          <a:chOff x="9459276" y="2405062"/>
          <a:chExt cx="6452794" cy="4663844"/>
        </a:xfrm>
      </xdr:grpSpPr>
      <xdr:pic>
        <xdr:nvPicPr>
          <xdr:cNvPr id="10" name="Picture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459276" y="2405062"/>
            <a:ext cx="6452794" cy="4663844"/>
          </a:xfrm>
          <a:prstGeom prst="rect">
            <a:avLst/>
          </a:prstGeom>
        </xdr:spPr>
      </xdr:pic>
      <xdr:grpSp>
        <xdr:nvGrpSpPr>
          <xdr:cNvPr id="27" name="Group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GrpSpPr/>
        </xdr:nvGrpSpPr>
        <xdr:grpSpPr>
          <a:xfrm rot="19559662">
            <a:off x="10273409" y="4094562"/>
            <a:ext cx="1376640" cy="1044609"/>
            <a:chOff x="10690573" y="4064587"/>
            <a:chExt cx="1210074" cy="974615"/>
          </a:xfrm>
        </xdr:grpSpPr>
        <xdr:cxnSp macro="">
          <xdr:nvCxnSpPr>
            <xdr:cNvPr id="29" name="Straight Connector 28">
              <a:extLst>
                <a:ext uri="{FF2B5EF4-FFF2-40B4-BE49-F238E27FC236}">
                  <a16:creationId xmlns:a16="http://schemas.microsoft.com/office/drawing/2014/main" id="{00000000-0008-0000-0100-00001D000000}"/>
                </a:ext>
              </a:extLst>
            </xdr:cNvPr>
            <xdr:cNvCxnSpPr/>
          </xdr:nvCxnSpPr>
          <xdr:spPr>
            <a:xfrm rot="2040338">
              <a:off x="11423483" y="4448368"/>
              <a:ext cx="186190" cy="508147"/>
            </a:xfrm>
            <a:prstGeom prst="line">
              <a:avLst/>
            </a:prstGeom>
            <a:solidFill>
              <a:srgbClr val="FFFFFF"/>
            </a:solidFill>
            <a:ln w="2857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30" name="Straight Arrow Connector 29">
              <a:extLst>
                <a:ext uri="{FF2B5EF4-FFF2-40B4-BE49-F238E27FC236}">
                  <a16:creationId xmlns:a16="http://schemas.microsoft.com/office/drawing/2014/main" id="{00000000-0008-0000-0100-00001E000000}"/>
                </a:ext>
              </a:extLst>
            </xdr:cNvPr>
            <xdr:cNvCxnSpPr/>
          </xdr:nvCxnSpPr>
          <xdr:spPr>
            <a:xfrm>
              <a:off x="11329148" y="4515972"/>
              <a:ext cx="571499" cy="190499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FF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1" name="Straight Arrow Connector 30">
              <a:extLst>
                <a:ext uri="{FF2B5EF4-FFF2-40B4-BE49-F238E27FC236}">
                  <a16:creationId xmlns:a16="http://schemas.microsoft.com/office/drawing/2014/main" id="{00000000-0008-0000-0100-00001F000000}"/>
                </a:ext>
              </a:extLst>
            </xdr:cNvPr>
            <xdr:cNvCxnSpPr/>
          </xdr:nvCxnSpPr>
          <xdr:spPr>
            <a:xfrm flipH="1" flipV="1">
              <a:off x="11265095" y="4816294"/>
              <a:ext cx="537882" cy="190501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0000FF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2" name="TextBox 31">
              <a:extLst>
                <a:ext uri="{FF2B5EF4-FFF2-40B4-BE49-F238E27FC236}">
                  <a16:creationId xmlns:a16="http://schemas.microsoft.com/office/drawing/2014/main" id="{00000000-0008-0000-0100-000020000000}"/>
                </a:ext>
              </a:extLst>
            </xdr:cNvPr>
            <xdr:cNvSpPr txBox="1"/>
          </xdr:nvSpPr>
          <xdr:spPr>
            <a:xfrm rot="2040338">
              <a:off x="10690573" y="4792393"/>
              <a:ext cx="781120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0000FF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0000FF"/>
                  </a:solidFill>
                </a:rPr>
                <a:t>Westbound</a:t>
              </a:r>
            </a:p>
          </xdr:txBody>
        </xdr:sp>
        <xdr:sp macro="" textlink="">
          <xdr:nvSpPr>
            <xdr:cNvPr id="33" name="TextBox 32">
              <a:extLst>
                <a:ext uri="{FF2B5EF4-FFF2-40B4-BE49-F238E27FC236}">
                  <a16:creationId xmlns:a16="http://schemas.microsoft.com/office/drawing/2014/main" id="{00000000-0008-0000-0100-000021000000}"/>
                </a:ext>
              </a:extLst>
            </xdr:cNvPr>
            <xdr:cNvSpPr txBox="1"/>
          </xdr:nvSpPr>
          <xdr:spPr>
            <a:xfrm rot="2040338">
              <a:off x="10698008" y="4064587"/>
              <a:ext cx="726905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FF0000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FF0000"/>
                  </a:solidFill>
                </a:rPr>
                <a:t>Eastbound</a:t>
              </a:r>
            </a:p>
          </xdr:txBody>
        </xdr:sp>
      </xdr:grpSp>
      <xdr:sp macro="" textlink="">
        <xdr:nvSpPr>
          <xdr:cNvPr id="50" name="Oval 49">
            <a:extLst>
              <a:ext uri="{FF2B5EF4-FFF2-40B4-BE49-F238E27FC236}">
                <a16:creationId xmlns:a16="http://schemas.microsoft.com/office/drawing/2014/main" id="{00E4E133-D61F-4271-A73D-EA4506D27345}"/>
              </a:ext>
            </a:extLst>
          </xdr:cNvPr>
          <xdr:cNvSpPr/>
        </xdr:nvSpPr>
        <xdr:spPr>
          <a:xfrm>
            <a:off x="11657171" y="4093210"/>
            <a:ext cx="235744" cy="271462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1</a:t>
            </a:r>
          </a:p>
        </xdr:txBody>
      </xdr:sp>
    </xdr:grpSp>
    <xdr:clientData/>
  </xdr:twoCellAnchor>
  <xdr:twoCellAnchor>
    <xdr:from>
      <xdr:col>20</xdr:col>
      <xdr:colOff>17145</xdr:colOff>
      <xdr:row>5</xdr:row>
      <xdr:rowOff>21431</xdr:rowOff>
    </xdr:from>
    <xdr:to>
      <xdr:col>29</xdr:col>
      <xdr:colOff>35717</xdr:colOff>
      <xdr:row>20</xdr:row>
      <xdr:rowOff>190499</xdr:rowOff>
    </xdr:to>
    <xdr:grpSp>
      <xdr:nvGrpSpPr>
        <xdr:cNvPr id="37" name="Group 36">
          <a:extLst>
            <a:ext uri="{FF2B5EF4-FFF2-40B4-BE49-F238E27FC236}">
              <a16:creationId xmlns:a16="http://schemas.microsoft.com/office/drawing/2014/main" id="{CAE23601-E673-4A50-8F34-1E5781AD38B6}"/>
            </a:ext>
          </a:extLst>
        </xdr:cNvPr>
        <xdr:cNvGrpSpPr/>
      </xdr:nvGrpSpPr>
      <xdr:grpSpPr>
        <a:xfrm>
          <a:off x="15725299" y="1577340"/>
          <a:ext cx="7301387" cy="4816315"/>
          <a:chOff x="16814483" y="2331244"/>
          <a:chExt cx="6853238" cy="4758414"/>
        </a:xfrm>
      </xdr:grpSpPr>
      <xdr:pic>
        <xdr:nvPicPr>
          <xdr:cNvPr id="12" name="Picture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814483" y="2331244"/>
            <a:ext cx="6853238" cy="4758414"/>
          </a:xfrm>
          <a:prstGeom prst="rect">
            <a:avLst/>
          </a:prstGeom>
        </xdr:spPr>
      </xdr:pic>
      <xdr:grpSp>
        <xdr:nvGrpSpPr>
          <xdr:cNvPr id="23" name="Group 22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GrpSpPr/>
        </xdr:nvGrpSpPr>
        <xdr:grpSpPr>
          <a:xfrm rot="20659326">
            <a:off x="19035113" y="4224264"/>
            <a:ext cx="2443984" cy="448031"/>
            <a:chOff x="10521328" y="4434552"/>
            <a:chExt cx="2112542" cy="426960"/>
          </a:xfrm>
        </xdr:grpSpPr>
        <xdr:cxnSp macro="">
          <xdr:nvCxnSpPr>
            <xdr:cNvPr id="24" name="Straight Connector 23">
              <a:extLst>
                <a:ext uri="{FF2B5EF4-FFF2-40B4-BE49-F238E27FC236}">
                  <a16:creationId xmlns:a16="http://schemas.microsoft.com/office/drawing/2014/main" id="{00000000-0008-0000-0100-000018000000}"/>
                </a:ext>
              </a:extLst>
            </xdr:cNvPr>
            <xdr:cNvCxnSpPr/>
          </xdr:nvCxnSpPr>
          <xdr:spPr>
            <a:xfrm rot="940674">
              <a:off x="11527086" y="4434552"/>
              <a:ext cx="28762" cy="387771"/>
            </a:xfrm>
            <a:prstGeom prst="line">
              <a:avLst/>
            </a:prstGeom>
            <a:solidFill>
              <a:srgbClr val="FFFFFF"/>
            </a:solidFill>
            <a:ln w="2857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25" name="Straight Arrow Connector 24">
              <a:extLst>
                <a:ext uri="{FF2B5EF4-FFF2-40B4-BE49-F238E27FC236}">
                  <a16:creationId xmlns:a16="http://schemas.microsoft.com/office/drawing/2014/main" id="{00000000-0008-0000-0100-000019000000}"/>
                </a:ext>
              </a:extLst>
            </xdr:cNvPr>
            <xdr:cNvCxnSpPr/>
          </xdr:nvCxnSpPr>
          <xdr:spPr>
            <a:xfrm rot="940674" flipV="1">
              <a:off x="11322441" y="4569298"/>
              <a:ext cx="546849" cy="28076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FF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6" name="Straight Arrow Connector 25">
              <a:extLst>
                <a:ext uri="{FF2B5EF4-FFF2-40B4-BE49-F238E27FC236}">
                  <a16:creationId xmlns:a16="http://schemas.microsoft.com/office/drawing/2014/main" id="{00000000-0008-0000-0100-00001A000000}"/>
                </a:ext>
              </a:extLst>
            </xdr:cNvPr>
            <xdr:cNvCxnSpPr/>
          </xdr:nvCxnSpPr>
          <xdr:spPr>
            <a:xfrm rot="940674" flipH="1">
              <a:off x="11219656" y="4684891"/>
              <a:ext cx="587020" cy="18315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0000FF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00000000-0008-0000-0100-00001C000000}"/>
                </a:ext>
              </a:extLst>
            </xdr:cNvPr>
            <xdr:cNvSpPr txBox="1"/>
          </xdr:nvSpPr>
          <xdr:spPr>
            <a:xfrm rot="940674">
              <a:off x="10521328" y="4614703"/>
              <a:ext cx="781120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0000FF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0000FF"/>
                  </a:solidFill>
                </a:rPr>
                <a:t>Westbound</a:t>
              </a:r>
            </a:p>
          </xdr:txBody>
        </xdr:sp>
        <xdr:sp macro="" textlink="">
          <xdr:nvSpPr>
            <xdr:cNvPr id="34" name="TextBox 33">
              <a:extLst>
                <a:ext uri="{FF2B5EF4-FFF2-40B4-BE49-F238E27FC236}">
                  <a16:creationId xmlns:a16="http://schemas.microsoft.com/office/drawing/2014/main" id="{00000000-0008-0000-0100-000022000000}"/>
                </a:ext>
              </a:extLst>
            </xdr:cNvPr>
            <xdr:cNvSpPr txBox="1"/>
          </xdr:nvSpPr>
          <xdr:spPr>
            <a:xfrm rot="940674">
              <a:off x="11906965" y="4455986"/>
              <a:ext cx="726905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FF0000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FF0000"/>
                  </a:solidFill>
                </a:rPr>
                <a:t>Eastbound</a:t>
              </a:r>
            </a:p>
          </xdr:txBody>
        </xdr:sp>
      </xdr:grpSp>
      <xdr:sp macro="" textlink="">
        <xdr:nvSpPr>
          <xdr:cNvPr id="55" name="Oval 54">
            <a:extLst>
              <a:ext uri="{FF2B5EF4-FFF2-40B4-BE49-F238E27FC236}">
                <a16:creationId xmlns:a16="http://schemas.microsoft.com/office/drawing/2014/main" id="{33188206-240F-4881-9E7E-E28E49566DB2}"/>
              </a:ext>
            </a:extLst>
          </xdr:cNvPr>
          <xdr:cNvSpPr/>
        </xdr:nvSpPr>
        <xdr:spPr>
          <a:xfrm>
            <a:off x="19771044" y="4124802"/>
            <a:ext cx="243364" cy="271462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2</a:t>
            </a:r>
          </a:p>
        </xdr:txBody>
      </xdr:sp>
    </xdr:grpSp>
    <xdr:clientData/>
  </xdr:twoCellAnchor>
  <xdr:twoCellAnchor>
    <xdr:from>
      <xdr:col>30</xdr:col>
      <xdr:colOff>31432</xdr:colOff>
      <xdr:row>5</xdr:row>
      <xdr:rowOff>48101</xdr:rowOff>
    </xdr:from>
    <xdr:to>
      <xdr:col>38</xdr:col>
      <xdr:colOff>144933</xdr:colOff>
      <xdr:row>20</xdr:row>
      <xdr:rowOff>226219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156673CD-D10A-4F97-89EA-A06A00FD27FF}"/>
            </a:ext>
          </a:extLst>
        </xdr:cNvPr>
        <xdr:cNvGrpSpPr/>
      </xdr:nvGrpSpPr>
      <xdr:grpSpPr>
        <a:xfrm>
          <a:off x="23080027" y="1609725"/>
          <a:ext cx="7192957" cy="4819650"/>
          <a:chOff x="24161591" y="2314099"/>
          <a:chExt cx="7221532" cy="4817745"/>
        </a:xfrm>
      </xdr:grpSpPr>
      <xdr:pic>
        <xdr:nvPicPr>
          <xdr:cNvPr id="14" name="Picture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61591" y="2314099"/>
            <a:ext cx="7221532" cy="4817745"/>
          </a:xfrm>
          <a:prstGeom prst="rect">
            <a:avLst/>
          </a:prstGeom>
        </xdr:spPr>
      </xdr:pic>
      <xdr:grpSp>
        <xdr:nvGrpSpPr>
          <xdr:cNvPr id="42" name="Group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GrpSpPr/>
        </xdr:nvGrpSpPr>
        <xdr:grpSpPr>
          <a:xfrm rot="19489430">
            <a:off x="27808030" y="3894776"/>
            <a:ext cx="1852511" cy="660814"/>
            <a:chOff x="11007274" y="4484854"/>
            <a:chExt cx="1592345" cy="649056"/>
          </a:xfrm>
        </xdr:grpSpPr>
        <xdr:cxnSp macro="">
          <xdr:nvCxnSpPr>
            <xdr:cNvPr id="43" name="Straight Connector 42">
              <a:extLst>
                <a:ext uri="{FF2B5EF4-FFF2-40B4-BE49-F238E27FC236}">
                  <a16:creationId xmlns:a16="http://schemas.microsoft.com/office/drawing/2014/main" id="{00000000-0008-0000-0100-00002B000000}"/>
                </a:ext>
              </a:extLst>
            </xdr:cNvPr>
            <xdr:cNvCxnSpPr/>
          </xdr:nvCxnSpPr>
          <xdr:spPr>
            <a:xfrm rot="2110570">
              <a:off x="11518921" y="4484854"/>
              <a:ext cx="96882" cy="353022"/>
            </a:xfrm>
            <a:prstGeom prst="line">
              <a:avLst/>
            </a:prstGeom>
            <a:solidFill>
              <a:srgbClr val="FFFFFF"/>
            </a:solidFill>
            <a:ln w="2857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4" name="Straight Arrow Connector 43">
              <a:extLst>
                <a:ext uri="{FF2B5EF4-FFF2-40B4-BE49-F238E27FC236}">
                  <a16:creationId xmlns:a16="http://schemas.microsoft.com/office/drawing/2014/main" id="{00000000-0008-0000-0100-00002C000000}"/>
                </a:ext>
              </a:extLst>
            </xdr:cNvPr>
            <xdr:cNvCxnSpPr/>
          </xdr:nvCxnSpPr>
          <xdr:spPr>
            <a:xfrm rot="2110570" flipV="1">
              <a:off x="11338086" y="4494710"/>
              <a:ext cx="573670" cy="176068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FF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45" name="Straight Arrow Connector 44">
              <a:extLst>
                <a:ext uri="{FF2B5EF4-FFF2-40B4-BE49-F238E27FC236}">
                  <a16:creationId xmlns:a16="http://schemas.microsoft.com/office/drawing/2014/main" id="{00000000-0008-0000-0100-00002D000000}"/>
                </a:ext>
              </a:extLst>
            </xdr:cNvPr>
            <xdr:cNvCxnSpPr/>
          </xdr:nvCxnSpPr>
          <xdr:spPr>
            <a:xfrm rot="2110570" flipH="1">
              <a:off x="11254427" y="4631975"/>
              <a:ext cx="593122" cy="174543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0000FF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6" name="TextBox 45">
              <a:extLst>
                <a:ext uri="{FF2B5EF4-FFF2-40B4-BE49-F238E27FC236}">
                  <a16:creationId xmlns:a16="http://schemas.microsoft.com/office/drawing/2014/main" id="{00000000-0008-0000-0100-00002E000000}"/>
                </a:ext>
              </a:extLst>
            </xdr:cNvPr>
            <xdr:cNvSpPr txBox="1"/>
          </xdr:nvSpPr>
          <xdr:spPr>
            <a:xfrm rot="2110570">
              <a:off x="11007274" y="4887101"/>
              <a:ext cx="781120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0000FF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0000FF"/>
                  </a:solidFill>
                </a:rPr>
                <a:t>Westbound</a:t>
              </a:r>
            </a:p>
          </xdr:txBody>
        </xdr:sp>
        <xdr:sp macro="" textlink="">
          <xdr:nvSpPr>
            <xdr:cNvPr id="47" name="TextBox 46">
              <a:extLst>
                <a:ext uri="{FF2B5EF4-FFF2-40B4-BE49-F238E27FC236}">
                  <a16:creationId xmlns:a16="http://schemas.microsoft.com/office/drawing/2014/main" id="{00000000-0008-0000-0100-00002F000000}"/>
                </a:ext>
              </a:extLst>
            </xdr:cNvPr>
            <xdr:cNvSpPr txBox="1"/>
          </xdr:nvSpPr>
          <xdr:spPr>
            <a:xfrm rot="2110570">
              <a:off x="11872714" y="4563009"/>
              <a:ext cx="726905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FF0000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FF0000"/>
                  </a:solidFill>
                </a:rPr>
                <a:t>Eastbound</a:t>
              </a:r>
            </a:p>
          </xdr:txBody>
        </xdr:sp>
      </xdr:grpSp>
      <xdr:sp macro="" textlink="">
        <xdr:nvSpPr>
          <xdr:cNvPr id="58" name="Oval 57">
            <a:extLst>
              <a:ext uri="{FF2B5EF4-FFF2-40B4-BE49-F238E27FC236}">
                <a16:creationId xmlns:a16="http://schemas.microsoft.com/office/drawing/2014/main" id="{25FBC409-ACAC-4504-9D24-759952DAB1CE}"/>
              </a:ext>
            </a:extLst>
          </xdr:cNvPr>
          <xdr:cNvSpPr/>
        </xdr:nvSpPr>
        <xdr:spPr>
          <a:xfrm>
            <a:off x="27668378" y="4045267"/>
            <a:ext cx="241459" cy="27336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3</a:t>
            </a:r>
          </a:p>
        </xdr:txBody>
      </xdr:sp>
    </xdr:grpSp>
    <xdr:clientData/>
  </xdr:twoCellAnchor>
  <xdr:twoCellAnchor>
    <xdr:from>
      <xdr:col>40</xdr:col>
      <xdr:colOff>26194</xdr:colOff>
      <xdr:row>5</xdr:row>
      <xdr:rowOff>26194</xdr:rowOff>
    </xdr:from>
    <xdr:to>
      <xdr:col>49</xdr:col>
      <xdr:colOff>47625</xdr:colOff>
      <xdr:row>20</xdr:row>
      <xdr:rowOff>172132</xdr:rowOff>
    </xdr:to>
    <xdr:grpSp>
      <xdr:nvGrpSpPr>
        <xdr:cNvPr id="39" name="Group 38">
          <a:extLst>
            <a:ext uri="{FF2B5EF4-FFF2-40B4-BE49-F238E27FC236}">
              <a16:creationId xmlns:a16="http://schemas.microsoft.com/office/drawing/2014/main" id="{77C78594-AD77-47C6-9A43-DFCC33FEBADA}"/>
            </a:ext>
          </a:extLst>
        </xdr:cNvPr>
        <xdr:cNvGrpSpPr/>
      </xdr:nvGrpSpPr>
      <xdr:grpSpPr>
        <a:xfrm>
          <a:off x="30359509" y="1582103"/>
          <a:ext cx="7087552" cy="4789375"/>
          <a:chOff x="31845409" y="2317909"/>
          <a:chExt cx="6925151" cy="4783660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845409" y="2317909"/>
            <a:ext cx="6925151" cy="4783660"/>
          </a:xfrm>
          <a:prstGeom prst="rect">
            <a:avLst/>
          </a:prstGeom>
        </xdr:spPr>
      </xdr:pic>
      <xdr:grpSp>
        <xdr:nvGrpSpPr>
          <xdr:cNvPr id="61" name="Group 60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GrpSpPr/>
        </xdr:nvGrpSpPr>
        <xdr:grpSpPr>
          <a:xfrm rot="13604684">
            <a:off x="34642834" y="3979250"/>
            <a:ext cx="1798489" cy="1370535"/>
            <a:chOff x="10746311" y="3948204"/>
            <a:chExt cx="1580776" cy="1396604"/>
          </a:xfrm>
        </xdr:grpSpPr>
        <xdr:cxnSp macro="">
          <xdr:nvCxnSpPr>
            <xdr:cNvPr id="62" name="Straight Connector 61">
              <a:extLst>
                <a:ext uri="{FF2B5EF4-FFF2-40B4-BE49-F238E27FC236}">
                  <a16:creationId xmlns:a16="http://schemas.microsoft.com/office/drawing/2014/main" id="{00000000-0008-0000-0100-00003E000000}"/>
                </a:ext>
              </a:extLst>
            </xdr:cNvPr>
            <xdr:cNvCxnSpPr/>
          </xdr:nvCxnSpPr>
          <xdr:spPr>
            <a:xfrm rot="7995316" flipV="1">
              <a:off x="11356679" y="4545625"/>
              <a:ext cx="349009" cy="168394"/>
            </a:xfrm>
            <a:prstGeom prst="line">
              <a:avLst/>
            </a:prstGeom>
            <a:solidFill>
              <a:srgbClr val="FFFFFF"/>
            </a:solidFill>
            <a:ln w="2857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63" name="Straight Arrow Connector 62">
              <a:extLst>
                <a:ext uri="{FF2B5EF4-FFF2-40B4-BE49-F238E27FC236}">
                  <a16:creationId xmlns:a16="http://schemas.microsoft.com/office/drawing/2014/main" id="{00000000-0008-0000-0100-00003F000000}"/>
                </a:ext>
              </a:extLst>
            </xdr:cNvPr>
            <xdr:cNvCxnSpPr/>
          </xdr:nvCxnSpPr>
          <xdr:spPr>
            <a:xfrm>
              <a:off x="11269580" y="4501304"/>
              <a:ext cx="571499" cy="190499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FF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4" name="Straight Arrow Connector 63">
              <a:extLst>
                <a:ext uri="{FF2B5EF4-FFF2-40B4-BE49-F238E27FC236}">
                  <a16:creationId xmlns:a16="http://schemas.microsoft.com/office/drawing/2014/main" id="{00000000-0008-0000-0100-000040000000}"/>
                </a:ext>
              </a:extLst>
            </xdr:cNvPr>
            <xdr:cNvCxnSpPr/>
          </xdr:nvCxnSpPr>
          <xdr:spPr>
            <a:xfrm flipH="1" flipV="1">
              <a:off x="11228294" y="4616822"/>
              <a:ext cx="537882" cy="190501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0000FF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65" name="TextBox 64">
              <a:extLst>
                <a:ext uri="{FF2B5EF4-FFF2-40B4-BE49-F238E27FC236}">
                  <a16:creationId xmlns:a16="http://schemas.microsoft.com/office/drawing/2014/main" id="{00000000-0008-0000-0100-000041000000}"/>
                </a:ext>
              </a:extLst>
            </xdr:cNvPr>
            <xdr:cNvSpPr txBox="1"/>
          </xdr:nvSpPr>
          <xdr:spPr>
            <a:xfrm rot="7995316">
              <a:off x="10425214" y="4789981"/>
              <a:ext cx="875924" cy="233730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0000FF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0000FF"/>
                  </a:solidFill>
                </a:rPr>
                <a:t>Southbound</a:t>
              </a:r>
            </a:p>
          </xdr:txBody>
        </xdr:sp>
        <xdr:sp macro="" textlink="">
          <xdr:nvSpPr>
            <xdr:cNvPr id="66" name="TextBox 65">
              <a:extLst>
                <a:ext uri="{FF2B5EF4-FFF2-40B4-BE49-F238E27FC236}">
                  <a16:creationId xmlns:a16="http://schemas.microsoft.com/office/drawing/2014/main" id="{00000000-0008-0000-0100-000042000000}"/>
                </a:ext>
              </a:extLst>
            </xdr:cNvPr>
            <xdr:cNvSpPr txBox="1"/>
          </xdr:nvSpPr>
          <xdr:spPr>
            <a:xfrm rot="7995316">
              <a:off x="11772463" y="4270035"/>
              <a:ext cx="876456" cy="232793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FF0000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FF0000"/>
                  </a:solidFill>
                </a:rPr>
                <a:t>Northbound</a:t>
              </a:r>
            </a:p>
          </xdr:txBody>
        </xdr:sp>
      </xdr:grpSp>
      <xdr:sp macro="" textlink="">
        <xdr:nvSpPr>
          <xdr:cNvPr id="60" name="Oval 59">
            <a:extLst>
              <a:ext uri="{FF2B5EF4-FFF2-40B4-BE49-F238E27FC236}">
                <a16:creationId xmlns:a16="http://schemas.microsoft.com/office/drawing/2014/main" id="{9635AC13-C491-469D-ACD8-44AABC0CD20F}"/>
              </a:ext>
            </a:extLst>
          </xdr:cNvPr>
          <xdr:cNvSpPr/>
        </xdr:nvSpPr>
        <xdr:spPr>
          <a:xfrm>
            <a:off x="35249644" y="3867150"/>
            <a:ext cx="237649" cy="273367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4</a:t>
            </a:r>
          </a:p>
        </xdr:txBody>
      </xdr:sp>
    </xdr:grpSp>
    <xdr:clientData/>
  </xdr:twoCellAnchor>
  <xdr:twoCellAnchor>
    <xdr:from>
      <xdr:col>50</xdr:col>
      <xdr:colOff>55722</xdr:colOff>
      <xdr:row>5</xdr:row>
      <xdr:rowOff>39528</xdr:rowOff>
    </xdr:from>
    <xdr:to>
      <xdr:col>58</xdr:col>
      <xdr:colOff>220492</xdr:colOff>
      <xdr:row>20</xdr:row>
      <xdr:rowOff>142875</xdr:rowOff>
    </xdr:to>
    <xdr:grpSp>
      <xdr:nvGrpSpPr>
        <xdr:cNvPr id="40" name="Group 39">
          <a:extLst>
            <a:ext uri="{FF2B5EF4-FFF2-40B4-BE49-F238E27FC236}">
              <a16:creationId xmlns:a16="http://schemas.microsoft.com/office/drawing/2014/main" id="{DDA4FE61-DCD2-4152-8CC1-2696989833B9}"/>
            </a:ext>
          </a:extLst>
        </xdr:cNvPr>
        <xdr:cNvGrpSpPr/>
      </xdr:nvGrpSpPr>
      <xdr:grpSpPr>
        <a:xfrm>
          <a:off x="37516595" y="1599247"/>
          <a:ext cx="6738448" cy="4744879"/>
          <a:chOff x="39231095" y="2388870"/>
          <a:chExt cx="6765118" cy="4742974"/>
        </a:xfrm>
      </xdr:grpSpPr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231095" y="2388870"/>
            <a:ext cx="6765118" cy="4742974"/>
          </a:xfrm>
          <a:prstGeom prst="rect">
            <a:avLst/>
          </a:prstGeom>
        </xdr:spPr>
      </xdr:pic>
      <xdr:grpSp>
        <xdr:nvGrpSpPr>
          <xdr:cNvPr id="68" name="Group 67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GrpSpPr/>
        </xdr:nvGrpSpPr>
        <xdr:grpSpPr>
          <a:xfrm rot="21441251">
            <a:off x="40592396" y="4381058"/>
            <a:ext cx="2538567" cy="481528"/>
            <a:chOff x="10466457" y="4418469"/>
            <a:chExt cx="2192720" cy="463883"/>
          </a:xfrm>
        </xdr:grpSpPr>
        <xdr:cxnSp macro="">
          <xdr:nvCxnSpPr>
            <xdr:cNvPr id="69" name="Straight Connector 68">
              <a:extLst>
                <a:ext uri="{FF2B5EF4-FFF2-40B4-BE49-F238E27FC236}">
                  <a16:creationId xmlns:a16="http://schemas.microsoft.com/office/drawing/2014/main" id="{00000000-0008-0000-0100-000045000000}"/>
                </a:ext>
              </a:extLst>
            </xdr:cNvPr>
            <xdr:cNvCxnSpPr/>
          </xdr:nvCxnSpPr>
          <xdr:spPr>
            <a:xfrm rot="158749" flipH="1">
              <a:off x="11499440" y="4436668"/>
              <a:ext cx="109327" cy="386192"/>
            </a:xfrm>
            <a:prstGeom prst="line">
              <a:avLst/>
            </a:prstGeom>
            <a:solidFill>
              <a:srgbClr val="FFFFFF"/>
            </a:solidFill>
            <a:ln w="2857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70" name="Straight Arrow Connector 69">
              <a:extLst>
                <a:ext uri="{FF2B5EF4-FFF2-40B4-BE49-F238E27FC236}">
                  <a16:creationId xmlns:a16="http://schemas.microsoft.com/office/drawing/2014/main" id="{00000000-0008-0000-0100-000046000000}"/>
                </a:ext>
              </a:extLst>
            </xdr:cNvPr>
            <xdr:cNvCxnSpPr/>
          </xdr:nvCxnSpPr>
          <xdr:spPr>
            <a:xfrm>
              <a:off x="11329148" y="4515972"/>
              <a:ext cx="571499" cy="190499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FF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1" name="Straight Arrow Connector 70">
              <a:extLst>
                <a:ext uri="{FF2B5EF4-FFF2-40B4-BE49-F238E27FC236}">
                  <a16:creationId xmlns:a16="http://schemas.microsoft.com/office/drawing/2014/main" id="{00000000-0008-0000-0100-000047000000}"/>
                </a:ext>
              </a:extLst>
            </xdr:cNvPr>
            <xdr:cNvCxnSpPr/>
          </xdr:nvCxnSpPr>
          <xdr:spPr>
            <a:xfrm rot="158749" flipH="1" flipV="1">
              <a:off x="11245354" y="4632326"/>
              <a:ext cx="564335" cy="156840"/>
            </a:xfrm>
            <a:prstGeom prst="straightConnector1">
              <a:avLst/>
            </a:prstGeom>
            <a:solidFill>
              <a:srgbClr val="FFFFFF"/>
            </a:solidFill>
            <a:ln w="38100" cap="flat" cmpd="sng" algn="ctr">
              <a:solidFill>
                <a:srgbClr val="0000FF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2" name="TextBox 71">
              <a:extLst>
                <a:ext uri="{FF2B5EF4-FFF2-40B4-BE49-F238E27FC236}">
                  <a16:creationId xmlns:a16="http://schemas.microsoft.com/office/drawing/2014/main" id="{00000000-0008-0000-0100-000048000000}"/>
                </a:ext>
              </a:extLst>
            </xdr:cNvPr>
            <xdr:cNvSpPr txBox="1"/>
          </xdr:nvSpPr>
          <xdr:spPr>
            <a:xfrm rot="158749">
              <a:off x="10466457" y="4635543"/>
              <a:ext cx="781120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0000FF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0000FF"/>
                  </a:solidFill>
                </a:rPr>
                <a:t>Westbound</a:t>
              </a:r>
            </a:p>
          </xdr:txBody>
        </xdr:sp>
        <xdr:sp macro="" textlink="">
          <xdr:nvSpPr>
            <xdr:cNvPr id="73" name="TextBox 72">
              <a:extLst>
                <a:ext uri="{FF2B5EF4-FFF2-40B4-BE49-F238E27FC236}">
                  <a16:creationId xmlns:a16="http://schemas.microsoft.com/office/drawing/2014/main" id="{00000000-0008-0000-0100-000049000000}"/>
                </a:ext>
              </a:extLst>
            </xdr:cNvPr>
            <xdr:cNvSpPr txBox="1"/>
          </xdr:nvSpPr>
          <xdr:spPr>
            <a:xfrm rot="158749">
              <a:off x="11932272" y="4418469"/>
              <a:ext cx="726905" cy="246809"/>
            </a:xfrm>
            <a:prstGeom prst="rect">
              <a:avLst/>
            </a:prstGeom>
            <a:solidFill>
              <a:schemeClr val="bg1"/>
            </a:solidFill>
            <a:ln>
              <a:solidFill>
                <a:srgbClr val="FF0000"/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1100">
                  <a:solidFill>
                    <a:srgbClr val="FF0000"/>
                  </a:solidFill>
                </a:rPr>
                <a:t>Eastbound</a:t>
              </a:r>
            </a:p>
          </xdr:txBody>
        </xdr:sp>
      </xdr:grpSp>
      <xdr:sp macro="" textlink="">
        <xdr:nvSpPr>
          <xdr:cNvPr id="74" name="Oval 73">
            <a:extLst>
              <a:ext uri="{FF2B5EF4-FFF2-40B4-BE49-F238E27FC236}">
                <a16:creationId xmlns:a16="http://schemas.microsoft.com/office/drawing/2014/main" id="{4E3FD2CB-2B65-46EB-806D-9F0907AFC5AE}"/>
              </a:ext>
            </a:extLst>
          </xdr:cNvPr>
          <xdr:cNvSpPr/>
        </xdr:nvSpPr>
        <xdr:spPr>
          <a:xfrm>
            <a:off x="41423273" y="4022884"/>
            <a:ext cx="237649" cy="279082"/>
          </a:xfrm>
          <a:prstGeom prst="ellipse">
            <a:avLst/>
          </a:prstGeom>
          <a:noFill/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0" tIns="0" rIns="0" bIns="0" rtlCol="0" anchor="ctr" upright="1"/>
          <a:lstStyle/>
          <a:p>
            <a:pPr algn="ctr"/>
            <a:r>
              <a:rPr lang="en-GB" sz="1000" b="1"/>
              <a:t>5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69215</xdr:rowOff>
    </xdr:from>
    <xdr:to>
      <xdr:col>6</xdr:col>
      <xdr:colOff>403225</xdr:colOff>
      <xdr:row>6</xdr:row>
      <xdr:rowOff>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69215"/>
          <a:ext cx="3405505" cy="11309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69215</xdr:rowOff>
    </xdr:from>
    <xdr:to>
      <xdr:col>6</xdr:col>
      <xdr:colOff>403225</xdr:colOff>
      <xdr:row>6</xdr:row>
      <xdr:rowOff>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69215"/>
          <a:ext cx="3401695" cy="11309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69215</xdr:rowOff>
    </xdr:from>
    <xdr:to>
      <xdr:col>6</xdr:col>
      <xdr:colOff>399415</xdr:colOff>
      <xdr:row>6</xdr:row>
      <xdr:rowOff>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69215"/>
          <a:ext cx="3401695" cy="11309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69215</xdr:rowOff>
    </xdr:from>
    <xdr:to>
      <xdr:col>6</xdr:col>
      <xdr:colOff>403225</xdr:colOff>
      <xdr:row>6</xdr:row>
      <xdr:rowOff>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69215"/>
          <a:ext cx="3401695" cy="11309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69215</xdr:rowOff>
    </xdr:from>
    <xdr:to>
      <xdr:col>6</xdr:col>
      <xdr:colOff>403225</xdr:colOff>
      <xdr:row>6</xdr:row>
      <xdr:rowOff>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69215"/>
          <a:ext cx="3401695" cy="11309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COTLAND%20DRIVE%202/JOB%20FOLDERS/3512-SCO%20-%20Glasgow%20City%20Centre%20-%20SYSTRA/4.%20%20Analysis/1.%20Templates/Batch%20A/171114_3512-SCO_JTC%20template_A012,%20A013,%20A014,%20A015,%20A016,%20A017,%20A018,%20A01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aa/JTC%20Spreadsheet/Tad-2570%20ATC%20Report%20-%20Faddiley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Details"/>
      <sheetName val="Dashboard"/>
      <sheetName val="Data"/>
      <sheetName val="Maps"/>
      <sheetName val="Extra Site 17 (Inc Slip Rds)"/>
      <sheetName val="Extra Site 19"/>
      <sheetName val="Gcc Site 1"/>
      <sheetName val="Gcc Site 10"/>
      <sheetName val="Gcc Site 27"/>
      <sheetName val="Gcc Site 28"/>
      <sheetName val="Gcc Site 30"/>
      <sheetName val="Gcc Site 3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fsets"/>
      <sheetName val="Data"/>
      <sheetName val="PictureList"/>
      <sheetName val="Menu"/>
      <sheetName val="Volume Summary"/>
      <sheetName val="Vol Sum 30 Min"/>
      <sheetName val="Vol Sum 60 Min"/>
      <sheetName val="Class Summary"/>
      <sheetName val="ARX Class Summary"/>
      <sheetName val="Speed Summary"/>
      <sheetName val="Vol Graph"/>
      <sheetName val="ARX Key"/>
      <sheetName val="Site Plan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X25"/>
  <sheetViews>
    <sheetView showGridLines="0" tabSelected="1" workbookViewId="0"/>
  </sheetViews>
  <sheetFormatPr defaultColWidth="7.6640625" defaultRowHeight="20.100000000000001" customHeight="1"/>
  <cols>
    <col min="1" max="5" width="7.6640625" style="33" customWidth="1"/>
    <col min="6" max="6" width="11.6640625" style="33" customWidth="1"/>
    <col min="7" max="10" width="7.6640625" style="33" customWidth="1"/>
    <col min="11" max="16384" width="7.6640625" style="33"/>
  </cols>
  <sheetData>
    <row r="2" spans="2:17" ht="20.100000000000001" customHeight="1"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2:17" s="32" customFormat="1" ht="20.100000000000001" customHeight="1"/>
    <row r="6" spans="2:17" ht="15" customHeight="1"/>
    <row r="7" spans="2:17" ht="18.75" customHeight="1"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54" t="s">
        <v>0</v>
      </c>
    </row>
    <row r="9" spans="2:17" ht="20.100000000000001" customHeight="1">
      <c r="C9" s="36" t="s">
        <v>1</v>
      </c>
      <c r="D9" s="37"/>
      <c r="F9" s="38" t="s">
        <v>2</v>
      </c>
      <c r="G9" s="38"/>
      <c r="H9" s="38"/>
      <c r="I9" s="38"/>
    </row>
    <row r="10" spans="2:17" ht="20.100000000000001" customHeight="1">
      <c r="C10" s="36" t="s">
        <v>3</v>
      </c>
      <c r="D10" s="37"/>
      <c r="F10" s="1" t="s">
        <v>4</v>
      </c>
      <c r="G10" s="38"/>
      <c r="H10" s="38"/>
      <c r="I10" s="38"/>
    </row>
    <row r="11" spans="2:17" ht="20.100000000000001" customHeight="1">
      <c r="C11" s="36" t="s">
        <v>5</v>
      </c>
      <c r="D11" s="37"/>
      <c r="F11" s="38" t="s">
        <v>54</v>
      </c>
      <c r="G11" s="38"/>
      <c r="H11" s="38"/>
      <c r="I11" s="38"/>
    </row>
    <row r="12" spans="2:17" ht="20.100000000000001" customHeight="1">
      <c r="C12" s="36"/>
      <c r="D12" s="37"/>
      <c r="F12" s="37"/>
      <c r="G12" s="37"/>
    </row>
    <row r="13" spans="2:17" ht="20.100000000000001" customHeight="1">
      <c r="C13" s="36" t="s">
        <v>6</v>
      </c>
      <c r="D13" s="37"/>
      <c r="F13" s="57" t="s">
        <v>7</v>
      </c>
      <c r="G13" s="38"/>
      <c r="H13" s="38"/>
      <c r="I13" s="38"/>
    </row>
    <row r="14" spans="2:17" ht="20.100000000000001" customHeight="1">
      <c r="C14" s="36" t="s">
        <v>8</v>
      </c>
      <c r="D14" s="37"/>
      <c r="F14" s="39">
        <v>43998</v>
      </c>
      <c r="G14" s="40"/>
      <c r="H14" s="40"/>
      <c r="I14" s="40"/>
    </row>
    <row r="15" spans="2:17" ht="20.100000000000001" customHeight="1">
      <c r="C15" s="36" t="s">
        <v>9</v>
      </c>
      <c r="D15" s="37"/>
      <c r="F15" s="41" t="s">
        <v>10</v>
      </c>
      <c r="G15" s="38"/>
      <c r="H15" s="38"/>
      <c r="I15" s="38"/>
    </row>
    <row r="16" spans="2:17" ht="20.100000000000001" customHeight="1">
      <c r="C16" s="36"/>
      <c r="D16" s="37"/>
      <c r="F16" s="37"/>
      <c r="G16" s="37"/>
      <c r="H16" s="37"/>
      <c r="I16" s="37"/>
      <c r="N16" s="36"/>
    </row>
    <row r="17" spans="2:24" ht="20.100000000000001" customHeight="1">
      <c r="C17" s="36" t="s">
        <v>11</v>
      </c>
      <c r="D17" s="37"/>
      <c r="F17" s="38" t="s">
        <v>55</v>
      </c>
      <c r="G17" s="38"/>
      <c r="H17" s="38"/>
      <c r="I17" s="38"/>
    </row>
    <row r="18" spans="2:24" ht="20.100000000000001" customHeight="1">
      <c r="C18" s="36"/>
      <c r="D18" s="37"/>
    </row>
    <row r="19" spans="2:24" ht="20.100000000000001" customHeight="1">
      <c r="C19" s="36" t="s">
        <v>12</v>
      </c>
      <c r="D19" s="37"/>
      <c r="F19" s="42" t="s">
        <v>56</v>
      </c>
      <c r="G19" s="43"/>
      <c r="H19" s="43"/>
      <c r="I19" s="43"/>
      <c r="J19" s="43"/>
      <c r="K19" s="43"/>
      <c r="L19" s="49"/>
      <c r="M19" s="50"/>
      <c r="N19" s="51"/>
      <c r="O19" s="52"/>
      <c r="P19" s="52"/>
      <c r="Q19" s="52"/>
      <c r="R19" s="52"/>
    </row>
    <row r="20" spans="2:24" ht="20.100000000000001" customHeight="1">
      <c r="B20" s="36"/>
      <c r="F20" s="44"/>
      <c r="G20" s="45"/>
      <c r="H20" s="45"/>
      <c r="I20" s="45"/>
      <c r="J20" s="45"/>
      <c r="K20" s="45"/>
      <c r="L20" s="52"/>
      <c r="M20" s="53"/>
      <c r="N20" s="52"/>
      <c r="O20" s="52"/>
      <c r="P20" s="52"/>
      <c r="Q20" s="52"/>
      <c r="R20" s="52"/>
    </row>
    <row r="21" spans="2:24" ht="20.100000000000001" customHeight="1">
      <c r="B21" s="36"/>
      <c r="F21" s="63"/>
      <c r="G21" s="64"/>
      <c r="H21" s="64"/>
      <c r="I21" s="64"/>
      <c r="J21" s="64"/>
      <c r="K21" s="64"/>
      <c r="L21" s="64"/>
      <c r="M21" s="65"/>
      <c r="N21" s="52"/>
      <c r="O21" s="52"/>
      <c r="P21" s="52"/>
      <c r="Q21" s="52"/>
      <c r="R21" s="52"/>
    </row>
    <row r="22" spans="2:24" ht="20.100000000000001" customHeight="1">
      <c r="B22" s="36"/>
      <c r="F22" s="66"/>
      <c r="G22" s="67"/>
      <c r="H22" s="67"/>
      <c r="I22" s="67"/>
      <c r="J22" s="67"/>
      <c r="K22" s="67"/>
      <c r="L22" s="67"/>
      <c r="M22" s="68"/>
      <c r="N22" s="52"/>
      <c r="O22" s="52"/>
      <c r="P22" s="52"/>
      <c r="Q22" s="52"/>
    </row>
    <row r="23" spans="2:24" ht="20.100000000000001" customHeight="1">
      <c r="B23" s="46" t="s">
        <v>13</v>
      </c>
      <c r="C23" s="47"/>
      <c r="D23" s="47"/>
      <c r="E23" s="47"/>
      <c r="F23" s="48"/>
      <c r="G23" s="48"/>
      <c r="H23" s="48"/>
      <c r="I23" s="48"/>
      <c r="J23" s="48"/>
      <c r="K23" s="48"/>
      <c r="L23" s="47"/>
      <c r="M23" s="47"/>
      <c r="N23" s="47"/>
      <c r="O23" s="47"/>
      <c r="P23" s="47"/>
      <c r="Q23" s="55"/>
      <c r="R23" s="47"/>
      <c r="S23" s="56"/>
      <c r="T23" s="56"/>
      <c r="U23" s="56"/>
      <c r="V23" s="56"/>
      <c r="W23" s="56"/>
      <c r="X23" s="56"/>
    </row>
    <row r="24" spans="2:24" ht="20.100000000000001" customHeight="1">
      <c r="B24" s="46" t="s">
        <v>14</v>
      </c>
      <c r="C24" s="47"/>
      <c r="D24" s="47"/>
      <c r="E24" s="47"/>
      <c r="F24" s="48"/>
      <c r="G24" s="48"/>
      <c r="H24" s="48"/>
      <c r="I24" s="48"/>
      <c r="J24" s="48"/>
      <c r="K24" s="48"/>
      <c r="L24" s="47"/>
      <c r="M24" s="47"/>
      <c r="N24" s="47"/>
      <c r="O24" s="47"/>
      <c r="P24" s="47"/>
      <c r="Q24" s="55"/>
      <c r="R24" s="47"/>
      <c r="S24" s="56"/>
      <c r="T24" s="56"/>
      <c r="U24" s="56"/>
      <c r="V24" s="56"/>
      <c r="W24" s="56"/>
      <c r="X24" s="56"/>
    </row>
    <row r="25" spans="2:24" ht="20.100000000000001" customHeight="1"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</row>
  </sheetData>
  <mergeCells count="1">
    <mergeCell ref="F21:M22"/>
  </mergeCells>
  <conditionalFormatting sqref="F10">
    <cfRule type="containsBlanks" dxfId="0" priority="1">
      <formula>LEN(TRIM(F10))=0</formula>
    </cfRule>
  </conditionalFormatting>
  <printOptions horizontalCentered="1" verticalCentered="1"/>
  <pageMargins left="0" right="0" top="0" bottom="0" header="0" footer="0"/>
  <pageSetup paperSize="9" fitToHeight="0" orientation="landscape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32"/>
  <sheetViews>
    <sheetView tabSelected="1" zoomScale="80" zoomScaleNormal="80" workbookViewId="0"/>
  </sheetViews>
  <sheetFormatPr defaultColWidth="9.109375" defaultRowHeight="13.2"/>
  <cols>
    <col min="1" max="5" width="15.44140625" style="14" customWidth="1"/>
    <col min="6" max="6" width="13.44140625" style="14" customWidth="1"/>
    <col min="7" max="7" width="15.44140625" style="14" customWidth="1"/>
    <col min="8" max="8" width="14.44140625" style="14" customWidth="1"/>
    <col min="9" max="9" width="1.109375" style="14" customWidth="1"/>
    <col min="10" max="10" width="1.5546875" style="14" customWidth="1"/>
    <col min="11" max="14" width="15.44140625" style="14" customWidth="1"/>
    <col min="15" max="15" width="8.5546875" style="14" customWidth="1"/>
    <col min="16" max="16" width="4.6640625" style="14" customWidth="1"/>
    <col min="17" max="17" width="16.6640625" style="14" customWidth="1"/>
    <col min="18" max="18" width="11.88671875" style="14" customWidth="1"/>
    <col min="19" max="19" width="1.109375" style="14" customWidth="1"/>
    <col min="20" max="20" width="0.88671875" style="14" customWidth="1"/>
    <col min="21" max="24" width="15.44140625" style="14" customWidth="1"/>
    <col min="25" max="25" width="8.5546875" style="14" customWidth="1"/>
    <col min="26" max="26" width="4.6640625" style="14" customWidth="1"/>
    <col min="27" max="27" width="16.21875" style="14" customWidth="1"/>
    <col min="28" max="28" width="12.44140625" style="14" customWidth="1"/>
    <col min="29" max="29" width="2.21875" style="14" customWidth="1"/>
    <col min="30" max="30" width="0.88671875" style="14" customWidth="1"/>
    <col min="31" max="34" width="15.44140625" style="14" customWidth="1"/>
    <col min="35" max="35" width="8.5546875" style="14" customWidth="1"/>
    <col min="36" max="36" width="4.6640625" style="14" customWidth="1"/>
    <col min="37" max="37" width="16" style="14" customWidth="1"/>
    <col min="38" max="38" width="12.44140625" style="14" customWidth="1"/>
    <col min="39" max="39" width="1.6640625" style="14" customWidth="1"/>
    <col min="40" max="40" width="0.88671875" style="14" customWidth="1"/>
    <col min="41" max="44" width="15.44140625" style="14" customWidth="1"/>
    <col min="45" max="45" width="8.5546875" style="14" customWidth="1"/>
    <col min="46" max="46" width="4.6640625" style="14" customWidth="1"/>
    <col min="47" max="47" width="15.109375" style="14" customWidth="1"/>
    <col min="48" max="48" width="11.88671875" style="14" customWidth="1"/>
    <col min="49" max="49" width="0.6640625" style="14" customWidth="1"/>
    <col min="50" max="50" width="0.88671875" style="14" customWidth="1"/>
    <col min="51" max="54" width="15.44140625" style="14" customWidth="1"/>
    <col min="55" max="55" width="8.5546875" style="14" customWidth="1"/>
    <col min="56" max="56" width="4.6640625" style="14" customWidth="1"/>
    <col min="57" max="57" width="8.5546875" style="14" customWidth="1"/>
    <col min="58" max="58" width="12.44140625" style="14" customWidth="1"/>
    <col min="59" max="59" width="2.77734375" style="14" customWidth="1"/>
    <col min="60" max="60" width="0.88671875" style="14" customWidth="1"/>
    <col min="61" max="16384" width="9.109375" style="14"/>
  </cols>
  <sheetData>
    <row r="1" spans="1:60" ht="25.5" customHeight="1">
      <c r="A1" s="15"/>
      <c r="B1" s="16"/>
      <c r="C1" s="16"/>
      <c r="D1" s="16"/>
      <c r="E1" s="16"/>
      <c r="F1" s="16"/>
      <c r="G1" s="16"/>
      <c r="H1" s="16"/>
      <c r="I1" s="16"/>
      <c r="J1" s="28"/>
      <c r="K1" s="15"/>
      <c r="L1" s="16"/>
      <c r="M1" s="16"/>
      <c r="N1" s="16"/>
      <c r="O1" s="16"/>
      <c r="P1" s="16"/>
      <c r="Q1" s="16"/>
      <c r="R1" s="16"/>
      <c r="S1" s="16"/>
      <c r="T1" s="28"/>
      <c r="U1" s="15"/>
      <c r="V1" s="16"/>
      <c r="W1" s="16"/>
      <c r="X1" s="16"/>
      <c r="Y1" s="16"/>
      <c r="Z1" s="16"/>
      <c r="AA1" s="16"/>
      <c r="AB1" s="16"/>
      <c r="AC1" s="16"/>
      <c r="AD1" s="28"/>
      <c r="AE1" s="15"/>
      <c r="AF1" s="16"/>
      <c r="AG1" s="16"/>
      <c r="AH1" s="16"/>
      <c r="AI1" s="16"/>
      <c r="AJ1" s="16"/>
      <c r="AK1" s="16"/>
      <c r="AL1" s="16"/>
      <c r="AM1" s="16"/>
      <c r="AN1" s="28"/>
      <c r="AO1" s="15"/>
      <c r="AP1" s="16"/>
      <c r="AQ1" s="16"/>
      <c r="AR1" s="16"/>
      <c r="AS1" s="16"/>
      <c r="AT1" s="16"/>
      <c r="AU1" s="16"/>
      <c r="AV1" s="16"/>
      <c r="AW1" s="16"/>
      <c r="AX1" s="28"/>
      <c r="AY1" s="15"/>
      <c r="AZ1" s="16"/>
      <c r="BA1" s="16"/>
      <c r="BB1" s="16"/>
      <c r="BC1" s="16"/>
      <c r="BD1" s="16"/>
      <c r="BE1" s="16"/>
      <c r="BF1" s="16"/>
      <c r="BG1" s="16"/>
      <c r="BH1" s="28"/>
    </row>
    <row r="2" spans="1:60" ht="24.75" customHeight="1">
      <c r="A2" s="17"/>
      <c r="B2" s="18"/>
      <c r="C2" s="18"/>
      <c r="D2" s="18"/>
      <c r="E2" s="18"/>
      <c r="F2" s="18"/>
      <c r="G2" s="18"/>
      <c r="H2" s="18"/>
      <c r="I2" s="18"/>
      <c r="J2" s="28"/>
      <c r="K2" s="17"/>
      <c r="L2" s="18"/>
      <c r="M2" s="18"/>
      <c r="N2" s="18"/>
      <c r="O2" s="18"/>
      <c r="P2" s="18"/>
      <c r="Q2" s="18"/>
      <c r="R2" s="18"/>
      <c r="S2" s="18"/>
      <c r="T2" s="28"/>
      <c r="U2" s="17"/>
      <c r="V2" s="18"/>
      <c r="W2" s="18"/>
      <c r="X2" s="18"/>
      <c r="Y2" s="18"/>
      <c r="Z2" s="18"/>
      <c r="AA2" s="18"/>
      <c r="AB2" s="18"/>
      <c r="AC2" s="18"/>
      <c r="AD2" s="28"/>
      <c r="AE2" s="17"/>
      <c r="AF2" s="18"/>
      <c r="AG2" s="18"/>
      <c r="AH2" s="18"/>
      <c r="AI2" s="18"/>
      <c r="AJ2" s="18"/>
      <c r="AK2" s="18"/>
      <c r="AL2" s="18"/>
      <c r="AM2" s="18"/>
      <c r="AN2" s="28"/>
      <c r="AO2" s="17"/>
      <c r="AP2" s="18"/>
      <c r="AQ2" s="18"/>
      <c r="AR2" s="18"/>
      <c r="AS2" s="18"/>
      <c r="AT2" s="18"/>
      <c r="AU2" s="18"/>
      <c r="AV2" s="18"/>
      <c r="AW2" s="18"/>
      <c r="AX2" s="28"/>
      <c r="AY2" s="17"/>
      <c r="AZ2" s="18"/>
      <c r="BA2" s="18"/>
      <c r="BB2" s="18"/>
      <c r="BC2" s="18"/>
      <c r="BD2" s="18"/>
      <c r="BE2" s="18"/>
      <c r="BF2" s="18"/>
      <c r="BG2" s="18"/>
      <c r="BH2" s="28"/>
    </row>
    <row r="3" spans="1:60" ht="24.75" customHeight="1">
      <c r="A3" s="17"/>
      <c r="B3" s="18"/>
      <c r="C3" s="18"/>
      <c r="D3" s="18"/>
      <c r="E3" s="18"/>
      <c r="F3" s="18"/>
      <c r="G3" s="18"/>
      <c r="H3" s="18"/>
      <c r="I3" s="18"/>
      <c r="J3" s="28"/>
      <c r="K3" s="17"/>
      <c r="L3" s="18"/>
      <c r="M3" s="18"/>
      <c r="N3" s="18"/>
      <c r="O3" s="18"/>
      <c r="P3" s="18"/>
      <c r="Q3" s="18"/>
      <c r="R3" s="18"/>
      <c r="S3" s="18"/>
      <c r="T3" s="28"/>
      <c r="U3" s="17"/>
      <c r="V3" s="18"/>
      <c r="W3" s="18"/>
      <c r="X3" s="18"/>
      <c r="Y3" s="18"/>
      <c r="Z3" s="18"/>
      <c r="AA3" s="18"/>
      <c r="AB3" s="18"/>
      <c r="AC3" s="18"/>
      <c r="AD3" s="28"/>
      <c r="AE3" s="17"/>
      <c r="AF3" s="18"/>
      <c r="AG3" s="18"/>
      <c r="AH3" s="18"/>
      <c r="AI3" s="18"/>
      <c r="AJ3" s="18"/>
      <c r="AK3" s="18"/>
      <c r="AL3" s="18"/>
      <c r="AM3" s="18"/>
      <c r="AN3" s="28"/>
      <c r="AO3" s="17"/>
      <c r="AP3" s="18"/>
      <c r="AQ3" s="18"/>
      <c r="AR3" s="18"/>
      <c r="AS3" s="18"/>
      <c r="AT3" s="18"/>
      <c r="AU3" s="18"/>
      <c r="AV3" s="18"/>
      <c r="AW3" s="18"/>
      <c r="AX3" s="28"/>
      <c r="AY3" s="17"/>
      <c r="AZ3" s="18"/>
      <c r="BA3" s="18"/>
      <c r="BB3" s="18"/>
      <c r="BC3" s="18"/>
      <c r="BD3" s="18"/>
      <c r="BE3" s="18"/>
      <c r="BF3" s="18"/>
      <c r="BG3" s="18"/>
      <c r="BH3" s="28"/>
    </row>
    <row r="4" spans="1:60" ht="24.75" customHeight="1">
      <c r="A4" s="19" t="s">
        <v>15</v>
      </c>
      <c r="B4" s="20"/>
      <c r="C4" s="21" t="str">
        <f>'Project Details'!$F$11</f>
        <v>City of Edinburgh Council</v>
      </c>
      <c r="D4" s="20"/>
      <c r="E4" s="20"/>
      <c r="F4" s="22"/>
      <c r="G4" s="19" t="s">
        <v>16</v>
      </c>
      <c r="H4" s="20" t="s">
        <v>17</v>
      </c>
      <c r="I4" s="29"/>
      <c r="J4" s="30"/>
      <c r="K4" s="19" t="s">
        <v>15</v>
      </c>
      <c r="L4" s="20"/>
      <c r="M4" s="21" t="str">
        <f>'Project Details'!$F$11</f>
        <v>City of Edinburgh Council</v>
      </c>
      <c r="N4" s="20"/>
      <c r="O4" s="20"/>
      <c r="P4" s="22"/>
      <c r="Q4" s="19" t="s">
        <v>16</v>
      </c>
      <c r="R4" s="20" t="s">
        <v>18</v>
      </c>
      <c r="S4" s="29"/>
      <c r="T4" s="30"/>
      <c r="U4" s="19" t="s">
        <v>15</v>
      </c>
      <c r="V4" s="20"/>
      <c r="W4" s="21" t="str">
        <f>'Project Details'!$F$11</f>
        <v>City of Edinburgh Council</v>
      </c>
      <c r="X4" s="20"/>
      <c r="Y4" s="20"/>
      <c r="Z4" s="22"/>
      <c r="AA4" s="19" t="s">
        <v>16</v>
      </c>
      <c r="AB4" s="20" t="s">
        <v>19</v>
      </c>
      <c r="AC4" s="29"/>
      <c r="AD4" s="30"/>
      <c r="AE4" s="19" t="s">
        <v>15</v>
      </c>
      <c r="AF4" s="20"/>
      <c r="AG4" s="21" t="str">
        <f>'Project Details'!$F$11</f>
        <v>City of Edinburgh Council</v>
      </c>
      <c r="AH4" s="20"/>
      <c r="AI4" s="20"/>
      <c r="AJ4" s="22"/>
      <c r="AK4" s="19" t="s">
        <v>16</v>
      </c>
      <c r="AL4" s="20" t="s">
        <v>20</v>
      </c>
      <c r="AM4" s="29"/>
      <c r="AN4" s="30"/>
      <c r="AO4" s="19" t="s">
        <v>15</v>
      </c>
      <c r="AP4" s="20"/>
      <c r="AQ4" s="21" t="str">
        <f>'Project Details'!$F$11</f>
        <v>City of Edinburgh Council</v>
      </c>
      <c r="AR4" s="20"/>
      <c r="AS4" s="20"/>
      <c r="AT4" s="22"/>
      <c r="AU4" s="19" t="s">
        <v>16</v>
      </c>
      <c r="AV4" s="20" t="s">
        <v>21</v>
      </c>
      <c r="AW4" s="29"/>
      <c r="AX4" s="30"/>
      <c r="AY4" s="19" t="s">
        <v>15</v>
      </c>
      <c r="AZ4" s="20"/>
      <c r="BA4" s="21" t="str">
        <f>'Project Details'!$F$11</f>
        <v>City of Edinburgh Council</v>
      </c>
      <c r="BB4" s="20"/>
      <c r="BC4" s="20"/>
      <c r="BD4" s="22"/>
      <c r="BE4" s="19" t="s">
        <v>16</v>
      </c>
      <c r="BF4" s="62" t="s">
        <v>53</v>
      </c>
      <c r="BG4" s="29"/>
      <c r="BH4" s="30"/>
    </row>
    <row r="5" spans="1:60" ht="24.75" customHeight="1">
      <c r="A5" s="19" t="s">
        <v>22</v>
      </c>
      <c r="B5" s="20"/>
      <c r="C5" s="21" t="str">
        <f>'Project Details'!$F$9&amp;" "&amp;'Project Details'!$F$10</f>
        <v>3923-SCO Edinburgh Lockdown Surveys</v>
      </c>
      <c r="D5" s="20"/>
      <c r="E5" s="20"/>
      <c r="F5" s="22"/>
      <c r="G5" s="19" t="s">
        <v>23</v>
      </c>
      <c r="H5" s="23">
        <f>'Project Details'!$F$14</f>
        <v>43998</v>
      </c>
      <c r="I5" s="23"/>
      <c r="J5" s="30"/>
      <c r="K5" s="19" t="s">
        <v>22</v>
      </c>
      <c r="L5" s="20"/>
      <c r="M5" s="21" t="str">
        <f>'Project Details'!$F$9&amp;" "&amp;'Project Details'!$F$10</f>
        <v>3923-SCO Edinburgh Lockdown Surveys</v>
      </c>
      <c r="N5" s="20"/>
      <c r="O5" s="20"/>
      <c r="P5" s="22"/>
      <c r="Q5" s="19" t="s">
        <v>23</v>
      </c>
      <c r="R5" s="23">
        <f>'Project Details'!$F$14</f>
        <v>43998</v>
      </c>
      <c r="S5" s="23"/>
      <c r="T5" s="30"/>
      <c r="U5" s="19" t="s">
        <v>22</v>
      </c>
      <c r="V5" s="20"/>
      <c r="W5" s="21" t="str">
        <f>'Project Details'!$F$9&amp;" "&amp;'Project Details'!$F$10</f>
        <v>3923-SCO Edinburgh Lockdown Surveys</v>
      </c>
      <c r="X5" s="20"/>
      <c r="Y5" s="20"/>
      <c r="Z5" s="22"/>
      <c r="AA5" s="19" t="s">
        <v>23</v>
      </c>
      <c r="AB5" s="23">
        <f>'Project Details'!$F$14</f>
        <v>43998</v>
      </c>
      <c r="AC5" s="23"/>
      <c r="AD5" s="30"/>
      <c r="AE5" s="19" t="s">
        <v>22</v>
      </c>
      <c r="AF5" s="20"/>
      <c r="AG5" s="21" t="str">
        <f>'Project Details'!$F$9&amp;" "&amp;'Project Details'!$F$10</f>
        <v>3923-SCO Edinburgh Lockdown Surveys</v>
      </c>
      <c r="AH5" s="20"/>
      <c r="AI5" s="20"/>
      <c r="AJ5" s="22"/>
      <c r="AK5" s="19" t="s">
        <v>23</v>
      </c>
      <c r="AL5" s="23">
        <f>'Project Details'!$F$14</f>
        <v>43998</v>
      </c>
      <c r="AM5" s="23"/>
      <c r="AN5" s="30"/>
      <c r="AO5" s="19" t="s">
        <v>22</v>
      </c>
      <c r="AP5" s="20"/>
      <c r="AQ5" s="21" t="str">
        <f>'Project Details'!$F$9&amp;" "&amp;'Project Details'!$F$10</f>
        <v>3923-SCO Edinburgh Lockdown Surveys</v>
      </c>
      <c r="AR5" s="20"/>
      <c r="AS5" s="20"/>
      <c r="AT5" s="22"/>
      <c r="AU5" s="19" t="s">
        <v>23</v>
      </c>
      <c r="AV5" s="23">
        <f>'Project Details'!$F$14</f>
        <v>43998</v>
      </c>
      <c r="AW5" s="23"/>
      <c r="AX5" s="30"/>
      <c r="AY5" s="19" t="s">
        <v>22</v>
      </c>
      <c r="AZ5" s="20"/>
      <c r="BA5" s="21" t="str">
        <f>'Project Details'!$F$9&amp;" "&amp;'Project Details'!$F$10</f>
        <v>3923-SCO Edinburgh Lockdown Surveys</v>
      </c>
      <c r="BB5" s="20"/>
      <c r="BC5" s="20"/>
      <c r="BD5" s="22"/>
      <c r="BE5" s="19" t="s">
        <v>23</v>
      </c>
      <c r="BF5" s="23">
        <f>'Project Details'!$F$14</f>
        <v>43998</v>
      </c>
      <c r="BG5" s="23"/>
      <c r="BH5" s="30"/>
    </row>
    <row r="6" spans="1:60" ht="24.75" customHeight="1">
      <c r="A6" s="24"/>
      <c r="B6" s="25"/>
      <c r="C6" s="25"/>
      <c r="D6" s="25"/>
      <c r="E6" s="25"/>
      <c r="F6" s="25"/>
      <c r="G6" s="25"/>
      <c r="H6" s="25"/>
      <c r="I6" s="25"/>
      <c r="J6" s="28"/>
      <c r="K6" s="24"/>
      <c r="L6" s="25"/>
      <c r="M6" s="25"/>
      <c r="N6" s="25"/>
      <c r="O6" s="25"/>
      <c r="P6" s="25"/>
      <c r="Q6" s="25"/>
      <c r="R6" s="25"/>
      <c r="S6" s="25"/>
      <c r="T6" s="28"/>
      <c r="U6" s="24"/>
      <c r="V6" s="25"/>
      <c r="W6" s="25"/>
      <c r="X6" s="25"/>
      <c r="Y6" s="25"/>
      <c r="Z6" s="25"/>
      <c r="AA6" s="25"/>
      <c r="AB6" s="25"/>
      <c r="AC6" s="25"/>
      <c r="AD6" s="28"/>
      <c r="AE6" s="24"/>
      <c r="AF6" s="25"/>
      <c r="AG6" s="25"/>
      <c r="AH6" s="25"/>
      <c r="AI6" s="25"/>
      <c r="AJ6" s="25"/>
      <c r="AK6" s="25"/>
      <c r="AL6" s="25"/>
      <c r="AM6" s="25"/>
      <c r="AN6" s="28"/>
      <c r="AO6" s="24"/>
      <c r="AP6" s="25"/>
      <c r="AQ6" s="25"/>
      <c r="AR6" s="25"/>
      <c r="AS6" s="25"/>
      <c r="AT6" s="25"/>
      <c r="AU6" s="25"/>
      <c r="AV6" s="25"/>
      <c r="AW6" s="25"/>
      <c r="AX6" s="28"/>
      <c r="AY6" s="24"/>
      <c r="AZ6" s="25"/>
      <c r="BA6" s="25"/>
      <c r="BB6" s="25"/>
      <c r="BC6" s="25"/>
      <c r="BD6" s="25"/>
      <c r="BE6" s="25"/>
      <c r="BF6" s="25"/>
      <c r="BG6" s="25"/>
      <c r="BH6" s="28"/>
    </row>
    <row r="7" spans="1:60" ht="24.75" customHeight="1">
      <c r="A7" s="24"/>
      <c r="B7" s="25"/>
      <c r="C7" s="25"/>
      <c r="D7" s="25"/>
      <c r="E7" s="25"/>
      <c r="F7" s="25"/>
      <c r="G7" s="25"/>
      <c r="H7" s="25"/>
      <c r="I7" s="25"/>
      <c r="J7" s="28"/>
      <c r="K7" s="24"/>
      <c r="L7" s="25"/>
      <c r="M7" s="25"/>
      <c r="N7" s="25"/>
      <c r="O7" s="25"/>
      <c r="P7" s="25"/>
      <c r="Q7" s="25"/>
      <c r="R7" s="25"/>
      <c r="S7" s="25"/>
      <c r="T7" s="28"/>
      <c r="U7" s="24"/>
      <c r="V7" s="25"/>
      <c r="W7" s="25"/>
      <c r="X7" s="25"/>
      <c r="Y7" s="25"/>
      <c r="Z7" s="25"/>
      <c r="AA7" s="25"/>
      <c r="AB7" s="25"/>
      <c r="AC7" s="25"/>
      <c r="AD7" s="28"/>
      <c r="AE7" s="24"/>
      <c r="AF7" s="25"/>
      <c r="AG7" s="25"/>
      <c r="AH7" s="25"/>
      <c r="AI7" s="25"/>
      <c r="AJ7" s="25"/>
      <c r="AK7" s="25"/>
      <c r="AL7" s="25"/>
      <c r="AM7" s="25"/>
      <c r="AN7" s="28"/>
      <c r="AO7" s="24"/>
      <c r="AP7" s="25"/>
      <c r="AQ7" s="25"/>
      <c r="AR7" s="25"/>
      <c r="AS7" s="25"/>
      <c r="AT7" s="25"/>
      <c r="AU7" s="25"/>
      <c r="AV7" s="25"/>
      <c r="AW7" s="25"/>
      <c r="AX7" s="28"/>
      <c r="AY7" s="24"/>
      <c r="AZ7" s="25"/>
      <c r="BA7" s="25"/>
      <c r="BB7" s="25"/>
      <c r="BC7" s="25"/>
      <c r="BD7" s="25"/>
      <c r="BE7" s="25"/>
      <c r="BF7" s="25"/>
      <c r="BG7" s="25"/>
      <c r="BH7" s="28"/>
    </row>
    <row r="8" spans="1:60" ht="24.75" customHeight="1">
      <c r="A8" s="24"/>
      <c r="B8" s="25"/>
      <c r="C8" s="25"/>
      <c r="D8" s="25"/>
      <c r="E8" s="25"/>
      <c r="F8" s="25"/>
      <c r="G8" s="25"/>
      <c r="H8" s="25"/>
      <c r="I8" s="25"/>
      <c r="J8" s="28"/>
      <c r="K8" s="24"/>
      <c r="L8" s="25"/>
      <c r="M8" s="25"/>
      <c r="N8" s="25"/>
      <c r="O8" s="25"/>
      <c r="P8" s="25"/>
      <c r="Q8" s="25"/>
      <c r="R8" s="25"/>
      <c r="S8" s="25"/>
      <c r="T8" s="28"/>
      <c r="U8" s="24"/>
      <c r="V8" s="25"/>
      <c r="W8" s="25"/>
      <c r="X8" s="25"/>
      <c r="Y8" s="25"/>
      <c r="Z8" s="25"/>
      <c r="AA8" s="25"/>
      <c r="AB8" s="25"/>
      <c r="AC8" s="25"/>
      <c r="AD8" s="28"/>
      <c r="AE8" s="24"/>
      <c r="AF8" s="25"/>
      <c r="AG8" s="25"/>
      <c r="AH8" s="25"/>
      <c r="AI8" s="25"/>
      <c r="AJ8" s="25"/>
      <c r="AK8" s="25"/>
      <c r="AL8" s="25"/>
      <c r="AM8" s="25"/>
      <c r="AN8" s="28"/>
      <c r="AO8" s="24"/>
      <c r="AP8" s="25"/>
      <c r="AQ8" s="25"/>
      <c r="AR8" s="25"/>
      <c r="AS8" s="25"/>
      <c r="AT8" s="25"/>
      <c r="AU8" s="25"/>
      <c r="AV8" s="25"/>
      <c r="AW8" s="25"/>
      <c r="AX8" s="28"/>
      <c r="AY8" s="24"/>
      <c r="AZ8" s="25"/>
      <c r="BA8" s="25"/>
      <c r="BB8" s="25"/>
      <c r="BC8" s="25"/>
      <c r="BD8" s="25"/>
      <c r="BE8" s="25"/>
      <c r="BF8" s="25"/>
      <c r="BG8" s="25"/>
      <c r="BH8" s="28"/>
    </row>
    <row r="9" spans="1:60" ht="24.75" customHeight="1">
      <c r="A9" s="24"/>
      <c r="B9" s="25"/>
      <c r="C9" s="25"/>
      <c r="D9" s="25"/>
      <c r="E9" s="25"/>
      <c r="F9" s="25"/>
      <c r="G9" s="25"/>
      <c r="H9" s="25"/>
      <c r="I9" s="25"/>
      <c r="J9" s="28"/>
      <c r="K9" s="24"/>
      <c r="L9" s="25"/>
      <c r="M9" s="25"/>
      <c r="N9" s="25"/>
      <c r="O9" s="25"/>
      <c r="P9" s="25"/>
      <c r="Q9" s="25"/>
      <c r="R9" s="25"/>
      <c r="S9" s="25"/>
      <c r="T9" s="28"/>
      <c r="U9" s="24"/>
      <c r="V9" s="25"/>
      <c r="W9" s="25"/>
      <c r="X9" s="25"/>
      <c r="Y9" s="25"/>
      <c r="Z9" s="25"/>
      <c r="AA9" s="25"/>
      <c r="AB9" s="25"/>
      <c r="AC9" s="25"/>
      <c r="AD9" s="28"/>
      <c r="AE9" s="24"/>
      <c r="AF9" s="25"/>
      <c r="AG9" s="25"/>
      <c r="AH9" s="25"/>
      <c r="AI9" s="25"/>
      <c r="AJ9" s="25"/>
      <c r="AK9" s="25"/>
      <c r="AL9" s="25"/>
      <c r="AM9" s="25"/>
      <c r="AN9" s="28"/>
      <c r="AO9" s="24"/>
      <c r="AP9" s="25"/>
      <c r="AQ9" s="25"/>
      <c r="AR9" s="25"/>
      <c r="AS9" s="25"/>
      <c r="AT9" s="25"/>
      <c r="AU9" s="25"/>
      <c r="AV9" s="25"/>
      <c r="AW9" s="25"/>
      <c r="AX9" s="28"/>
      <c r="AY9" s="24"/>
      <c r="AZ9" s="25"/>
      <c r="BA9" s="25"/>
      <c r="BB9" s="25"/>
      <c r="BC9" s="25"/>
      <c r="BD9" s="25"/>
      <c r="BE9" s="25"/>
      <c r="BF9" s="25"/>
      <c r="BG9" s="25"/>
      <c r="BH9" s="28"/>
    </row>
    <row r="10" spans="1:60" ht="24.75" customHeight="1">
      <c r="A10" s="24"/>
      <c r="B10" s="25"/>
      <c r="C10" s="25"/>
      <c r="D10" s="25"/>
      <c r="E10" s="25"/>
      <c r="F10" s="25"/>
      <c r="G10" s="25"/>
      <c r="H10" s="25"/>
      <c r="I10" s="25"/>
      <c r="J10" s="28"/>
      <c r="K10" s="24"/>
      <c r="L10" s="25"/>
      <c r="M10" s="25"/>
      <c r="N10" s="25"/>
      <c r="O10" s="25"/>
      <c r="P10" s="25"/>
      <c r="Q10" s="25"/>
      <c r="R10" s="25"/>
      <c r="S10" s="25"/>
      <c r="T10" s="28"/>
      <c r="U10" s="24"/>
      <c r="V10" s="25"/>
      <c r="W10" s="25"/>
      <c r="X10" s="25"/>
      <c r="Y10" s="25"/>
      <c r="Z10" s="25"/>
      <c r="AA10" s="25"/>
      <c r="AB10" s="25"/>
      <c r="AC10" s="25"/>
      <c r="AD10" s="28"/>
      <c r="AE10" s="24"/>
      <c r="AF10" s="25"/>
      <c r="AG10" s="25"/>
      <c r="AH10" s="25"/>
      <c r="AI10" s="25"/>
      <c r="AJ10" s="25"/>
      <c r="AK10" s="25"/>
      <c r="AL10" s="25"/>
      <c r="AM10" s="25"/>
      <c r="AN10" s="28"/>
      <c r="AO10" s="24"/>
      <c r="AP10" s="25"/>
      <c r="AQ10" s="25"/>
      <c r="AR10" s="25"/>
      <c r="AS10" s="25"/>
      <c r="AT10" s="25"/>
      <c r="AU10" s="25"/>
      <c r="AV10" s="25"/>
      <c r="AW10" s="25"/>
      <c r="AX10" s="28"/>
      <c r="AY10" s="24"/>
      <c r="AZ10" s="25"/>
      <c r="BA10" s="25"/>
      <c r="BB10" s="25"/>
      <c r="BC10" s="25"/>
      <c r="BD10" s="25"/>
      <c r="BE10" s="25"/>
      <c r="BF10" s="25"/>
      <c r="BG10" s="25"/>
      <c r="BH10" s="28"/>
    </row>
    <row r="11" spans="1:60" ht="24.75" customHeight="1">
      <c r="A11" s="24"/>
      <c r="B11" s="25"/>
      <c r="C11" s="25"/>
      <c r="D11" s="25"/>
      <c r="E11" s="25"/>
      <c r="F11" s="25"/>
      <c r="G11" s="25"/>
      <c r="H11" s="25"/>
      <c r="I11" s="25"/>
      <c r="J11" s="28"/>
      <c r="K11" s="24"/>
      <c r="L11" s="25"/>
      <c r="M11" s="25"/>
      <c r="N11" s="25"/>
      <c r="O11" s="25"/>
      <c r="P11" s="25"/>
      <c r="Q11" s="25"/>
      <c r="R11" s="25"/>
      <c r="S11" s="25"/>
      <c r="T11" s="28"/>
      <c r="U11" s="24"/>
      <c r="V11" s="25"/>
      <c r="W11" s="25"/>
      <c r="X11" s="25"/>
      <c r="Y11" s="25"/>
      <c r="Z11" s="25"/>
      <c r="AA11" s="25"/>
      <c r="AB11" s="25"/>
      <c r="AC11" s="25"/>
      <c r="AD11" s="28"/>
      <c r="AE11" s="24"/>
      <c r="AF11" s="25"/>
      <c r="AG11" s="25"/>
      <c r="AH11" s="25"/>
      <c r="AI11" s="25"/>
      <c r="AJ11" s="25"/>
      <c r="AK11" s="25"/>
      <c r="AL11" s="25"/>
      <c r="AM11" s="25"/>
      <c r="AN11" s="28"/>
      <c r="AO11" s="24"/>
      <c r="AP11" s="25"/>
      <c r="AQ11" s="25"/>
      <c r="AR11" s="25"/>
      <c r="AS11" s="25"/>
      <c r="AT11" s="25"/>
      <c r="AU11" s="25"/>
      <c r="AV11" s="25"/>
      <c r="AW11" s="25"/>
      <c r="AX11" s="28"/>
      <c r="AY11" s="24"/>
      <c r="AZ11" s="25"/>
      <c r="BA11" s="25"/>
      <c r="BB11" s="25"/>
      <c r="BC11" s="25"/>
      <c r="BD11" s="25"/>
      <c r="BE11" s="25"/>
      <c r="BF11" s="25"/>
      <c r="BG11" s="25"/>
      <c r="BH11" s="28"/>
    </row>
    <row r="12" spans="1:60" ht="24.75" customHeight="1">
      <c r="A12" s="24"/>
      <c r="B12" s="25"/>
      <c r="C12" s="25"/>
      <c r="D12" s="25"/>
      <c r="E12" s="25"/>
      <c r="F12" s="25"/>
      <c r="G12" s="25"/>
      <c r="H12" s="25"/>
      <c r="I12" s="25"/>
      <c r="J12" s="28"/>
      <c r="K12" s="24"/>
      <c r="L12" s="25"/>
      <c r="M12" s="25"/>
      <c r="N12" s="25"/>
      <c r="O12" s="25"/>
      <c r="P12" s="25"/>
      <c r="Q12" s="25"/>
      <c r="R12" s="25"/>
      <c r="S12" s="25"/>
      <c r="T12" s="28"/>
      <c r="U12" s="24"/>
      <c r="V12" s="25"/>
      <c r="W12" s="25"/>
      <c r="X12" s="25"/>
      <c r="Y12" s="25"/>
      <c r="Z12" s="25"/>
      <c r="AA12" s="25"/>
      <c r="AB12" s="25"/>
      <c r="AC12" s="25"/>
      <c r="AD12" s="28"/>
      <c r="AE12" s="24"/>
      <c r="AF12" s="25"/>
      <c r="AG12" s="25"/>
      <c r="AH12" s="25"/>
      <c r="AI12" s="25"/>
      <c r="AJ12" s="25"/>
      <c r="AK12" s="25"/>
      <c r="AL12" s="25"/>
      <c r="AM12" s="25"/>
      <c r="AN12" s="28"/>
      <c r="AO12" s="24"/>
      <c r="AP12" s="25"/>
      <c r="AQ12" s="25"/>
      <c r="AR12" s="25"/>
      <c r="AS12" s="25"/>
      <c r="AT12" s="25"/>
      <c r="AU12" s="25"/>
      <c r="AV12" s="25"/>
      <c r="AW12" s="25"/>
      <c r="AX12" s="28"/>
      <c r="AY12" s="24"/>
      <c r="AZ12" s="25"/>
      <c r="BA12" s="25"/>
      <c r="BB12" s="25"/>
      <c r="BC12" s="25"/>
      <c r="BD12" s="25"/>
      <c r="BE12" s="25"/>
      <c r="BF12" s="25"/>
      <c r="BG12" s="25"/>
      <c r="BH12" s="28"/>
    </row>
    <row r="13" spans="1:60" ht="24.75" customHeight="1">
      <c r="A13" s="24"/>
      <c r="B13" s="25"/>
      <c r="C13" s="25"/>
      <c r="D13" s="25"/>
      <c r="E13" s="25"/>
      <c r="F13" s="25"/>
      <c r="G13" s="25"/>
      <c r="H13" s="25"/>
      <c r="I13" s="25"/>
      <c r="J13" s="28"/>
      <c r="K13" s="24"/>
      <c r="L13" s="25"/>
      <c r="M13" s="25"/>
      <c r="N13" s="25"/>
      <c r="O13" s="25"/>
      <c r="P13" s="25"/>
      <c r="Q13" s="25"/>
      <c r="R13" s="25"/>
      <c r="S13" s="25"/>
      <c r="T13" s="28"/>
      <c r="U13" s="24"/>
      <c r="V13" s="25"/>
      <c r="W13" s="25"/>
      <c r="X13" s="25"/>
      <c r="Y13" s="25"/>
      <c r="Z13" s="25"/>
      <c r="AA13" s="25"/>
      <c r="AB13" s="25"/>
      <c r="AC13" s="25"/>
      <c r="AD13" s="28"/>
      <c r="AE13" s="24"/>
      <c r="AF13" s="25"/>
      <c r="AG13" s="25"/>
      <c r="AH13" s="25"/>
      <c r="AI13" s="25"/>
      <c r="AJ13" s="25"/>
      <c r="AK13" s="25"/>
      <c r="AL13" s="25"/>
      <c r="AM13" s="25"/>
      <c r="AN13" s="28"/>
      <c r="AO13" s="24"/>
      <c r="AP13" s="25"/>
      <c r="AQ13" s="25"/>
      <c r="AR13" s="25"/>
      <c r="AS13" s="25"/>
      <c r="AT13" s="25"/>
      <c r="AU13" s="25"/>
      <c r="AV13" s="25"/>
      <c r="AW13" s="25"/>
      <c r="AX13" s="28"/>
      <c r="AY13" s="24"/>
      <c r="AZ13" s="25"/>
      <c r="BA13" s="25"/>
      <c r="BB13" s="25"/>
      <c r="BC13" s="25"/>
      <c r="BD13" s="25"/>
      <c r="BE13" s="25"/>
      <c r="BF13" s="25"/>
      <c r="BG13" s="25"/>
      <c r="BH13" s="28"/>
    </row>
    <row r="14" spans="1:60" ht="24.75" customHeight="1">
      <c r="A14" s="24"/>
      <c r="B14" s="25"/>
      <c r="C14" s="25"/>
      <c r="D14" s="25"/>
      <c r="E14" s="25"/>
      <c r="F14" s="25"/>
      <c r="G14" s="25"/>
      <c r="H14" s="25"/>
      <c r="I14" s="25"/>
      <c r="J14" s="28"/>
      <c r="K14" s="24"/>
      <c r="L14" s="25"/>
      <c r="M14" s="25"/>
      <c r="N14" s="25"/>
      <c r="O14" s="25"/>
      <c r="P14" s="25"/>
      <c r="Q14" s="25"/>
      <c r="R14" s="25"/>
      <c r="S14" s="25"/>
      <c r="T14" s="28"/>
      <c r="U14" s="24"/>
      <c r="V14" s="25"/>
      <c r="W14" s="25"/>
      <c r="X14" s="25"/>
      <c r="Y14" s="25"/>
      <c r="Z14" s="25"/>
      <c r="AA14" s="25"/>
      <c r="AB14" s="25"/>
      <c r="AC14" s="25"/>
      <c r="AD14" s="28"/>
      <c r="AE14" s="24"/>
      <c r="AF14" s="25"/>
      <c r="AG14" s="25"/>
      <c r="AH14" s="25"/>
      <c r="AI14" s="25"/>
      <c r="AJ14" s="25"/>
      <c r="AK14" s="25"/>
      <c r="AL14" s="25"/>
      <c r="AM14" s="25"/>
      <c r="AN14" s="28"/>
      <c r="AO14" s="24"/>
      <c r="AP14" s="25"/>
      <c r="AQ14" s="25"/>
      <c r="AR14" s="25"/>
      <c r="AS14" s="25"/>
      <c r="AT14" s="25"/>
      <c r="AU14" s="25"/>
      <c r="AV14" s="25"/>
      <c r="AW14" s="25"/>
      <c r="AX14" s="28"/>
      <c r="AY14" s="24"/>
      <c r="AZ14" s="25"/>
      <c r="BA14" s="25"/>
      <c r="BB14" s="25"/>
      <c r="BC14" s="25"/>
      <c r="BD14" s="25"/>
      <c r="BE14" s="25"/>
      <c r="BF14" s="25"/>
      <c r="BG14" s="25"/>
      <c r="BH14" s="28"/>
    </row>
    <row r="15" spans="1:60" ht="24.75" customHeight="1">
      <c r="A15" s="24"/>
      <c r="B15" s="25"/>
      <c r="C15" s="25"/>
      <c r="D15" s="25"/>
      <c r="E15" s="25"/>
      <c r="F15" s="25"/>
      <c r="G15" s="25"/>
      <c r="H15" s="25"/>
      <c r="I15" s="25"/>
      <c r="J15" s="28"/>
      <c r="K15" s="24"/>
      <c r="L15" s="25"/>
      <c r="M15" s="25"/>
      <c r="N15" s="25"/>
      <c r="O15" s="25"/>
      <c r="P15" s="25"/>
      <c r="Q15" s="25"/>
      <c r="R15" s="25"/>
      <c r="S15" s="25"/>
      <c r="T15" s="28"/>
      <c r="U15" s="24"/>
      <c r="V15" s="25"/>
      <c r="W15" s="25"/>
      <c r="X15" s="25"/>
      <c r="Y15" s="25"/>
      <c r="Z15" s="25"/>
      <c r="AA15" s="25"/>
      <c r="AB15" s="25"/>
      <c r="AC15" s="25"/>
      <c r="AD15" s="28"/>
      <c r="AE15" s="24"/>
      <c r="AF15" s="25"/>
      <c r="AG15" s="25"/>
      <c r="AH15" s="25"/>
      <c r="AI15" s="25"/>
      <c r="AJ15" s="25"/>
      <c r="AK15" s="25"/>
      <c r="AL15" s="25"/>
      <c r="AM15" s="25"/>
      <c r="AN15" s="28"/>
      <c r="AO15" s="24"/>
      <c r="AP15" s="25"/>
      <c r="AQ15" s="25"/>
      <c r="AR15" s="25"/>
      <c r="AS15" s="25"/>
      <c r="AT15" s="25"/>
      <c r="AU15" s="25"/>
      <c r="AV15" s="25"/>
      <c r="AW15" s="25"/>
      <c r="AX15" s="28"/>
      <c r="AY15" s="24"/>
      <c r="AZ15" s="25"/>
      <c r="BA15" s="25"/>
      <c r="BB15" s="25"/>
      <c r="BC15" s="25"/>
      <c r="BD15" s="25"/>
      <c r="BE15" s="25"/>
      <c r="BF15" s="25"/>
      <c r="BG15" s="25"/>
      <c r="BH15" s="28"/>
    </row>
    <row r="16" spans="1:60" ht="24.75" customHeight="1">
      <c r="A16" s="24"/>
      <c r="B16" s="25"/>
      <c r="C16" s="25"/>
      <c r="D16" s="25"/>
      <c r="E16" s="25"/>
      <c r="F16" s="25"/>
      <c r="G16" s="25"/>
      <c r="H16" s="25"/>
      <c r="I16" s="25"/>
      <c r="J16" s="28"/>
      <c r="K16" s="24"/>
      <c r="L16" s="25"/>
      <c r="M16" s="25"/>
      <c r="N16" s="25"/>
      <c r="O16" s="25"/>
      <c r="P16" s="25"/>
      <c r="Q16" s="25"/>
      <c r="R16" s="25"/>
      <c r="S16" s="25"/>
      <c r="T16" s="28"/>
      <c r="U16" s="24"/>
      <c r="V16" s="25"/>
      <c r="W16" s="25"/>
      <c r="X16" s="25"/>
      <c r="Y16" s="25"/>
      <c r="Z16" s="25"/>
      <c r="AA16" s="25"/>
      <c r="AB16" s="25"/>
      <c r="AC16" s="25"/>
      <c r="AD16" s="28"/>
      <c r="AE16" s="24"/>
      <c r="AF16" s="25"/>
      <c r="AG16" s="25"/>
      <c r="AH16" s="25"/>
      <c r="AI16" s="25"/>
      <c r="AJ16" s="25"/>
      <c r="AK16" s="25"/>
      <c r="AL16" s="25"/>
      <c r="AM16" s="25"/>
      <c r="AN16" s="28"/>
      <c r="AO16" s="24"/>
      <c r="AP16" s="25"/>
      <c r="AQ16" s="25"/>
      <c r="AR16" s="25"/>
      <c r="AS16" s="25"/>
      <c r="AT16" s="25"/>
      <c r="AU16" s="25"/>
      <c r="AV16" s="25"/>
      <c r="AW16" s="25"/>
      <c r="AX16" s="28"/>
      <c r="AY16" s="24"/>
      <c r="AZ16" s="25"/>
      <c r="BA16" s="25"/>
      <c r="BB16" s="25"/>
      <c r="BC16" s="25"/>
      <c r="BD16" s="25"/>
      <c r="BE16" s="25"/>
      <c r="BF16" s="25"/>
      <c r="BG16" s="25"/>
      <c r="BH16" s="28"/>
    </row>
    <row r="17" spans="1:61" ht="24.75" customHeight="1">
      <c r="A17" s="24"/>
      <c r="B17" s="25"/>
      <c r="C17" s="25"/>
      <c r="D17" s="25"/>
      <c r="E17" s="25"/>
      <c r="F17" s="25"/>
      <c r="G17" s="25"/>
      <c r="H17" s="25"/>
      <c r="I17" s="25"/>
      <c r="J17" s="28"/>
      <c r="K17" s="24"/>
      <c r="L17" s="25"/>
      <c r="M17" s="25"/>
      <c r="N17" s="25"/>
      <c r="O17" s="25"/>
      <c r="P17" s="25"/>
      <c r="Q17" s="25"/>
      <c r="R17" s="25"/>
      <c r="S17" s="25"/>
      <c r="T17" s="28"/>
      <c r="U17" s="24"/>
      <c r="V17" s="25"/>
      <c r="W17" s="25"/>
      <c r="X17" s="25"/>
      <c r="Y17" s="25"/>
      <c r="Z17" s="25"/>
      <c r="AA17" s="25"/>
      <c r="AB17" s="25"/>
      <c r="AC17" s="25"/>
      <c r="AD17" s="28"/>
      <c r="AE17" s="24"/>
      <c r="AF17" s="25"/>
      <c r="AG17" s="25"/>
      <c r="AH17" s="25"/>
      <c r="AI17" s="25"/>
      <c r="AJ17" s="25"/>
      <c r="AK17" s="25"/>
      <c r="AL17" s="25"/>
      <c r="AM17" s="25"/>
      <c r="AN17" s="28"/>
      <c r="AO17" s="24"/>
      <c r="AP17" s="25"/>
      <c r="AQ17" s="25"/>
      <c r="AR17" s="25"/>
      <c r="AS17" s="25"/>
      <c r="AT17" s="25"/>
      <c r="AU17" s="25"/>
      <c r="AV17" s="25"/>
      <c r="AW17" s="25"/>
      <c r="AX17" s="28"/>
      <c r="AY17" s="24"/>
      <c r="AZ17" s="25"/>
      <c r="BA17" s="25"/>
      <c r="BB17" s="25"/>
      <c r="BC17" s="25"/>
      <c r="BD17" s="25"/>
      <c r="BE17" s="25"/>
      <c r="BF17" s="25"/>
      <c r="BG17" s="25"/>
      <c r="BH17" s="28"/>
    </row>
    <row r="18" spans="1:61" ht="24.75" customHeight="1">
      <c r="A18" s="24"/>
      <c r="B18" s="25"/>
      <c r="C18" s="25"/>
      <c r="D18" s="25"/>
      <c r="E18" s="25"/>
      <c r="F18" s="25"/>
      <c r="G18" s="25"/>
      <c r="H18" s="25"/>
      <c r="I18" s="25"/>
      <c r="J18" s="28"/>
      <c r="K18" s="24"/>
      <c r="L18" s="25"/>
      <c r="M18" s="25"/>
      <c r="N18" s="25"/>
      <c r="O18" s="25"/>
      <c r="P18" s="25"/>
      <c r="Q18" s="25"/>
      <c r="R18" s="25"/>
      <c r="S18" s="25"/>
      <c r="T18" s="28"/>
      <c r="U18" s="24"/>
      <c r="V18" s="25"/>
      <c r="W18" s="25"/>
      <c r="X18" s="25"/>
      <c r="Y18" s="25"/>
      <c r="Z18" s="25"/>
      <c r="AA18" s="25"/>
      <c r="AB18" s="25"/>
      <c r="AC18" s="25"/>
      <c r="AD18" s="28"/>
      <c r="AE18" s="24"/>
      <c r="AF18" s="25"/>
      <c r="AG18" s="25"/>
      <c r="AH18" s="25"/>
      <c r="AI18" s="25"/>
      <c r="AJ18" s="25"/>
      <c r="AK18" s="25"/>
      <c r="AL18" s="25"/>
      <c r="AM18" s="25"/>
      <c r="AN18" s="28"/>
      <c r="AO18" s="24"/>
      <c r="AP18" s="25"/>
      <c r="AQ18" s="25"/>
      <c r="AR18" s="25"/>
      <c r="AS18" s="25"/>
      <c r="AT18" s="25"/>
      <c r="AU18" s="25"/>
      <c r="AV18" s="25"/>
      <c r="AW18" s="25"/>
      <c r="AX18" s="28"/>
      <c r="AY18" s="24"/>
      <c r="AZ18" s="25"/>
      <c r="BA18" s="25"/>
      <c r="BB18" s="25"/>
      <c r="BC18" s="25"/>
      <c r="BD18" s="25"/>
      <c r="BE18" s="25"/>
      <c r="BF18" s="25"/>
      <c r="BG18" s="25"/>
      <c r="BH18" s="28"/>
    </row>
    <row r="19" spans="1:61" ht="24.75" customHeight="1">
      <c r="A19" s="24"/>
      <c r="B19" s="25"/>
      <c r="C19" s="25"/>
      <c r="D19" s="25"/>
      <c r="E19" s="25"/>
      <c r="F19" s="25"/>
      <c r="G19" s="25"/>
      <c r="H19" s="25"/>
      <c r="I19" s="25"/>
      <c r="J19" s="28"/>
      <c r="K19" s="24"/>
      <c r="L19" s="25"/>
      <c r="M19" s="25"/>
      <c r="N19" s="25"/>
      <c r="O19" s="25"/>
      <c r="P19" s="25"/>
      <c r="Q19" s="25"/>
      <c r="R19" s="25"/>
      <c r="S19" s="25"/>
      <c r="T19" s="28"/>
      <c r="U19" s="24"/>
      <c r="V19" s="25"/>
      <c r="W19" s="25"/>
      <c r="X19" s="25"/>
      <c r="Y19" s="25"/>
      <c r="Z19" s="25"/>
      <c r="AA19" s="25"/>
      <c r="AB19" s="25"/>
      <c r="AC19" s="25"/>
      <c r="AD19" s="28"/>
      <c r="AE19" s="24"/>
      <c r="AF19" s="25"/>
      <c r="AG19" s="25"/>
      <c r="AH19" s="25"/>
      <c r="AI19" s="25"/>
      <c r="AJ19" s="25"/>
      <c r="AK19" s="25"/>
      <c r="AL19" s="25"/>
      <c r="AM19" s="25"/>
      <c r="AN19" s="28"/>
      <c r="AO19" s="24"/>
      <c r="AP19" s="25"/>
      <c r="AQ19" s="25"/>
      <c r="AR19" s="25"/>
      <c r="AS19" s="25"/>
      <c r="AT19" s="25"/>
      <c r="AU19" s="25"/>
      <c r="AV19" s="25"/>
      <c r="AW19" s="25"/>
      <c r="AX19" s="28"/>
      <c r="AY19" s="24"/>
      <c r="AZ19" s="25"/>
      <c r="BA19" s="25"/>
      <c r="BB19" s="25"/>
      <c r="BC19" s="25"/>
      <c r="BD19" s="25"/>
      <c r="BE19" s="25"/>
      <c r="BF19" s="25"/>
      <c r="BG19" s="25"/>
      <c r="BH19" s="28"/>
    </row>
    <row r="20" spans="1:61" ht="24.75" customHeight="1">
      <c r="A20" s="24"/>
      <c r="B20" s="25"/>
      <c r="C20" s="25"/>
      <c r="D20" s="25"/>
      <c r="E20" s="25"/>
      <c r="F20" s="25"/>
      <c r="G20" s="25"/>
      <c r="H20" s="25"/>
      <c r="I20" s="25"/>
      <c r="J20" s="28"/>
      <c r="K20" s="24"/>
      <c r="L20" s="25"/>
      <c r="M20" s="25"/>
      <c r="N20" s="25"/>
      <c r="O20" s="25"/>
      <c r="P20" s="25"/>
      <c r="Q20" s="25"/>
      <c r="R20" s="25"/>
      <c r="S20" s="25"/>
      <c r="T20" s="28"/>
      <c r="U20" s="24"/>
      <c r="V20" s="25"/>
      <c r="W20" s="25"/>
      <c r="X20" s="25"/>
      <c r="Y20" s="25"/>
      <c r="Z20" s="25"/>
      <c r="AA20" s="25"/>
      <c r="AB20" s="25"/>
      <c r="AC20" s="25"/>
      <c r="AD20" s="28"/>
      <c r="AE20" s="24"/>
      <c r="AF20" s="25"/>
      <c r="AG20" s="25"/>
      <c r="AH20" s="25"/>
      <c r="AI20" s="25"/>
      <c r="AJ20" s="25"/>
      <c r="AK20" s="25"/>
      <c r="AL20" s="25"/>
      <c r="AM20" s="25"/>
      <c r="AN20" s="28"/>
      <c r="AO20" s="24"/>
      <c r="AP20" s="25"/>
      <c r="AQ20" s="25"/>
      <c r="AR20" s="25"/>
      <c r="AS20" s="25"/>
      <c r="AT20" s="25"/>
      <c r="AU20" s="25"/>
      <c r="AV20" s="25"/>
      <c r="AW20" s="25"/>
      <c r="AX20" s="28"/>
      <c r="AY20" s="24"/>
      <c r="AZ20" s="25"/>
      <c r="BA20" s="25"/>
      <c r="BB20" s="25"/>
      <c r="BC20" s="25"/>
      <c r="BD20" s="25"/>
      <c r="BE20" s="25"/>
      <c r="BF20" s="25"/>
      <c r="BG20" s="25"/>
      <c r="BH20" s="28"/>
    </row>
    <row r="21" spans="1:61" ht="24.75" customHeight="1">
      <c r="A21" s="24"/>
      <c r="B21" s="25"/>
      <c r="C21" s="25"/>
      <c r="D21" s="25"/>
      <c r="E21" s="25"/>
      <c r="F21" s="25"/>
      <c r="G21" s="25"/>
      <c r="H21" s="25"/>
      <c r="I21" s="25"/>
      <c r="J21" s="28"/>
      <c r="K21" s="26"/>
      <c r="L21" s="27"/>
      <c r="M21" s="27"/>
      <c r="N21" s="27"/>
      <c r="O21" s="27"/>
      <c r="P21" s="27"/>
      <c r="Q21" s="27"/>
      <c r="R21" s="27"/>
      <c r="S21" s="27"/>
      <c r="T21" s="31"/>
      <c r="U21" s="26"/>
      <c r="V21" s="27"/>
      <c r="W21" s="27"/>
      <c r="X21" s="27"/>
      <c r="Y21" s="27"/>
      <c r="Z21" s="27"/>
      <c r="AA21" s="27"/>
      <c r="AB21" s="27"/>
      <c r="AC21" s="27"/>
      <c r="AD21" s="31"/>
      <c r="AE21" s="26"/>
      <c r="AF21" s="27"/>
      <c r="AG21" s="27"/>
      <c r="AH21" s="27"/>
      <c r="AI21" s="27"/>
      <c r="AJ21" s="27"/>
      <c r="AK21" s="27"/>
      <c r="AL21" s="27"/>
      <c r="AM21" s="27"/>
      <c r="AN21" s="31"/>
      <c r="AO21" s="26"/>
      <c r="AP21" s="27"/>
      <c r="AQ21" s="27"/>
      <c r="AR21" s="27"/>
      <c r="AS21" s="27"/>
      <c r="AT21" s="27"/>
      <c r="AU21" s="27"/>
      <c r="AV21" s="27"/>
      <c r="AW21" s="27"/>
      <c r="AX21" s="31"/>
      <c r="AY21" s="26"/>
      <c r="AZ21" s="27"/>
      <c r="BA21" s="27"/>
      <c r="BB21" s="27"/>
      <c r="BC21" s="27"/>
      <c r="BD21" s="27"/>
      <c r="BE21" s="27"/>
      <c r="BF21" s="27"/>
      <c r="BG21" s="27"/>
      <c r="BH21" s="31"/>
      <c r="BI21" s="61"/>
    </row>
    <row r="22" spans="1:61" ht="24.75" customHeight="1">
      <c r="A22" s="24"/>
      <c r="B22" s="25"/>
      <c r="C22" s="25"/>
      <c r="D22" s="25"/>
      <c r="E22" s="25"/>
      <c r="F22" s="25"/>
      <c r="G22" s="25"/>
      <c r="H22" s="25"/>
      <c r="I22" s="25"/>
      <c r="J22" s="58"/>
      <c r="K22" s="60"/>
      <c r="L22" s="25"/>
      <c r="M22" s="25"/>
      <c r="N22" s="25"/>
      <c r="O22" s="25"/>
      <c r="P22" s="25"/>
      <c r="Q22" s="25"/>
      <c r="R22" s="25"/>
      <c r="S22" s="25"/>
      <c r="T22" s="58"/>
      <c r="U22" s="25"/>
      <c r="V22" s="25"/>
      <c r="W22" s="25"/>
      <c r="X22" s="25"/>
      <c r="Y22" s="25"/>
      <c r="Z22" s="25"/>
      <c r="AA22" s="25"/>
      <c r="AB22" s="25"/>
      <c r="AC22" s="25"/>
      <c r="AD22" s="58"/>
      <c r="AE22" s="25"/>
      <c r="AF22" s="25"/>
      <c r="AG22" s="25"/>
      <c r="AH22" s="25"/>
      <c r="AI22" s="25"/>
      <c r="AJ22" s="25"/>
      <c r="AK22" s="25"/>
      <c r="AL22" s="25"/>
      <c r="AM22" s="25"/>
      <c r="AN22" s="58"/>
      <c r="AO22" s="25"/>
      <c r="AP22" s="25"/>
      <c r="AQ22" s="25"/>
      <c r="AR22" s="25"/>
      <c r="AS22" s="25"/>
      <c r="AT22" s="25"/>
      <c r="AU22" s="25"/>
      <c r="AV22" s="25"/>
      <c r="AW22" s="25"/>
      <c r="AX22" s="58"/>
      <c r="AY22" s="25"/>
      <c r="AZ22" s="25"/>
      <c r="BA22" s="25"/>
      <c r="BB22" s="25"/>
      <c r="BC22" s="25"/>
      <c r="BD22" s="25"/>
      <c r="BE22" s="25"/>
      <c r="BF22" s="25"/>
      <c r="BG22" s="25"/>
      <c r="BH22" s="58"/>
    </row>
    <row r="23" spans="1:61" ht="3" customHeight="1">
      <c r="A23" s="26"/>
      <c r="B23" s="27"/>
      <c r="C23" s="27"/>
      <c r="D23" s="27"/>
      <c r="E23" s="27"/>
      <c r="F23" s="27"/>
      <c r="G23" s="27"/>
      <c r="H23" s="27"/>
      <c r="I23" s="27"/>
      <c r="J23" s="59"/>
      <c r="K23" s="24"/>
      <c r="L23" s="25"/>
      <c r="M23" s="25"/>
      <c r="N23" s="25"/>
      <c r="O23" s="25"/>
      <c r="P23" s="25"/>
      <c r="Q23" s="25"/>
      <c r="R23" s="25"/>
      <c r="S23" s="25"/>
      <c r="T23" s="58"/>
      <c r="U23" s="25"/>
      <c r="V23" s="25"/>
      <c r="W23" s="25"/>
      <c r="X23" s="25"/>
      <c r="Y23" s="25"/>
      <c r="Z23" s="25"/>
      <c r="AA23" s="25"/>
      <c r="AB23" s="25"/>
      <c r="AC23" s="25"/>
      <c r="AD23" s="58"/>
      <c r="AE23" s="25"/>
      <c r="AF23" s="25"/>
      <c r="AG23" s="25"/>
      <c r="AH23" s="25"/>
      <c r="AI23" s="25"/>
      <c r="AJ23" s="25"/>
      <c r="AK23" s="25"/>
      <c r="AL23" s="25"/>
      <c r="AM23" s="25"/>
      <c r="AN23" s="58"/>
      <c r="AO23" s="25"/>
      <c r="AP23" s="25"/>
      <c r="AQ23" s="25"/>
      <c r="AR23" s="25"/>
      <c r="AS23" s="25"/>
      <c r="AT23" s="25"/>
      <c r="AU23" s="25"/>
      <c r="AV23" s="25"/>
      <c r="AW23" s="25"/>
      <c r="AX23" s="58"/>
      <c r="AY23" s="25"/>
      <c r="AZ23" s="25"/>
      <c r="BA23" s="25"/>
      <c r="BB23" s="25"/>
      <c r="BC23" s="25"/>
      <c r="BD23" s="25"/>
      <c r="BE23" s="25"/>
      <c r="BF23" s="25"/>
      <c r="BG23" s="25"/>
      <c r="BH23" s="58"/>
    </row>
    <row r="24" spans="1:61"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</row>
    <row r="25" spans="1:61"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</row>
    <row r="26" spans="1:61"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</row>
    <row r="27" spans="1:61"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</row>
    <row r="28" spans="1:61"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</row>
    <row r="29" spans="1:61">
      <c r="K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</row>
    <row r="30" spans="1:61"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</row>
    <row r="31" spans="1:61">
      <c r="K31" s="58"/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</row>
    <row r="32" spans="1:61"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I399"/>
  <sheetViews>
    <sheetView showGridLines="0" tabSelected="1" zoomScale="75" zoomScaleNormal="75" workbookViewId="0"/>
  </sheetViews>
  <sheetFormatPr defaultColWidth="9.109375" defaultRowHeight="15.75" customHeight="1"/>
  <cols>
    <col min="1" max="1" width="8.33203125" style="11" customWidth="1"/>
    <col min="2" max="16" width="7.33203125" style="11" customWidth="1"/>
    <col min="17" max="17" width="1.33203125" style="11" customWidth="1"/>
    <col min="18" max="32" width="7.33203125" style="11" customWidth="1"/>
    <col min="33" max="33" width="1.33203125" style="11" customWidth="1"/>
    <col min="34" max="34" width="9.109375" style="79"/>
    <col min="35" max="35" width="9.109375" style="11" customWidth="1"/>
    <col min="36" max="16384" width="9.109375" style="11"/>
  </cols>
  <sheetData>
    <row r="1" spans="1:35" ht="15.75" customHeight="1">
      <c r="A1" s="2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AH1" s="70"/>
    </row>
    <row r="2" spans="1:35" ht="15.75" customHeight="1">
      <c r="A2" s="3"/>
      <c r="S2" s="71" t="s">
        <v>5</v>
      </c>
      <c r="T2" s="72"/>
      <c r="U2" s="73" t="str">
        <f>'Project Details'!$F$11</f>
        <v>City of Edinburgh Council</v>
      </c>
      <c r="V2" s="73"/>
      <c r="W2" s="73"/>
      <c r="X2" s="73"/>
      <c r="Y2" s="73"/>
      <c r="Z2" s="73"/>
      <c r="AA2" s="73"/>
      <c r="AB2" s="73"/>
      <c r="AC2" s="73"/>
      <c r="AD2" s="73"/>
      <c r="AE2" s="72"/>
      <c r="AF2" s="72"/>
      <c r="AG2" s="72"/>
      <c r="AH2" s="74"/>
      <c r="AI2" s="72"/>
    </row>
    <row r="3" spans="1:35" ht="15.75" customHeight="1">
      <c r="A3" s="3"/>
      <c r="S3" s="71" t="s">
        <v>24</v>
      </c>
      <c r="T3" s="72"/>
      <c r="U3" s="73" t="str">
        <f>'Project Details'!$F$9&amp;"-"&amp;'Project Details'!$F$10</f>
        <v>3923-SCO-Edinburgh Lockdown Surveys</v>
      </c>
      <c r="V3" s="73"/>
      <c r="W3" s="73"/>
      <c r="X3" s="73"/>
      <c r="Y3" s="73"/>
      <c r="Z3" s="73"/>
      <c r="AA3" s="73"/>
      <c r="AB3" s="73"/>
      <c r="AC3" s="73"/>
      <c r="AD3" s="73"/>
      <c r="AE3" s="72"/>
      <c r="AF3" s="72"/>
      <c r="AG3" s="72"/>
      <c r="AH3" s="74"/>
      <c r="AI3" s="72"/>
    </row>
    <row r="4" spans="1:35" ht="15.75" customHeight="1">
      <c r="A4" s="3"/>
      <c r="S4" s="71" t="s">
        <v>25</v>
      </c>
      <c r="T4" s="72"/>
      <c r="U4" s="75" t="s">
        <v>26</v>
      </c>
      <c r="V4" s="73"/>
      <c r="W4" s="73"/>
      <c r="X4" s="73"/>
      <c r="Y4" s="73"/>
      <c r="Z4" s="73"/>
      <c r="AA4" s="73"/>
      <c r="AB4" s="73"/>
      <c r="AC4" s="73"/>
      <c r="AD4" s="73"/>
      <c r="AE4" s="72"/>
      <c r="AF4" s="72"/>
      <c r="AG4" s="72"/>
      <c r="AH4" s="74"/>
      <c r="AI4" s="72"/>
    </row>
    <row r="5" spans="1:35" ht="15.75" customHeight="1">
      <c r="A5" s="3"/>
      <c r="S5" s="71" t="s">
        <v>27</v>
      </c>
      <c r="T5" s="72"/>
      <c r="U5" s="76">
        <f>'Project Details'!$F$14</f>
        <v>43998</v>
      </c>
      <c r="V5" s="76"/>
      <c r="W5" s="77"/>
      <c r="X5" s="77"/>
      <c r="Y5" s="77"/>
      <c r="Z5" s="77"/>
      <c r="AA5" s="77"/>
      <c r="AB5" s="77"/>
      <c r="AC5" s="77"/>
      <c r="AD5" s="77"/>
      <c r="AE5" s="72"/>
      <c r="AF5" s="72"/>
      <c r="AG5" s="72"/>
      <c r="AH5" s="74"/>
      <c r="AI5" s="72"/>
    </row>
    <row r="6" spans="1:35" ht="15.75" customHeight="1">
      <c r="A6" s="4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78"/>
      <c r="AI6" s="72"/>
    </row>
    <row r="7" spans="1:35" ht="15.75" customHeight="1">
      <c r="AI7" s="72"/>
    </row>
    <row r="8" spans="1:35" ht="15.75" customHeight="1">
      <c r="A8" s="72"/>
      <c r="B8" s="72"/>
    </row>
    <row r="9" spans="1:35" ht="15.75" customHeight="1">
      <c r="B9" s="69" t="s">
        <v>28</v>
      </c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1"/>
      <c r="P9" s="82"/>
      <c r="Q9" s="83"/>
      <c r="R9" s="69" t="s">
        <v>29</v>
      </c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1"/>
      <c r="AF9" s="82"/>
      <c r="AH9" s="84" t="s">
        <v>30</v>
      </c>
    </row>
    <row r="10" spans="1:35" s="13" customFormat="1" ht="15.75" customHeight="1">
      <c r="B10" s="12" t="s">
        <v>31</v>
      </c>
      <c r="C10" s="85" t="s">
        <v>32</v>
      </c>
      <c r="D10" s="85" t="s">
        <v>33</v>
      </c>
      <c r="E10" s="85" t="s">
        <v>34</v>
      </c>
      <c r="F10" s="85" t="s">
        <v>35</v>
      </c>
      <c r="G10" s="85" t="s">
        <v>36</v>
      </c>
      <c r="H10" s="85" t="s">
        <v>37</v>
      </c>
      <c r="I10" s="85" t="s">
        <v>38</v>
      </c>
      <c r="J10" s="85" t="s">
        <v>39</v>
      </c>
      <c r="K10" s="85" t="s">
        <v>40</v>
      </c>
      <c r="L10" s="85" t="s">
        <v>41</v>
      </c>
      <c r="M10" s="85" t="s">
        <v>42</v>
      </c>
      <c r="N10" s="85" t="s">
        <v>43</v>
      </c>
      <c r="O10" s="86" t="s">
        <v>44</v>
      </c>
      <c r="P10" s="87" t="s">
        <v>45</v>
      </c>
      <c r="R10" s="12" t="s">
        <v>31</v>
      </c>
      <c r="S10" s="85" t="s">
        <v>32</v>
      </c>
      <c r="T10" s="85" t="s">
        <v>33</v>
      </c>
      <c r="U10" s="85" t="s">
        <v>34</v>
      </c>
      <c r="V10" s="85" t="s">
        <v>35</v>
      </c>
      <c r="W10" s="85" t="s">
        <v>36</v>
      </c>
      <c r="X10" s="85" t="s">
        <v>37</v>
      </c>
      <c r="Y10" s="85" t="s">
        <v>38</v>
      </c>
      <c r="Z10" s="85" t="s">
        <v>39</v>
      </c>
      <c r="AA10" s="85" t="s">
        <v>40</v>
      </c>
      <c r="AB10" s="85" t="s">
        <v>41</v>
      </c>
      <c r="AC10" s="85" t="s">
        <v>42</v>
      </c>
      <c r="AD10" s="85" t="s">
        <v>43</v>
      </c>
      <c r="AE10" s="86" t="s">
        <v>44</v>
      </c>
      <c r="AF10" s="87" t="s">
        <v>45</v>
      </c>
      <c r="AH10" s="88"/>
    </row>
    <row r="12" spans="1:35" ht="15.75" customHeight="1">
      <c r="A12" s="89">
        <v>0.29166666666666702</v>
      </c>
      <c r="B12" s="2">
        <v>18</v>
      </c>
      <c r="C12" s="10">
        <v>4</v>
      </c>
      <c r="D12" s="10">
        <v>0</v>
      </c>
      <c r="E12" s="10">
        <v>37</v>
      </c>
      <c r="F12" s="10">
        <v>1</v>
      </c>
      <c r="G12" s="10">
        <v>24</v>
      </c>
      <c r="H12" s="10">
        <v>8</v>
      </c>
      <c r="I12" s="10">
        <v>0</v>
      </c>
      <c r="J12" s="10">
        <v>1</v>
      </c>
      <c r="K12" s="10">
        <v>0</v>
      </c>
      <c r="L12" s="10">
        <v>0</v>
      </c>
      <c r="M12" s="10">
        <v>0</v>
      </c>
      <c r="N12" s="10">
        <v>0</v>
      </c>
      <c r="O12" s="7">
        <v>0</v>
      </c>
      <c r="P12" s="90">
        <f>SUM(B12:O12)</f>
        <v>93</v>
      </c>
      <c r="R12" s="2">
        <v>10</v>
      </c>
      <c r="S12" s="10">
        <v>3</v>
      </c>
      <c r="T12" s="10">
        <v>0</v>
      </c>
      <c r="U12" s="10">
        <v>46</v>
      </c>
      <c r="V12" s="10">
        <v>4</v>
      </c>
      <c r="W12" s="10">
        <v>6</v>
      </c>
      <c r="X12" s="10">
        <v>13</v>
      </c>
      <c r="Y12" s="10">
        <v>0</v>
      </c>
      <c r="Z12" s="10">
        <v>0</v>
      </c>
      <c r="AA12" s="10">
        <v>0</v>
      </c>
      <c r="AB12" s="10">
        <v>0</v>
      </c>
      <c r="AC12" s="10">
        <v>0</v>
      </c>
      <c r="AD12" s="10">
        <v>0</v>
      </c>
      <c r="AE12" s="7">
        <v>0</v>
      </c>
      <c r="AF12" s="90">
        <f>SUM(R12:AE12)</f>
        <v>82</v>
      </c>
      <c r="AH12" s="91">
        <f>SUM(P12+AF12)</f>
        <v>175</v>
      </c>
    </row>
    <row r="13" spans="1:35" ht="15.75" customHeight="1">
      <c r="A13" s="92">
        <v>0.30208333333333298</v>
      </c>
      <c r="B13" s="3">
        <v>18</v>
      </c>
      <c r="C13" s="11">
        <v>10</v>
      </c>
      <c r="D13" s="11">
        <v>1</v>
      </c>
      <c r="E13" s="11">
        <v>55</v>
      </c>
      <c r="F13" s="11">
        <v>2</v>
      </c>
      <c r="G13" s="11">
        <v>21</v>
      </c>
      <c r="H13" s="11">
        <v>15</v>
      </c>
      <c r="I13" s="11">
        <v>0</v>
      </c>
      <c r="J13" s="11">
        <v>6</v>
      </c>
      <c r="K13" s="11">
        <v>0</v>
      </c>
      <c r="L13" s="11">
        <v>0</v>
      </c>
      <c r="M13" s="11">
        <v>0</v>
      </c>
      <c r="N13" s="11">
        <v>0</v>
      </c>
      <c r="O13" s="8">
        <v>0</v>
      </c>
      <c r="P13" s="93">
        <f>SUM(B13:O13)</f>
        <v>128</v>
      </c>
      <c r="R13" s="3">
        <v>15</v>
      </c>
      <c r="S13" s="11">
        <v>3</v>
      </c>
      <c r="T13" s="11">
        <v>0</v>
      </c>
      <c r="U13" s="11">
        <v>37</v>
      </c>
      <c r="V13" s="11">
        <v>0</v>
      </c>
      <c r="W13" s="11">
        <v>10</v>
      </c>
      <c r="X13" s="11">
        <v>12</v>
      </c>
      <c r="Y13" s="11">
        <v>1</v>
      </c>
      <c r="Z13" s="11">
        <v>2</v>
      </c>
      <c r="AA13" s="11">
        <v>0</v>
      </c>
      <c r="AB13" s="11">
        <v>0</v>
      </c>
      <c r="AC13" s="11">
        <v>1</v>
      </c>
      <c r="AD13" s="11">
        <v>0</v>
      </c>
      <c r="AE13" s="8">
        <v>0</v>
      </c>
      <c r="AF13" s="93">
        <f>SUM(R13:AE13)</f>
        <v>81</v>
      </c>
      <c r="AH13" s="94">
        <f t="shared" ref="AH12:AH41" si="0">SUM(P13+AF13)</f>
        <v>209</v>
      </c>
    </row>
    <row r="14" spans="1:35" ht="15.75" customHeight="1">
      <c r="A14" s="92">
        <v>0.3125</v>
      </c>
      <c r="B14" s="3">
        <v>23</v>
      </c>
      <c r="C14" s="11">
        <v>9</v>
      </c>
      <c r="D14" s="11">
        <v>2</v>
      </c>
      <c r="E14" s="11">
        <v>75</v>
      </c>
      <c r="F14" s="11">
        <v>3</v>
      </c>
      <c r="G14" s="11">
        <v>28</v>
      </c>
      <c r="H14" s="11">
        <v>10</v>
      </c>
      <c r="I14" s="11">
        <v>0</v>
      </c>
      <c r="J14" s="11">
        <v>2</v>
      </c>
      <c r="K14" s="11">
        <v>0</v>
      </c>
      <c r="L14" s="11">
        <v>0</v>
      </c>
      <c r="M14" s="11">
        <v>0</v>
      </c>
      <c r="N14" s="11">
        <v>0</v>
      </c>
      <c r="O14" s="8">
        <v>0</v>
      </c>
      <c r="P14" s="93">
        <f>SUM(B14:O14)</f>
        <v>152</v>
      </c>
      <c r="R14" s="3">
        <v>30</v>
      </c>
      <c r="S14" s="11">
        <v>8</v>
      </c>
      <c r="T14" s="11">
        <v>0</v>
      </c>
      <c r="U14" s="11">
        <v>61</v>
      </c>
      <c r="V14" s="11">
        <v>0</v>
      </c>
      <c r="W14" s="11">
        <v>15</v>
      </c>
      <c r="X14" s="11">
        <v>11</v>
      </c>
      <c r="Y14" s="11">
        <v>0</v>
      </c>
      <c r="Z14" s="11">
        <v>2</v>
      </c>
      <c r="AA14" s="11">
        <v>1</v>
      </c>
      <c r="AB14" s="11">
        <v>0</v>
      </c>
      <c r="AC14" s="11">
        <v>0</v>
      </c>
      <c r="AD14" s="11">
        <v>0</v>
      </c>
      <c r="AE14" s="8">
        <v>0</v>
      </c>
      <c r="AF14" s="93">
        <f>SUM(R14:AE14)</f>
        <v>128</v>
      </c>
      <c r="AH14" s="94">
        <f t="shared" si="0"/>
        <v>280</v>
      </c>
    </row>
    <row r="15" spans="1:35" ht="15.75" customHeight="1">
      <c r="A15" s="95">
        <v>0.32291666666666702</v>
      </c>
      <c r="B15" s="4">
        <v>27</v>
      </c>
      <c r="C15" s="6">
        <v>11</v>
      </c>
      <c r="D15" s="6">
        <v>0</v>
      </c>
      <c r="E15" s="6">
        <v>83</v>
      </c>
      <c r="F15" s="6">
        <v>5</v>
      </c>
      <c r="G15" s="6">
        <v>37</v>
      </c>
      <c r="H15" s="6">
        <v>13</v>
      </c>
      <c r="I15" s="6">
        <v>0</v>
      </c>
      <c r="J15" s="6">
        <v>5</v>
      </c>
      <c r="K15" s="6">
        <v>2</v>
      </c>
      <c r="L15" s="6">
        <v>0</v>
      </c>
      <c r="M15" s="6">
        <v>0</v>
      </c>
      <c r="N15" s="6">
        <v>0</v>
      </c>
      <c r="O15" s="9">
        <v>0</v>
      </c>
      <c r="P15" s="96">
        <f>SUM(B15:O15)</f>
        <v>183</v>
      </c>
      <c r="R15" s="4">
        <v>23</v>
      </c>
      <c r="S15" s="6">
        <v>9</v>
      </c>
      <c r="T15" s="6">
        <v>2</v>
      </c>
      <c r="U15" s="6">
        <v>68</v>
      </c>
      <c r="V15" s="6">
        <v>5</v>
      </c>
      <c r="W15" s="6">
        <v>19</v>
      </c>
      <c r="X15" s="6">
        <v>12</v>
      </c>
      <c r="Y15" s="6">
        <v>0</v>
      </c>
      <c r="Z15" s="6">
        <v>4</v>
      </c>
      <c r="AA15" s="6">
        <v>0</v>
      </c>
      <c r="AB15" s="6">
        <v>0</v>
      </c>
      <c r="AC15" s="6">
        <v>0</v>
      </c>
      <c r="AD15" s="6">
        <v>0</v>
      </c>
      <c r="AE15" s="9">
        <v>0</v>
      </c>
      <c r="AF15" s="96">
        <f>SUM(R15:AE15)</f>
        <v>142</v>
      </c>
      <c r="AH15" s="97">
        <f t="shared" si="0"/>
        <v>325</v>
      </c>
    </row>
    <row r="16" spans="1:35" ht="15.75" customHeight="1">
      <c r="A16" s="98" t="s">
        <v>46</v>
      </c>
      <c r="B16" s="5">
        <f t="shared" ref="B16:P16" si="1">SUM(B12:B15)</f>
        <v>86</v>
      </c>
      <c r="C16" s="99">
        <f t="shared" si="1"/>
        <v>34</v>
      </c>
      <c r="D16" s="99">
        <f t="shared" si="1"/>
        <v>3</v>
      </c>
      <c r="E16" s="99">
        <f t="shared" si="1"/>
        <v>250</v>
      </c>
      <c r="F16" s="99">
        <f t="shared" si="1"/>
        <v>11</v>
      </c>
      <c r="G16" s="99">
        <f t="shared" si="1"/>
        <v>110</v>
      </c>
      <c r="H16" s="99">
        <f t="shared" si="1"/>
        <v>46</v>
      </c>
      <c r="I16" s="99">
        <f t="shared" si="1"/>
        <v>0</v>
      </c>
      <c r="J16" s="99">
        <f t="shared" si="1"/>
        <v>14</v>
      </c>
      <c r="K16" s="99">
        <f t="shared" si="1"/>
        <v>2</v>
      </c>
      <c r="L16" s="99">
        <f t="shared" si="1"/>
        <v>0</v>
      </c>
      <c r="M16" s="99">
        <f t="shared" si="1"/>
        <v>0</v>
      </c>
      <c r="N16" s="99">
        <f t="shared" si="1"/>
        <v>0</v>
      </c>
      <c r="O16" s="99">
        <f t="shared" si="1"/>
        <v>0</v>
      </c>
      <c r="P16" s="98">
        <f t="shared" si="1"/>
        <v>556</v>
      </c>
      <c r="R16" s="5">
        <f t="shared" ref="R16:AF16" si="2">SUM(R12:R15)</f>
        <v>78</v>
      </c>
      <c r="S16" s="99">
        <f t="shared" si="2"/>
        <v>23</v>
      </c>
      <c r="T16" s="99">
        <f t="shared" si="2"/>
        <v>2</v>
      </c>
      <c r="U16" s="99">
        <f t="shared" si="2"/>
        <v>212</v>
      </c>
      <c r="V16" s="99">
        <f t="shared" si="2"/>
        <v>9</v>
      </c>
      <c r="W16" s="99">
        <f t="shared" si="2"/>
        <v>50</v>
      </c>
      <c r="X16" s="99">
        <f t="shared" si="2"/>
        <v>48</v>
      </c>
      <c r="Y16" s="99">
        <f t="shared" si="2"/>
        <v>1</v>
      </c>
      <c r="Z16" s="99">
        <f t="shared" si="2"/>
        <v>8</v>
      </c>
      <c r="AA16" s="99">
        <f t="shared" si="2"/>
        <v>1</v>
      </c>
      <c r="AB16" s="99">
        <f t="shared" si="2"/>
        <v>0</v>
      </c>
      <c r="AC16" s="99">
        <f t="shared" si="2"/>
        <v>1</v>
      </c>
      <c r="AD16" s="99">
        <f t="shared" si="2"/>
        <v>0</v>
      </c>
      <c r="AE16" s="99">
        <f t="shared" si="2"/>
        <v>0</v>
      </c>
      <c r="AF16" s="98">
        <f t="shared" si="2"/>
        <v>433</v>
      </c>
      <c r="AH16" s="100">
        <f t="shared" si="0"/>
        <v>989</v>
      </c>
    </row>
    <row r="17" spans="1:34" ht="15.75" customHeight="1">
      <c r="A17" s="89">
        <v>0.33333333333333298</v>
      </c>
      <c r="B17" s="2">
        <v>29</v>
      </c>
      <c r="C17" s="10">
        <v>6</v>
      </c>
      <c r="D17" s="10">
        <v>0</v>
      </c>
      <c r="E17" s="10">
        <v>64</v>
      </c>
      <c r="F17" s="103">
        <v>7</v>
      </c>
      <c r="G17" s="103">
        <v>31</v>
      </c>
      <c r="H17" s="103">
        <v>12</v>
      </c>
      <c r="I17" s="103">
        <v>0</v>
      </c>
      <c r="J17" s="10">
        <v>3</v>
      </c>
      <c r="K17" s="10">
        <v>0</v>
      </c>
      <c r="L17" s="10">
        <v>0</v>
      </c>
      <c r="M17" s="10">
        <v>0</v>
      </c>
      <c r="N17" s="10">
        <v>0</v>
      </c>
      <c r="O17" s="7">
        <v>0</v>
      </c>
      <c r="P17" s="90">
        <f>SUM(B17:O17)</f>
        <v>152</v>
      </c>
      <c r="R17" s="2">
        <v>23</v>
      </c>
      <c r="S17" s="10">
        <v>6</v>
      </c>
      <c r="T17" s="10">
        <v>1</v>
      </c>
      <c r="U17" s="10">
        <v>62</v>
      </c>
      <c r="V17" s="10">
        <v>4</v>
      </c>
      <c r="W17" s="10">
        <v>11</v>
      </c>
      <c r="X17" s="10">
        <v>15</v>
      </c>
      <c r="Y17" s="10">
        <v>0</v>
      </c>
      <c r="Z17" s="10">
        <v>4</v>
      </c>
      <c r="AA17" s="10">
        <v>0</v>
      </c>
      <c r="AB17" s="10">
        <v>0</v>
      </c>
      <c r="AC17" s="10">
        <v>0</v>
      </c>
      <c r="AD17" s="10">
        <v>0</v>
      </c>
      <c r="AE17" s="7">
        <v>0</v>
      </c>
      <c r="AF17" s="90">
        <f>SUM(R17:AE17)</f>
        <v>126</v>
      </c>
      <c r="AH17" s="91">
        <f t="shared" si="0"/>
        <v>278</v>
      </c>
    </row>
    <row r="18" spans="1:34" ht="15.75" customHeight="1">
      <c r="A18" s="92">
        <v>0.34375</v>
      </c>
      <c r="B18" s="3">
        <v>20</v>
      </c>
      <c r="C18" s="11">
        <v>8</v>
      </c>
      <c r="D18" s="11">
        <v>1</v>
      </c>
      <c r="E18" s="11">
        <v>75</v>
      </c>
      <c r="F18" s="11">
        <v>3</v>
      </c>
      <c r="G18" s="11">
        <v>34</v>
      </c>
      <c r="H18" s="11">
        <v>16</v>
      </c>
      <c r="I18" s="11">
        <v>0</v>
      </c>
      <c r="J18" s="11">
        <v>2</v>
      </c>
      <c r="K18" s="11">
        <v>0</v>
      </c>
      <c r="L18" s="11">
        <v>0</v>
      </c>
      <c r="M18" s="11">
        <v>0</v>
      </c>
      <c r="N18" s="11">
        <v>1</v>
      </c>
      <c r="O18" s="8">
        <v>0</v>
      </c>
      <c r="P18" s="93">
        <f>SUM(B18:O18)</f>
        <v>160</v>
      </c>
      <c r="R18" s="3">
        <v>32</v>
      </c>
      <c r="S18" s="11">
        <v>6</v>
      </c>
      <c r="T18" s="11">
        <v>2</v>
      </c>
      <c r="U18" s="11">
        <v>52</v>
      </c>
      <c r="V18" s="11">
        <v>7</v>
      </c>
      <c r="W18" s="11">
        <v>17</v>
      </c>
      <c r="X18" s="11">
        <v>13</v>
      </c>
      <c r="Y18" s="11">
        <v>0</v>
      </c>
      <c r="Z18" s="11">
        <v>1</v>
      </c>
      <c r="AA18" s="11">
        <v>0</v>
      </c>
      <c r="AB18" s="11">
        <v>0</v>
      </c>
      <c r="AC18" s="11">
        <v>0</v>
      </c>
      <c r="AD18" s="11">
        <v>0</v>
      </c>
      <c r="AE18" s="8">
        <v>0</v>
      </c>
      <c r="AF18" s="93">
        <f>SUM(R18:AE18)</f>
        <v>130</v>
      </c>
      <c r="AH18" s="94">
        <f t="shared" si="0"/>
        <v>290</v>
      </c>
    </row>
    <row r="19" spans="1:34" ht="15.75" customHeight="1">
      <c r="A19" s="92">
        <v>0.35416666666666702</v>
      </c>
      <c r="B19" s="3">
        <v>23</v>
      </c>
      <c r="C19" s="11">
        <v>10</v>
      </c>
      <c r="D19" s="11">
        <v>0</v>
      </c>
      <c r="E19" s="11">
        <v>74</v>
      </c>
      <c r="F19" s="11">
        <v>8</v>
      </c>
      <c r="G19" s="11">
        <v>23</v>
      </c>
      <c r="H19" s="11">
        <v>8</v>
      </c>
      <c r="I19" s="11">
        <v>0</v>
      </c>
      <c r="J19" s="11">
        <v>2</v>
      </c>
      <c r="K19" s="11">
        <v>0</v>
      </c>
      <c r="L19" s="11">
        <v>0</v>
      </c>
      <c r="M19" s="11">
        <v>0</v>
      </c>
      <c r="N19" s="11">
        <v>0</v>
      </c>
      <c r="O19" s="8">
        <v>0</v>
      </c>
      <c r="P19" s="93">
        <f>SUM(B19:O19)</f>
        <v>148</v>
      </c>
      <c r="R19" s="3">
        <v>26</v>
      </c>
      <c r="S19" s="11">
        <v>12</v>
      </c>
      <c r="T19" s="11">
        <v>0</v>
      </c>
      <c r="U19" s="11">
        <v>63</v>
      </c>
      <c r="V19" s="11">
        <v>5</v>
      </c>
      <c r="W19" s="11">
        <v>14</v>
      </c>
      <c r="X19" s="11">
        <v>13</v>
      </c>
      <c r="Y19" s="11">
        <v>0</v>
      </c>
      <c r="Z19" s="11">
        <v>2</v>
      </c>
      <c r="AA19" s="11">
        <v>1</v>
      </c>
      <c r="AB19" s="11">
        <v>0</v>
      </c>
      <c r="AC19" s="11">
        <v>0</v>
      </c>
      <c r="AD19" s="11">
        <v>0</v>
      </c>
      <c r="AE19" s="8">
        <v>0</v>
      </c>
      <c r="AF19" s="93">
        <f>SUM(R19:AE19)</f>
        <v>136</v>
      </c>
      <c r="AH19" s="94">
        <f t="shared" si="0"/>
        <v>284</v>
      </c>
    </row>
    <row r="20" spans="1:34" ht="15.75" customHeight="1">
      <c r="A20" s="95">
        <v>0.36458333333333298</v>
      </c>
      <c r="B20" s="4">
        <v>31</v>
      </c>
      <c r="C20" s="6">
        <v>8</v>
      </c>
      <c r="D20" s="6">
        <v>0</v>
      </c>
      <c r="E20" s="6">
        <v>81</v>
      </c>
      <c r="F20" s="6">
        <v>7</v>
      </c>
      <c r="G20" s="6">
        <v>29</v>
      </c>
      <c r="H20" s="6">
        <v>18</v>
      </c>
      <c r="I20" s="6">
        <v>0</v>
      </c>
      <c r="J20" s="6">
        <v>2</v>
      </c>
      <c r="K20" s="6">
        <v>0</v>
      </c>
      <c r="L20" s="6">
        <v>0</v>
      </c>
      <c r="M20" s="6">
        <v>0</v>
      </c>
      <c r="N20" s="6">
        <v>0</v>
      </c>
      <c r="O20" s="9">
        <v>0</v>
      </c>
      <c r="P20" s="96">
        <f>SUM(B20:O20)</f>
        <v>176</v>
      </c>
      <c r="R20" s="4">
        <v>21</v>
      </c>
      <c r="S20" s="6">
        <v>7</v>
      </c>
      <c r="T20" s="6">
        <v>0</v>
      </c>
      <c r="U20" s="6">
        <v>70</v>
      </c>
      <c r="V20" s="6">
        <v>10</v>
      </c>
      <c r="W20" s="6">
        <v>15</v>
      </c>
      <c r="X20" s="6">
        <v>15</v>
      </c>
      <c r="Y20" s="6">
        <v>0</v>
      </c>
      <c r="Z20" s="6">
        <v>2</v>
      </c>
      <c r="AA20" s="6">
        <v>2</v>
      </c>
      <c r="AB20" s="6">
        <v>0</v>
      </c>
      <c r="AC20" s="6">
        <v>0</v>
      </c>
      <c r="AD20" s="6">
        <v>0</v>
      </c>
      <c r="AE20" s="9">
        <v>1</v>
      </c>
      <c r="AF20" s="96">
        <f>SUM(R20:AE20)</f>
        <v>143</v>
      </c>
      <c r="AH20" s="97">
        <f t="shared" si="0"/>
        <v>319</v>
      </c>
    </row>
    <row r="21" spans="1:34" ht="15.75" customHeight="1">
      <c r="A21" s="98" t="s">
        <v>46</v>
      </c>
      <c r="B21" s="5">
        <f t="shared" ref="B21:P21" si="3">SUM(B17:B20)</f>
        <v>103</v>
      </c>
      <c r="C21" s="99">
        <f t="shared" si="3"/>
        <v>32</v>
      </c>
      <c r="D21" s="99">
        <f t="shared" si="3"/>
        <v>1</v>
      </c>
      <c r="E21" s="99">
        <f t="shared" si="3"/>
        <v>294</v>
      </c>
      <c r="F21" s="99">
        <f t="shared" si="3"/>
        <v>25</v>
      </c>
      <c r="G21" s="99">
        <f t="shared" si="3"/>
        <v>117</v>
      </c>
      <c r="H21" s="99">
        <f t="shared" si="3"/>
        <v>54</v>
      </c>
      <c r="I21" s="99">
        <f t="shared" si="3"/>
        <v>0</v>
      </c>
      <c r="J21" s="99">
        <f t="shared" si="3"/>
        <v>9</v>
      </c>
      <c r="K21" s="99">
        <f t="shared" si="3"/>
        <v>0</v>
      </c>
      <c r="L21" s="99">
        <f t="shared" si="3"/>
        <v>0</v>
      </c>
      <c r="M21" s="99">
        <f t="shared" si="3"/>
        <v>0</v>
      </c>
      <c r="N21" s="99">
        <f t="shared" si="3"/>
        <v>1</v>
      </c>
      <c r="O21" s="99">
        <f t="shared" si="3"/>
        <v>0</v>
      </c>
      <c r="P21" s="98">
        <f t="shared" si="3"/>
        <v>636</v>
      </c>
      <c r="R21" s="5">
        <f t="shared" ref="R21:AF21" si="4">SUM(R17:R20)</f>
        <v>102</v>
      </c>
      <c r="S21" s="99">
        <f t="shared" si="4"/>
        <v>31</v>
      </c>
      <c r="T21" s="99">
        <f t="shared" si="4"/>
        <v>3</v>
      </c>
      <c r="U21" s="99">
        <f t="shared" si="4"/>
        <v>247</v>
      </c>
      <c r="V21" s="99">
        <f t="shared" si="4"/>
        <v>26</v>
      </c>
      <c r="W21" s="99">
        <f t="shared" si="4"/>
        <v>57</v>
      </c>
      <c r="X21" s="99">
        <f t="shared" si="4"/>
        <v>56</v>
      </c>
      <c r="Y21" s="99">
        <f t="shared" si="4"/>
        <v>0</v>
      </c>
      <c r="Z21" s="99">
        <f t="shared" si="4"/>
        <v>9</v>
      </c>
      <c r="AA21" s="99">
        <f t="shared" si="4"/>
        <v>3</v>
      </c>
      <c r="AB21" s="99">
        <f t="shared" si="4"/>
        <v>0</v>
      </c>
      <c r="AC21" s="99">
        <f t="shared" si="4"/>
        <v>0</v>
      </c>
      <c r="AD21" s="99">
        <f t="shared" si="4"/>
        <v>0</v>
      </c>
      <c r="AE21" s="99">
        <f t="shared" si="4"/>
        <v>1</v>
      </c>
      <c r="AF21" s="98">
        <f t="shared" si="4"/>
        <v>535</v>
      </c>
      <c r="AH21" s="100">
        <f t="shared" si="0"/>
        <v>1171</v>
      </c>
    </row>
    <row r="22" spans="1:34" ht="15.75" customHeight="1">
      <c r="A22" s="89">
        <v>0.375</v>
      </c>
      <c r="B22" s="2">
        <v>17</v>
      </c>
      <c r="C22" s="10">
        <v>12</v>
      </c>
      <c r="D22" s="10">
        <v>1</v>
      </c>
      <c r="E22" s="10">
        <v>72</v>
      </c>
      <c r="F22" s="10">
        <v>3</v>
      </c>
      <c r="G22" s="10">
        <v>28</v>
      </c>
      <c r="H22" s="10">
        <v>15</v>
      </c>
      <c r="I22" s="10">
        <v>0</v>
      </c>
      <c r="J22" s="10">
        <v>1</v>
      </c>
      <c r="K22" s="10">
        <v>0</v>
      </c>
      <c r="L22" s="10">
        <v>0</v>
      </c>
      <c r="M22" s="10">
        <v>0</v>
      </c>
      <c r="N22" s="10">
        <v>0</v>
      </c>
      <c r="O22" s="7">
        <v>0</v>
      </c>
      <c r="P22" s="90">
        <f>SUM(B22:O22)</f>
        <v>149</v>
      </c>
      <c r="R22" s="2">
        <v>23</v>
      </c>
      <c r="S22" s="10">
        <v>11</v>
      </c>
      <c r="T22" s="10">
        <v>2</v>
      </c>
      <c r="U22" s="10">
        <v>45</v>
      </c>
      <c r="V22" s="10">
        <v>3</v>
      </c>
      <c r="W22" s="10">
        <v>12</v>
      </c>
      <c r="X22" s="10">
        <v>14</v>
      </c>
      <c r="Y22" s="10">
        <v>0</v>
      </c>
      <c r="Z22" s="10">
        <v>2</v>
      </c>
      <c r="AA22" s="10">
        <v>1</v>
      </c>
      <c r="AB22" s="10">
        <v>0</v>
      </c>
      <c r="AC22" s="10">
        <v>0</v>
      </c>
      <c r="AD22" s="10">
        <v>0</v>
      </c>
      <c r="AE22" s="7">
        <v>0</v>
      </c>
      <c r="AF22" s="90">
        <f>SUM(R22:AE22)</f>
        <v>113</v>
      </c>
      <c r="AH22" s="91">
        <f t="shared" si="0"/>
        <v>262</v>
      </c>
    </row>
    <row r="23" spans="1:34" ht="15.75" customHeight="1">
      <c r="A23" s="92">
        <v>0.38541666666666702</v>
      </c>
      <c r="B23" s="3">
        <v>23</v>
      </c>
      <c r="C23" s="11">
        <v>7</v>
      </c>
      <c r="D23" s="11">
        <v>0</v>
      </c>
      <c r="E23" s="11">
        <v>48</v>
      </c>
      <c r="F23" s="11">
        <v>5</v>
      </c>
      <c r="G23" s="11">
        <v>22</v>
      </c>
      <c r="H23" s="11">
        <v>16</v>
      </c>
      <c r="I23" s="11">
        <v>0</v>
      </c>
      <c r="J23" s="11">
        <v>3</v>
      </c>
      <c r="K23" s="11">
        <v>0</v>
      </c>
      <c r="L23" s="11">
        <v>0</v>
      </c>
      <c r="M23" s="11">
        <v>0</v>
      </c>
      <c r="N23" s="11">
        <v>0</v>
      </c>
      <c r="O23" s="8">
        <v>1</v>
      </c>
      <c r="P23" s="93">
        <f>SUM(B23:O23)</f>
        <v>125</v>
      </c>
      <c r="R23" s="3">
        <v>22</v>
      </c>
      <c r="S23" s="11">
        <v>5</v>
      </c>
      <c r="T23" s="11">
        <v>0</v>
      </c>
      <c r="U23" s="11">
        <v>50</v>
      </c>
      <c r="V23" s="11">
        <v>4</v>
      </c>
      <c r="W23" s="11">
        <v>16</v>
      </c>
      <c r="X23" s="11">
        <v>11</v>
      </c>
      <c r="Y23" s="11">
        <v>0</v>
      </c>
      <c r="Z23" s="11">
        <v>4</v>
      </c>
      <c r="AA23" s="11">
        <v>0</v>
      </c>
      <c r="AB23" s="11">
        <v>1</v>
      </c>
      <c r="AC23" s="11">
        <v>0</v>
      </c>
      <c r="AD23" s="11">
        <v>0</v>
      </c>
      <c r="AE23" s="8">
        <v>0</v>
      </c>
      <c r="AF23" s="93">
        <f>SUM(R23:AE23)</f>
        <v>113</v>
      </c>
      <c r="AH23" s="94">
        <f t="shared" si="0"/>
        <v>238</v>
      </c>
    </row>
    <row r="24" spans="1:34" ht="15.75" customHeight="1">
      <c r="A24" s="92">
        <v>0.39583333333333298</v>
      </c>
      <c r="B24" s="3">
        <v>31</v>
      </c>
      <c r="C24" s="11">
        <v>10</v>
      </c>
      <c r="D24" s="11">
        <v>0</v>
      </c>
      <c r="E24" s="11">
        <v>70</v>
      </c>
      <c r="F24" s="11">
        <v>6</v>
      </c>
      <c r="G24" s="11">
        <v>25</v>
      </c>
      <c r="H24" s="11">
        <v>10</v>
      </c>
      <c r="I24" s="11">
        <v>0</v>
      </c>
      <c r="J24" s="11">
        <v>3</v>
      </c>
      <c r="K24" s="11">
        <v>0</v>
      </c>
      <c r="L24" s="11">
        <v>0</v>
      </c>
      <c r="M24" s="11">
        <v>0</v>
      </c>
      <c r="N24" s="11">
        <v>0</v>
      </c>
      <c r="O24" s="8">
        <v>0</v>
      </c>
      <c r="P24" s="93">
        <f>SUM(B24:O24)</f>
        <v>155</v>
      </c>
      <c r="R24" s="3">
        <v>24</v>
      </c>
      <c r="S24" s="11">
        <v>6</v>
      </c>
      <c r="T24" s="11">
        <v>0</v>
      </c>
      <c r="U24" s="11">
        <v>59</v>
      </c>
      <c r="V24" s="11">
        <v>6</v>
      </c>
      <c r="W24" s="11">
        <v>21</v>
      </c>
      <c r="X24" s="11">
        <v>16</v>
      </c>
      <c r="Y24" s="11">
        <v>0</v>
      </c>
      <c r="Z24" s="11">
        <v>4</v>
      </c>
      <c r="AA24" s="11">
        <v>0</v>
      </c>
      <c r="AB24" s="11">
        <v>0</v>
      </c>
      <c r="AC24" s="11">
        <v>0</v>
      </c>
      <c r="AD24" s="11">
        <v>0</v>
      </c>
      <c r="AE24" s="8">
        <v>1</v>
      </c>
      <c r="AF24" s="93">
        <f>SUM(R24:AE24)</f>
        <v>137</v>
      </c>
      <c r="AH24" s="94">
        <f t="shared" si="0"/>
        <v>292</v>
      </c>
    </row>
    <row r="25" spans="1:34" ht="15.75" customHeight="1">
      <c r="A25" s="95">
        <v>0.40625</v>
      </c>
      <c r="B25" s="4">
        <v>41</v>
      </c>
      <c r="C25" s="6">
        <v>14</v>
      </c>
      <c r="D25" s="6">
        <v>0</v>
      </c>
      <c r="E25" s="6">
        <v>58</v>
      </c>
      <c r="F25" s="6">
        <v>7</v>
      </c>
      <c r="G25" s="6">
        <v>16</v>
      </c>
      <c r="H25" s="6">
        <v>17</v>
      </c>
      <c r="I25" s="6">
        <v>0</v>
      </c>
      <c r="J25" s="6">
        <v>3</v>
      </c>
      <c r="K25" s="6">
        <v>0</v>
      </c>
      <c r="L25" s="6">
        <v>0</v>
      </c>
      <c r="M25" s="6">
        <v>2</v>
      </c>
      <c r="N25" s="6">
        <v>0</v>
      </c>
      <c r="O25" s="9">
        <v>0</v>
      </c>
      <c r="P25" s="96">
        <f>SUM(B25:O25)</f>
        <v>158</v>
      </c>
      <c r="R25" s="4">
        <v>28</v>
      </c>
      <c r="S25" s="6">
        <v>8</v>
      </c>
      <c r="T25" s="6">
        <v>1</v>
      </c>
      <c r="U25" s="6">
        <v>58</v>
      </c>
      <c r="V25" s="6">
        <v>4</v>
      </c>
      <c r="W25" s="6">
        <v>23</v>
      </c>
      <c r="X25" s="6">
        <v>12</v>
      </c>
      <c r="Y25" s="6">
        <v>0</v>
      </c>
      <c r="Z25" s="6">
        <v>4</v>
      </c>
      <c r="AA25" s="6">
        <v>0</v>
      </c>
      <c r="AB25" s="6">
        <v>0</v>
      </c>
      <c r="AC25" s="6">
        <v>0</v>
      </c>
      <c r="AD25" s="6">
        <v>1</v>
      </c>
      <c r="AE25" s="9">
        <v>2</v>
      </c>
      <c r="AF25" s="96">
        <f>SUM(R25:AE25)</f>
        <v>141</v>
      </c>
      <c r="AH25" s="97">
        <f t="shared" si="0"/>
        <v>299</v>
      </c>
    </row>
    <row r="26" spans="1:34" ht="15.75" customHeight="1">
      <c r="A26" s="98" t="s">
        <v>46</v>
      </c>
      <c r="B26" s="5">
        <f t="shared" ref="B26:P26" si="5">SUM(B22:B25)</f>
        <v>112</v>
      </c>
      <c r="C26" s="99">
        <f t="shared" si="5"/>
        <v>43</v>
      </c>
      <c r="D26" s="99">
        <f t="shared" si="5"/>
        <v>1</v>
      </c>
      <c r="E26" s="99">
        <f t="shared" si="5"/>
        <v>248</v>
      </c>
      <c r="F26" s="99">
        <f t="shared" si="5"/>
        <v>21</v>
      </c>
      <c r="G26" s="99">
        <f t="shared" si="5"/>
        <v>91</v>
      </c>
      <c r="H26" s="99">
        <f t="shared" si="5"/>
        <v>58</v>
      </c>
      <c r="I26" s="99">
        <f t="shared" si="5"/>
        <v>0</v>
      </c>
      <c r="J26" s="99">
        <f t="shared" si="5"/>
        <v>10</v>
      </c>
      <c r="K26" s="99">
        <f t="shared" si="5"/>
        <v>0</v>
      </c>
      <c r="L26" s="99">
        <f t="shared" si="5"/>
        <v>0</v>
      </c>
      <c r="M26" s="99">
        <f t="shared" si="5"/>
        <v>2</v>
      </c>
      <c r="N26" s="99">
        <f t="shared" si="5"/>
        <v>0</v>
      </c>
      <c r="O26" s="99">
        <f t="shared" si="5"/>
        <v>1</v>
      </c>
      <c r="P26" s="98">
        <f t="shared" si="5"/>
        <v>587</v>
      </c>
      <c r="R26" s="5">
        <f t="shared" ref="R26:AF26" si="6">SUM(R22:R25)</f>
        <v>97</v>
      </c>
      <c r="S26" s="99">
        <f t="shared" si="6"/>
        <v>30</v>
      </c>
      <c r="T26" s="99">
        <f t="shared" si="6"/>
        <v>3</v>
      </c>
      <c r="U26" s="99">
        <f t="shared" si="6"/>
        <v>212</v>
      </c>
      <c r="V26" s="99">
        <f t="shared" si="6"/>
        <v>17</v>
      </c>
      <c r="W26" s="99">
        <f t="shared" si="6"/>
        <v>72</v>
      </c>
      <c r="X26" s="99">
        <f t="shared" si="6"/>
        <v>53</v>
      </c>
      <c r="Y26" s="99">
        <f t="shared" si="6"/>
        <v>0</v>
      </c>
      <c r="Z26" s="99">
        <f t="shared" si="6"/>
        <v>14</v>
      </c>
      <c r="AA26" s="99">
        <f t="shared" si="6"/>
        <v>1</v>
      </c>
      <c r="AB26" s="99">
        <f t="shared" si="6"/>
        <v>1</v>
      </c>
      <c r="AC26" s="99">
        <f t="shared" si="6"/>
        <v>0</v>
      </c>
      <c r="AD26" s="99">
        <f t="shared" si="6"/>
        <v>1</v>
      </c>
      <c r="AE26" s="99">
        <f t="shared" si="6"/>
        <v>3</v>
      </c>
      <c r="AF26" s="98">
        <f t="shared" si="6"/>
        <v>504</v>
      </c>
      <c r="AH26" s="100">
        <f t="shared" si="0"/>
        <v>1091</v>
      </c>
    </row>
    <row r="27" spans="1:34" ht="15.75" customHeight="1">
      <c r="A27" s="89">
        <v>0.41666666666666702</v>
      </c>
      <c r="B27" s="2">
        <v>38</v>
      </c>
      <c r="C27" s="10">
        <v>6</v>
      </c>
      <c r="D27" s="10">
        <v>0</v>
      </c>
      <c r="E27" s="10">
        <v>56</v>
      </c>
      <c r="F27" s="10">
        <v>3</v>
      </c>
      <c r="G27" s="10">
        <v>18</v>
      </c>
      <c r="H27" s="10">
        <v>10</v>
      </c>
      <c r="I27" s="10">
        <v>0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7">
        <v>0</v>
      </c>
      <c r="P27" s="90">
        <f>SUM(B27:O27)</f>
        <v>132</v>
      </c>
      <c r="R27" s="2">
        <v>23</v>
      </c>
      <c r="S27" s="10">
        <v>9</v>
      </c>
      <c r="T27" s="10">
        <v>0</v>
      </c>
      <c r="U27" s="10">
        <v>63</v>
      </c>
      <c r="V27" s="10">
        <v>7</v>
      </c>
      <c r="W27" s="10">
        <v>28</v>
      </c>
      <c r="X27" s="10">
        <v>14</v>
      </c>
      <c r="Y27" s="10">
        <v>0</v>
      </c>
      <c r="Z27" s="10">
        <v>1</v>
      </c>
      <c r="AA27" s="10">
        <v>0</v>
      </c>
      <c r="AB27" s="10">
        <v>0</v>
      </c>
      <c r="AC27" s="10">
        <v>0</v>
      </c>
      <c r="AD27" s="10">
        <v>0</v>
      </c>
      <c r="AE27" s="7">
        <v>0</v>
      </c>
      <c r="AF27" s="90">
        <f>SUM(R27:AE27)</f>
        <v>145</v>
      </c>
      <c r="AH27" s="91">
        <f t="shared" si="0"/>
        <v>277</v>
      </c>
    </row>
    <row r="28" spans="1:34" ht="15.75" customHeight="1">
      <c r="A28" s="92">
        <v>0.42708333333333298</v>
      </c>
      <c r="B28" s="3">
        <v>48</v>
      </c>
      <c r="C28" s="11">
        <v>9</v>
      </c>
      <c r="D28" s="11">
        <v>0</v>
      </c>
      <c r="E28" s="11">
        <v>50</v>
      </c>
      <c r="F28" s="11">
        <v>5</v>
      </c>
      <c r="G28" s="11">
        <v>24</v>
      </c>
      <c r="H28" s="11">
        <v>14</v>
      </c>
      <c r="I28" s="11">
        <v>0</v>
      </c>
      <c r="J28" s="11">
        <v>1</v>
      </c>
      <c r="K28" s="11">
        <v>0</v>
      </c>
      <c r="L28" s="11">
        <v>0</v>
      </c>
      <c r="M28" s="11">
        <v>0</v>
      </c>
      <c r="N28" s="11">
        <v>0</v>
      </c>
      <c r="O28" s="8">
        <v>0</v>
      </c>
      <c r="P28" s="93">
        <f>SUM(B28:O28)</f>
        <v>151</v>
      </c>
      <c r="R28" s="3">
        <v>30</v>
      </c>
      <c r="S28" s="11">
        <v>4</v>
      </c>
      <c r="T28" s="11">
        <v>0</v>
      </c>
      <c r="U28" s="11">
        <v>70</v>
      </c>
      <c r="V28" s="11">
        <v>3</v>
      </c>
      <c r="W28" s="11">
        <v>22</v>
      </c>
      <c r="X28" s="11">
        <v>13</v>
      </c>
      <c r="Y28" s="11">
        <v>0</v>
      </c>
      <c r="Z28" s="11">
        <v>2</v>
      </c>
      <c r="AA28" s="11">
        <v>0</v>
      </c>
      <c r="AB28" s="11">
        <v>0</v>
      </c>
      <c r="AC28" s="11">
        <v>0</v>
      </c>
      <c r="AD28" s="11">
        <v>0</v>
      </c>
      <c r="AE28" s="8">
        <v>0</v>
      </c>
      <c r="AF28" s="93">
        <f>SUM(R28:AE28)</f>
        <v>144</v>
      </c>
      <c r="AH28" s="94">
        <f t="shared" si="0"/>
        <v>295</v>
      </c>
    </row>
    <row r="29" spans="1:34" ht="15.75" customHeight="1">
      <c r="A29" s="92">
        <v>0.4375</v>
      </c>
      <c r="B29" s="3">
        <v>58</v>
      </c>
      <c r="C29" s="11">
        <v>7</v>
      </c>
      <c r="D29" s="11">
        <v>0</v>
      </c>
      <c r="E29" s="11">
        <v>67</v>
      </c>
      <c r="F29" s="11">
        <v>6</v>
      </c>
      <c r="G29" s="11">
        <v>22</v>
      </c>
      <c r="H29" s="11">
        <v>12</v>
      </c>
      <c r="I29" s="11">
        <v>0</v>
      </c>
      <c r="J29" s="11">
        <v>3</v>
      </c>
      <c r="K29" s="11">
        <v>0</v>
      </c>
      <c r="L29" s="11">
        <v>0</v>
      </c>
      <c r="M29" s="11">
        <v>0</v>
      </c>
      <c r="N29" s="11">
        <v>0</v>
      </c>
      <c r="O29" s="8">
        <v>0</v>
      </c>
      <c r="P29" s="93">
        <f>SUM(B29:O29)</f>
        <v>175</v>
      </c>
      <c r="R29" s="3">
        <v>41</v>
      </c>
      <c r="S29" s="11">
        <v>4</v>
      </c>
      <c r="T29" s="11">
        <v>2</v>
      </c>
      <c r="U29" s="11">
        <v>44</v>
      </c>
      <c r="V29" s="11">
        <v>1</v>
      </c>
      <c r="W29" s="11">
        <v>17</v>
      </c>
      <c r="X29" s="11">
        <v>17</v>
      </c>
      <c r="Y29" s="11">
        <v>0</v>
      </c>
      <c r="Z29" s="11">
        <v>2</v>
      </c>
      <c r="AA29" s="11">
        <v>0</v>
      </c>
      <c r="AB29" s="11">
        <v>0</v>
      </c>
      <c r="AC29" s="11">
        <v>0</v>
      </c>
      <c r="AD29" s="11">
        <v>0</v>
      </c>
      <c r="AE29" s="8">
        <v>0</v>
      </c>
      <c r="AF29" s="93">
        <f>SUM(R29:AE29)</f>
        <v>128</v>
      </c>
      <c r="AH29" s="94">
        <f t="shared" si="0"/>
        <v>303</v>
      </c>
    </row>
    <row r="30" spans="1:34" ht="15.75" customHeight="1">
      <c r="A30" s="95">
        <v>0.44791666666666702</v>
      </c>
      <c r="B30" s="4">
        <v>46</v>
      </c>
      <c r="C30" s="6">
        <v>11</v>
      </c>
      <c r="D30" s="6">
        <v>1</v>
      </c>
      <c r="E30" s="6">
        <v>52</v>
      </c>
      <c r="F30" s="6">
        <v>6</v>
      </c>
      <c r="G30" s="6">
        <v>15</v>
      </c>
      <c r="H30" s="6">
        <v>18</v>
      </c>
      <c r="I30" s="6">
        <v>0</v>
      </c>
      <c r="J30" s="6">
        <v>2</v>
      </c>
      <c r="K30" s="6">
        <v>0</v>
      </c>
      <c r="L30" s="6">
        <v>0</v>
      </c>
      <c r="M30" s="6">
        <v>0</v>
      </c>
      <c r="N30" s="6">
        <v>0</v>
      </c>
      <c r="O30" s="9">
        <v>0</v>
      </c>
      <c r="P30" s="96">
        <f>SUM(B30:O30)</f>
        <v>151</v>
      </c>
      <c r="R30" s="4">
        <v>51</v>
      </c>
      <c r="S30" s="6">
        <v>4</v>
      </c>
      <c r="T30" s="6">
        <v>0</v>
      </c>
      <c r="U30" s="6">
        <v>55</v>
      </c>
      <c r="V30" s="6">
        <v>7</v>
      </c>
      <c r="W30" s="6">
        <v>21</v>
      </c>
      <c r="X30" s="6">
        <v>12</v>
      </c>
      <c r="Y30" s="6">
        <v>0</v>
      </c>
      <c r="Z30" s="6">
        <v>2</v>
      </c>
      <c r="AA30" s="6">
        <v>0</v>
      </c>
      <c r="AB30" s="6">
        <v>1</v>
      </c>
      <c r="AC30" s="6">
        <v>0</v>
      </c>
      <c r="AD30" s="6">
        <v>0</v>
      </c>
      <c r="AE30" s="9">
        <v>0</v>
      </c>
      <c r="AF30" s="96">
        <f>SUM(R30:AE30)</f>
        <v>153</v>
      </c>
      <c r="AH30" s="97">
        <f t="shared" si="0"/>
        <v>304</v>
      </c>
    </row>
    <row r="31" spans="1:34" ht="15.75" customHeight="1">
      <c r="A31" s="98" t="s">
        <v>46</v>
      </c>
      <c r="B31" s="5">
        <f t="shared" ref="B31:P31" si="7">SUM(B27:B30)</f>
        <v>190</v>
      </c>
      <c r="C31" s="99">
        <f t="shared" si="7"/>
        <v>33</v>
      </c>
      <c r="D31" s="99">
        <f t="shared" si="7"/>
        <v>1</v>
      </c>
      <c r="E31" s="99">
        <f t="shared" si="7"/>
        <v>225</v>
      </c>
      <c r="F31" s="99">
        <f t="shared" si="7"/>
        <v>20</v>
      </c>
      <c r="G31" s="99">
        <f t="shared" si="7"/>
        <v>79</v>
      </c>
      <c r="H31" s="99">
        <f t="shared" si="7"/>
        <v>54</v>
      </c>
      <c r="I31" s="99">
        <f t="shared" si="7"/>
        <v>0</v>
      </c>
      <c r="J31" s="99">
        <f t="shared" si="7"/>
        <v>7</v>
      </c>
      <c r="K31" s="99">
        <f t="shared" si="7"/>
        <v>0</v>
      </c>
      <c r="L31" s="99">
        <f t="shared" si="7"/>
        <v>0</v>
      </c>
      <c r="M31" s="99">
        <f t="shared" si="7"/>
        <v>0</v>
      </c>
      <c r="N31" s="99">
        <f t="shared" si="7"/>
        <v>0</v>
      </c>
      <c r="O31" s="99">
        <f t="shared" si="7"/>
        <v>0</v>
      </c>
      <c r="P31" s="98">
        <f t="shared" si="7"/>
        <v>609</v>
      </c>
      <c r="R31" s="5">
        <f t="shared" ref="R31:AF31" si="8">SUM(R27:R30)</f>
        <v>145</v>
      </c>
      <c r="S31" s="99">
        <f t="shared" si="8"/>
        <v>21</v>
      </c>
      <c r="T31" s="99">
        <f t="shared" si="8"/>
        <v>2</v>
      </c>
      <c r="U31" s="99">
        <f t="shared" si="8"/>
        <v>232</v>
      </c>
      <c r="V31" s="99">
        <f t="shared" si="8"/>
        <v>18</v>
      </c>
      <c r="W31" s="99">
        <f t="shared" si="8"/>
        <v>88</v>
      </c>
      <c r="X31" s="99">
        <f t="shared" si="8"/>
        <v>56</v>
      </c>
      <c r="Y31" s="99">
        <f t="shared" si="8"/>
        <v>0</v>
      </c>
      <c r="Z31" s="99">
        <f t="shared" si="8"/>
        <v>7</v>
      </c>
      <c r="AA31" s="99">
        <f t="shared" si="8"/>
        <v>0</v>
      </c>
      <c r="AB31" s="99">
        <f t="shared" si="8"/>
        <v>1</v>
      </c>
      <c r="AC31" s="99">
        <f t="shared" si="8"/>
        <v>0</v>
      </c>
      <c r="AD31" s="99">
        <f t="shared" si="8"/>
        <v>0</v>
      </c>
      <c r="AE31" s="99">
        <f t="shared" si="8"/>
        <v>0</v>
      </c>
      <c r="AF31" s="98">
        <f t="shared" si="8"/>
        <v>570</v>
      </c>
      <c r="AH31" s="100">
        <f>SUM(P31+AF31)</f>
        <v>1179</v>
      </c>
    </row>
    <row r="32" spans="1:34" ht="15.75" customHeight="1">
      <c r="A32" s="89">
        <v>0.45833333333333298</v>
      </c>
      <c r="B32" s="2">
        <v>32</v>
      </c>
      <c r="C32" s="10">
        <v>8</v>
      </c>
      <c r="D32" s="10">
        <v>1</v>
      </c>
      <c r="E32" s="10">
        <v>63</v>
      </c>
      <c r="F32" s="10">
        <v>1</v>
      </c>
      <c r="G32" s="10">
        <v>26</v>
      </c>
      <c r="H32" s="10">
        <v>9</v>
      </c>
      <c r="I32" s="10">
        <v>0</v>
      </c>
      <c r="J32" s="10">
        <v>2</v>
      </c>
      <c r="K32" s="10">
        <v>0</v>
      </c>
      <c r="L32" s="10">
        <v>0</v>
      </c>
      <c r="M32" s="10">
        <v>0</v>
      </c>
      <c r="N32" s="10">
        <v>0</v>
      </c>
      <c r="O32" s="7">
        <v>0</v>
      </c>
      <c r="P32" s="90">
        <f>SUM(B32:O32)</f>
        <v>142</v>
      </c>
      <c r="R32" s="2">
        <v>23</v>
      </c>
      <c r="S32" s="10">
        <v>7</v>
      </c>
      <c r="T32" s="10">
        <v>0</v>
      </c>
      <c r="U32" s="10">
        <v>64</v>
      </c>
      <c r="V32" s="10">
        <v>2</v>
      </c>
      <c r="W32" s="10">
        <v>23</v>
      </c>
      <c r="X32" s="10">
        <v>16</v>
      </c>
      <c r="Y32" s="10">
        <v>0</v>
      </c>
      <c r="Z32" s="10">
        <v>5</v>
      </c>
      <c r="AA32" s="10">
        <v>0</v>
      </c>
      <c r="AB32" s="10">
        <v>0</v>
      </c>
      <c r="AC32" s="10">
        <v>0</v>
      </c>
      <c r="AD32" s="10">
        <v>0</v>
      </c>
      <c r="AE32" s="7">
        <v>0</v>
      </c>
      <c r="AF32" s="90">
        <f>SUM(R32:AE32)</f>
        <v>140</v>
      </c>
      <c r="AH32" s="91">
        <f t="shared" si="0"/>
        <v>282</v>
      </c>
    </row>
    <row r="33" spans="1:34" ht="15.75" customHeight="1">
      <c r="A33" s="92">
        <v>0.46875</v>
      </c>
      <c r="B33" s="3">
        <v>64</v>
      </c>
      <c r="C33" s="11">
        <v>7</v>
      </c>
      <c r="D33" s="11">
        <v>2</v>
      </c>
      <c r="E33" s="11">
        <v>54</v>
      </c>
      <c r="F33" s="11">
        <v>4</v>
      </c>
      <c r="G33" s="11">
        <v>23</v>
      </c>
      <c r="H33" s="11">
        <v>15</v>
      </c>
      <c r="I33" s="11">
        <v>0</v>
      </c>
      <c r="J33" s="11">
        <v>1</v>
      </c>
      <c r="K33" s="11">
        <v>0</v>
      </c>
      <c r="L33" s="11">
        <v>0</v>
      </c>
      <c r="M33" s="11">
        <v>0</v>
      </c>
      <c r="N33" s="11">
        <v>0</v>
      </c>
      <c r="O33" s="8">
        <v>0</v>
      </c>
      <c r="P33" s="93">
        <f>SUM(B33:O33)</f>
        <v>170</v>
      </c>
      <c r="R33" s="3">
        <v>37</v>
      </c>
      <c r="S33" s="11">
        <v>8</v>
      </c>
      <c r="T33" s="11">
        <v>3</v>
      </c>
      <c r="U33" s="11">
        <v>61</v>
      </c>
      <c r="V33" s="11">
        <v>4</v>
      </c>
      <c r="W33" s="11">
        <v>22</v>
      </c>
      <c r="X33" s="11">
        <v>9</v>
      </c>
      <c r="Y33" s="11">
        <v>0</v>
      </c>
      <c r="Z33" s="11">
        <v>2</v>
      </c>
      <c r="AA33" s="11">
        <v>0</v>
      </c>
      <c r="AB33" s="11">
        <v>0</v>
      </c>
      <c r="AC33" s="11">
        <v>1</v>
      </c>
      <c r="AD33" s="11">
        <v>0</v>
      </c>
      <c r="AE33" s="8">
        <v>0</v>
      </c>
      <c r="AF33" s="93">
        <f>SUM(R33:AE33)</f>
        <v>147</v>
      </c>
      <c r="AH33" s="94">
        <f t="shared" si="0"/>
        <v>317</v>
      </c>
    </row>
    <row r="34" spans="1:34" ht="15.75" customHeight="1">
      <c r="A34" s="92">
        <v>0.47916666666666702</v>
      </c>
      <c r="B34" s="3">
        <v>64</v>
      </c>
      <c r="C34" s="11">
        <v>6</v>
      </c>
      <c r="D34" s="11">
        <v>1</v>
      </c>
      <c r="E34" s="11">
        <v>60</v>
      </c>
      <c r="F34" s="11">
        <v>6</v>
      </c>
      <c r="G34" s="11">
        <v>26</v>
      </c>
      <c r="H34" s="11">
        <v>12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8">
        <v>0</v>
      </c>
      <c r="P34" s="93">
        <f>SUM(B34:O34)</f>
        <v>175</v>
      </c>
      <c r="R34" s="3">
        <v>48</v>
      </c>
      <c r="S34" s="11">
        <v>7</v>
      </c>
      <c r="T34" s="11">
        <v>5</v>
      </c>
      <c r="U34" s="11">
        <v>76</v>
      </c>
      <c r="V34" s="11">
        <v>1</v>
      </c>
      <c r="W34" s="11">
        <v>24</v>
      </c>
      <c r="X34" s="11">
        <v>16</v>
      </c>
      <c r="Y34" s="11">
        <v>1</v>
      </c>
      <c r="Z34" s="11">
        <v>5</v>
      </c>
      <c r="AA34" s="11">
        <v>1</v>
      </c>
      <c r="AB34" s="11">
        <v>0</v>
      </c>
      <c r="AC34" s="11">
        <v>0</v>
      </c>
      <c r="AD34" s="11">
        <v>0</v>
      </c>
      <c r="AE34" s="8">
        <v>0</v>
      </c>
      <c r="AF34" s="93">
        <f>SUM(R34:AE34)</f>
        <v>184</v>
      </c>
      <c r="AH34" s="94">
        <f t="shared" si="0"/>
        <v>359</v>
      </c>
    </row>
    <row r="35" spans="1:34" ht="15.75" customHeight="1">
      <c r="A35" s="95">
        <v>0.48958333333333298</v>
      </c>
      <c r="B35" s="4">
        <v>58</v>
      </c>
      <c r="C35" s="6">
        <v>7</v>
      </c>
      <c r="D35" s="6">
        <v>0</v>
      </c>
      <c r="E35" s="6">
        <v>86</v>
      </c>
      <c r="F35" s="6">
        <v>5</v>
      </c>
      <c r="G35" s="6">
        <v>26</v>
      </c>
      <c r="H35" s="6">
        <v>12</v>
      </c>
      <c r="I35" s="6">
        <v>0</v>
      </c>
      <c r="J35" s="6">
        <v>5</v>
      </c>
      <c r="K35" s="6">
        <v>0</v>
      </c>
      <c r="L35" s="6">
        <v>0</v>
      </c>
      <c r="M35" s="6">
        <v>0</v>
      </c>
      <c r="N35" s="6">
        <v>0</v>
      </c>
      <c r="O35" s="9">
        <v>0</v>
      </c>
      <c r="P35" s="96">
        <f>SUM(B35:O35)</f>
        <v>199</v>
      </c>
      <c r="R35" s="4">
        <v>43</v>
      </c>
      <c r="S35" s="6">
        <v>9</v>
      </c>
      <c r="T35" s="6">
        <v>2</v>
      </c>
      <c r="U35" s="6">
        <v>62</v>
      </c>
      <c r="V35" s="6">
        <v>3</v>
      </c>
      <c r="W35" s="6">
        <v>26</v>
      </c>
      <c r="X35" s="6">
        <v>12</v>
      </c>
      <c r="Y35" s="6">
        <v>0</v>
      </c>
      <c r="Z35" s="6">
        <v>3</v>
      </c>
      <c r="AA35" s="6">
        <v>1</v>
      </c>
      <c r="AB35" s="6">
        <v>0</v>
      </c>
      <c r="AC35" s="6">
        <v>0</v>
      </c>
      <c r="AD35" s="6">
        <v>0</v>
      </c>
      <c r="AE35" s="9">
        <v>0</v>
      </c>
      <c r="AF35" s="96">
        <f>SUM(R35:AE35)</f>
        <v>161</v>
      </c>
      <c r="AH35" s="97">
        <f t="shared" si="0"/>
        <v>360</v>
      </c>
    </row>
    <row r="36" spans="1:34" ht="15.75" customHeight="1">
      <c r="A36" s="98" t="s">
        <v>46</v>
      </c>
      <c r="B36" s="5">
        <f t="shared" ref="B36:P36" si="9">SUM(B32:B35)</f>
        <v>218</v>
      </c>
      <c r="C36" s="99">
        <f t="shared" si="9"/>
        <v>28</v>
      </c>
      <c r="D36" s="99">
        <f t="shared" si="9"/>
        <v>4</v>
      </c>
      <c r="E36" s="99">
        <f t="shared" si="9"/>
        <v>263</v>
      </c>
      <c r="F36" s="99">
        <f t="shared" si="9"/>
        <v>16</v>
      </c>
      <c r="G36" s="99">
        <f t="shared" si="9"/>
        <v>101</v>
      </c>
      <c r="H36" s="99">
        <f t="shared" si="9"/>
        <v>48</v>
      </c>
      <c r="I36" s="99">
        <f t="shared" si="9"/>
        <v>0</v>
      </c>
      <c r="J36" s="99">
        <f t="shared" si="9"/>
        <v>8</v>
      </c>
      <c r="K36" s="99">
        <f t="shared" si="9"/>
        <v>0</v>
      </c>
      <c r="L36" s="99">
        <f t="shared" si="9"/>
        <v>0</v>
      </c>
      <c r="M36" s="99">
        <f t="shared" si="9"/>
        <v>0</v>
      </c>
      <c r="N36" s="99">
        <f t="shared" si="9"/>
        <v>0</v>
      </c>
      <c r="O36" s="99">
        <f t="shared" si="9"/>
        <v>0</v>
      </c>
      <c r="P36" s="98">
        <f t="shared" si="9"/>
        <v>686</v>
      </c>
      <c r="R36" s="5">
        <f t="shared" ref="R36:AF36" si="10">SUM(R32:R35)</f>
        <v>151</v>
      </c>
      <c r="S36" s="99">
        <f t="shared" si="10"/>
        <v>31</v>
      </c>
      <c r="T36" s="99">
        <f t="shared" si="10"/>
        <v>10</v>
      </c>
      <c r="U36" s="99">
        <f t="shared" si="10"/>
        <v>263</v>
      </c>
      <c r="V36" s="99">
        <f t="shared" si="10"/>
        <v>10</v>
      </c>
      <c r="W36" s="99">
        <f t="shared" si="10"/>
        <v>95</v>
      </c>
      <c r="X36" s="99">
        <f t="shared" si="10"/>
        <v>53</v>
      </c>
      <c r="Y36" s="99">
        <f t="shared" si="10"/>
        <v>1</v>
      </c>
      <c r="Z36" s="99">
        <f t="shared" si="10"/>
        <v>15</v>
      </c>
      <c r="AA36" s="99">
        <f t="shared" si="10"/>
        <v>2</v>
      </c>
      <c r="AB36" s="99">
        <f t="shared" si="10"/>
        <v>0</v>
      </c>
      <c r="AC36" s="99">
        <f t="shared" si="10"/>
        <v>1</v>
      </c>
      <c r="AD36" s="99">
        <f t="shared" si="10"/>
        <v>0</v>
      </c>
      <c r="AE36" s="99">
        <f t="shared" si="10"/>
        <v>0</v>
      </c>
      <c r="AF36" s="98">
        <f t="shared" si="10"/>
        <v>632</v>
      </c>
      <c r="AH36" s="100">
        <f t="shared" si="0"/>
        <v>1318</v>
      </c>
    </row>
    <row r="37" spans="1:34" ht="15.75" customHeight="1">
      <c r="A37" s="89">
        <v>0.5</v>
      </c>
      <c r="B37" s="2">
        <v>71</v>
      </c>
      <c r="C37" s="10">
        <v>12</v>
      </c>
      <c r="D37" s="10">
        <v>1</v>
      </c>
      <c r="E37" s="10">
        <v>76</v>
      </c>
      <c r="F37" s="10">
        <v>4</v>
      </c>
      <c r="G37" s="10">
        <v>29</v>
      </c>
      <c r="H37" s="10">
        <v>15</v>
      </c>
      <c r="I37" s="10">
        <v>0</v>
      </c>
      <c r="J37" s="10">
        <v>1</v>
      </c>
      <c r="K37" s="10">
        <v>0</v>
      </c>
      <c r="L37" s="10">
        <v>0</v>
      </c>
      <c r="M37" s="10">
        <v>0</v>
      </c>
      <c r="N37" s="10">
        <v>0</v>
      </c>
      <c r="O37" s="7">
        <v>0</v>
      </c>
      <c r="P37" s="90">
        <f>SUM(B37:O37)</f>
        <v>209</v>
      </c>
      <c r="R37" s="2">
        <v>51</v>
      </c>
      <c r="S37" s="10">
        <v>9</v>
      </c>
      <c r="T37" s="10">
        <v>1</v>
      </c>
      <c r="U37" s="10">
        <v>75</v>
      </c>
      <c r="V37" s="10">
        <v>2</v>
      </c>
      <c r="W37" s="10">
        <v>28</v>
      </c>
      <c r="X37" s="10">
        <v>9</v>
      </c>
      <c r="Y37" s="10">
        <v>1</v>
      </c>
      <c r="Z37" s="10">
        <v>2</v>
      </c>
      <c r="AA37" s="10">
        <v>0</v>
      </c>
      <c r="AB37" s="10">
        <v>0</v>
      </c>
      <c r="AC37" s="10">
        <v>0</v>
      </c>
      <c r="AD37" s="10">
        <v>0</v>
      </c>
      <c r="AE37" s="7">
        <v>0</v>
      </c>
      <c r="AF37" s="90">
        <f>SUM(R37:AE37)</f>
        <v>178</v>
      </c>
      <c r="AH37" s="91">
        <f t="shared" si="0"/>
        <v>387</v>
      </c>
    </row>
    <row r="38" spans="1:34" ht="15.75" customHeight="1">
      <c r="A38" s="92">
        <v>0.51041666666666696</v>
      </c>
      <c r="B38" s="3">
        <v>68</v>
      </c>
      <c r="C38" s="11">
        <v>11</v>
      </c>
      <c r="D38" s="11">
        <v>2</v>
      </c>
      <c r="E38" s="11">
        <v>67</v>
      </c>
      <c r="F38" s="11">
        <v>5</v>
      </c>
      <c r="G38" s="11">
        <v>15</v>
      </c>
      <c r="H38" s="11">
        <v>12</v>
      </c>
      <c r="I38" s="11">
        <v>0</v>
      </c>
      <c r="J38" s="11">
        <v>1</v>
      </c>
      <c r="K38" s="11">
        <v>0</v>
      </c>
      <c r="L38" s="11">
        <v>0</v>
      </c>
      <c r="M38" s="11">
        <v>0</v>
      </c>
      <c r="N38" s="11">
        <v>0</v>
      </c>
      <c r="O38" s="8">
        <v>0</v>
      </c>
      <c r="P38" s="93">
        <f>SUM(B38:O38)</f>
        <v>181</v>
      </c>
      <c r="R38" s="3">
        <v>58</v>
      </c>
      <c r="S38" s="11">
        <v>5</v>
      </c>
      <c r="T38" s="11">
        <v>2</v>
      </c>
      <c r="U38" s="11">
        <v>80</v>
      </c>
      <c r="V38" s="11">
        <v>6</v>
      </c>
      <c r="W38" s="11">
        <v>22</v>
      </c>
      <c r="X38" s="11">
        <v>14</v>
      </c>
      <c r="Y38" s="11">
        <v>0</v>
      </c>
      <c r="Z38" s="11">
        <v>0</v>
      </c>
      <c r="AA38" s="11">
        <v>1</v>
      </c>
      <c r="AB38" s="11">
        <v>0</v>
      </c>
      <c r="AC38" s="11">
        <v>0</v>
      </c>
      <c r="AD38" s="11">
        <v>0</v>
      </c>
      <c r="AE38" s="8">
        <v>0</v>
      </c>
      <c r="AF38" s="93">
        <f>SUM(R38:AE38)</f>
        <v>188</v>
      </c>
      <c r="AH38" s="94">
        <f t="shared" si="0"/>
        <v>369</v>
      </c>
    </row>
    <row r="39" spans="1:34" ht="15.75" customHeight="1">
      <c r="A39" s="92">
        <v>0.52083333333333304</v>
      </c>
      <c r="B39" s="3">
        <v>61</v>
      </c>
      <c r="C39" s="11">
        <v>15</v>
      </c>
      <c r="D39" s="11">
        <v>1</v>
      </c>
      <c r="E39" s="11">
        <v>63</v>
      </c>
      <c r="F39" s="11">
        <v>6</v>
      </c>
      <c r="G39" s="11">
        <v>14</v>
      </c>
      <c r="H39" s="11">
        <v>16</v>
      </c>
      <c r="I39" s="11">
        <v>0</v>
      </c>
      <c r="J39" s="11">
        <v>2</v>
      </c>
      <c r="K39" s="11">
        <v>1</v>
      </c>
      <c r="L39" s="11">
        <v>0</v>
      </c>
      <c r="M39" s="11">
        <v>0</v>
      </c>
      <c r="N39" s="11">
        <v>0</v>
      </c>
      <c r="O39" s="8">
        <v>0</v>
      </c>
      <c r="P39" s="93">
        <f>SUM(B39:O39)</f>
        <v>179</v>
      </c>
      <c r="R39" s="3">
        <v>74</v>
      </c>
      <c r="S39" s="11">
        <v>10</v>
      </c>
      <c r="T39" s="11">
        <v>3</v>
      </c>
      <c r="U39" s="11">
        <v>60</v>
      </c>
      <c r="V39" s="11">
        <v>4</v>
      </c>
      <c r="W39" s="11">
        <v>24</v>
      </c>
      <c r="X39" s="11">
        <v>12</v>
      </c>
      <c r="Y39" s="11">
        <v>1</v>
      </c>
      <c r="Z39" s="11">
        <v>1</v>
      </c>
      <c r="AA39" s="11">
        <v>0</v>
      </c>
      <c r="AB39" s="11">
        <v>0</v>
      </c>
      <c r="AC39" s="11">
        <v>0</v>
      </c>
      <c r="AD39" s="11">
        <v>0</v>
      </c>
      <c r="AE39" s="8">
        <v>0</v>
      </c>
      <c r="AF39" s="93">
        <f>SUM(R39:AE39)</f>
        <v>189</v>
      </c>
      <c r="AH39" s="94">
        <f t="shared" si="0"/>
        <v>368</v>
      </c>
    </row>
    <row r="40" spans="1:34" ht="15.75" customHeight="1">
      <c r="A40" s="95">
        <v>0.53125</v>
      </c>
      <c r="B40" s="4">
        <v>68</v>
      </c>
      <c r="C40" s="6">
        <v>17</v>
      </c>
      <c r="D40" s="6">
        <v>2</v>
      </c>
      <c r="E40" s="6">
        <v>84</v>
      </c>
      <c r="F40" s="6">
        <v>6</v>
      </c>
      <c r="G40" s="6">
        <v>13</v>
      </c>
      <c r="H40" s="6">
        <v>15</v>
      </c>
      <c r="I40" s="6">
        <v>0</v>
      </c>
      <c r="J40" s="6">
        <v>2</v>
      </c>
      <c r="K40" s="6">
        <v>0</v>
      </c>
      <c r="L40" s="6">
        <v>0</v>
      </c>
      <c r="M40" s="6">
        <v>0</v>
      </c>
      <c r="N40" s="6">
        <v>0</v>
      </c>
      <c r="O40" s="9">
        <v>0</v>
      </c>
      <c r="P40" s="96">
        <f>SUM(B40:O40)</f>
        <v>207</v>
      </c>
      <c r="R40" s="4">
        <v>48</v>
      </c>
      <c r="S40" s="6">
        <v>14</v>
      </c>
      <c r="T40" s="6">
        <v>1</v>
      </c>
      <c r="U40" s="6">
        <v>78</v>
      </c>
      <c r="V40" s="6">
        <v>6</v>
      </c>
      <c r="W40" s="6">
        <v>24</v>
      </c>
      <c r="X40" s="6">
        <v>15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1</v>
      </c>
      <c r="AE40" s="9">
        <v>0</v>
      </c>
      <c r="AF40" s="96">
        <f>SUM(R40:AE40)</f>
        <v>187</v>
      </c>
      <c r="AH40" s="97">
        <f t="shared" si="0"/>
        <v>394</v>
      </c>
    </row>
    <row r="41" spans="1:34" ht="15.75" customHeight="1">
      <c r="A41" s="98" t="s">
        <v>46</v>
      </c>
      <c r="B41" s="5">
        <f t="shared" ref="B41:P41" si="11">SUM(B37:B40)</f>
        <v>268</v>
      </c>
      <c r="C41" s="99">
        <f t="shared" si="11"/>
        <v>55</v>
      </c>
      <c r="D41" s="99">
        <f t="shared" si="11"/>
        <v>6</v>
      </c>
      <c r="E41" s="99">
        <f t="shared" si="11"/>
        <v>290</v>
      </c>
      <c r="F41" s="99">
        <f t="shared" si="11"/>
        <v>21</v>
      </c>
      <c r="G41" s="99">
        <f t="shared" si="11"/>
        <v>71</v>
      </c>
      <c r="H41" s="99">
        <f t="shared" si="11"/>
        <v>58</v>
      </c>
      <c r="I41" s="99">
        <f t="shared" si="11"/>
        <v>0</v>
      </c>
      <c r="J41" s="99">
        <f t="shared" si="11"/>
        <v>6</v>
      </c>
      <c r="K41" s="99">
        <f t="shared" si="11"/>
        <v>1</v>
      </c>
      <c r="L41" s="99">
        <f t="shared" si="11"/>
        <v>0</v>
      </c>
      <c r="M41" s="99">
        <f t="shared" si="11"/>
        <v>0</v>
      </c>
      <c r="N41" s="99">
        <f t="shared" si="11"/>
        <v>0</v>
      </c>
      <c r="O41" s="99">
        <f t="shared" si="11"/>
        <v>0</v>
      </c>
      <c r="P41" s="98">
        <f t="shared" si="11"/>
        <v>776</v>
      </c>
      <c r="R41" s="5">
        <f t="shared" ref="R41:AF41" si="12">SUM(R37:R40)</f>
        <v>231</v>
      </c>
      <c r="S41" s="99">
        <f t="shared" si="12"/>
        <v>38</v>
      </c>
      <c r="T41" s="99">
        <f t="shared" si="12"/>
        <v>7</v>
      </c>
      <c r="U41" s="99">
        <f t="shared" si="12"/>
        <v>293</v>
      </c>
      <c r="V41" s="99">
        <f t="shared" si="12"/>
        <v>18</v>
      </c>
      <c r="W41" s="99">
        <f t="shared" si="12"/>
        <v>98</v>
      </c>
      <c r="X41" s="99">
        <f t="shared" si="12"/>
        <v>50</v>
      </c>
      <c r="Y41" s="99">
        <f t="shared" si="12"/>
        <v>2</v>
      </c>
      <c r="Z41" s="99">
        <f t="shared" si="12"/>
        <v>3</v>
      </c>
      <c r="AA41" s="99">
        <f t="shared" si="12"/>
        <v>1</v>
      </c>
      <c r="AB41" s="99">
        <f t="shared" si="12"/>
        <v>0</v>
      </c>
      <c r="AC41" s="99">
        <f t="shared" si="12"/>
        <v>0</v>
      </c>
      <c r="AD41" s="99">
        <f t="shared" si="12"/>
        <v>1</v>
      </c>
      <c r="AE41" s="99">
        <f t="shared" si="12"/>
        <v>0</v>
      </c>
      <c r="AF41" s="98">
        <f t="shared" si="12"/>
        <v>742</v>
      </c>
      <c r="AH41" s="100">
        <f t="shared" si="0"/>
        <v>1518</v>
      </c>
    </row>
    <row r="42" spans="1:34" ht="15.75" customHeight="1">
      <c r="A42" s="89">
        <v>0.54166666666666696</v>
      </c>
      <c r="B42" s="2">
        <v>78</v>
      </c>
      <c r="C42" s="10">
        <v>17</v>
      </c>
      <c r="D42" s="10">
        <v>1</v>
      </c>
      <c r="E42" s="10">
        <v>73</v>
      </c>
      <c r="F42" s="10">
        <v>3</v>
      </c>
      <c r="G42" s="10">
        <v>11</v>
      </c>
      <c r="H42" s="10">
        <v>11</v>
      </c>
      <c r="I42" s="10">
        <v>0</v>
      </c>
      <c r="J42" s="10">
        <v>1</v>
      </c>
      <c r="K42" s="10">
        <v>0</v>
      </c>
      <c r="L42" s="10">
        <v>0</v>
      </c>
      <c r="M42" s="10">
        <v>0</v>
      </c>
      <c r="N42" s="10">
        <v>0</v>
      </c>
      <c r="O42" s="7">
        <v>0</v>
      </c>
      <c r="P42" s="90">
        <f>SUM(B42:O42)</f>
        <v>195</v>
      </c>
      <c r="R42" s="2">
        <v>63</v>
      </c>
      <c r="S42" s="10">
        <v>18</v>
      </c>
      <c r="T42" s="10">
        <v>1</v>
      </c>
      <c r="U42" s="10">
        <v>84</v>
      </c>
      <c r="V42" s="10">
        <v>4</v>
      </c>
      <c r="W42" s="10">
        <v>31</v>
      </c>
      <c r="X42" s="10">
        <v>15</v>
      </c>
      <c r="Y42" s="10">
        <v>0</v>
      </c>
      <c r="Z42" s="10">
        <v>3</v>
      </c>
      <c r="AA42" s="10">
        <v>1</v>
      </c>
      <c r="AB42" s="10">
        <v>0</v>
      </c>
      <c r="AC42" s="10">
        <v>0</v>
      </c>
      <c r="AD42" s="10">
        <v>0</v>
      </c>
      <c r="AE42" s="7">
        <v>0</v>
      </c>
      <c r="AF42" s="90">
        <f>SUM(R42:AE42)</f>
        <v>220</v>
      </c>
      <c r="AH42" s="91">
        <f t="shared" ref="AH42:AH71" si="13">SUM(P42+AF42)</f>
        <v>415</v>
      </c>
    </row>
    <row r="43" spans="1:34" ht="15.75" customHeight="1">
      <c r="A43" s="92">
        <v>0.55208333333333304</v>
      </c>
      <c r="B43" s="3">
        <v>89</v>
      </c>
      <c r="C43" s="11">
        <v>11</v>
      </c>
      <c r="D43" s="11">
        <v>2</v>
      </c>
      <c r="E43" s="11">
        <v>81</v>
      </c>
      <c r="F43" s="11">
        <v>6</v>
      </c>
      <c r="G43" s="11">
        <v>21</v>
      </c>
      <c r="H43" s="11">
        <v>14</v>
      </c>
      <c r="I43" s="11">
        <v>0</v>
      </c>
      <c r="J43" s="11">
        <v>1</v>
      </c>
      <c r="K43" s="11">
        <v>0</v>
      </c>
      <c r="L43" s="11">
        <v>0</v>
      </c>
      <c r="M43" s="11">
        <v>0</v>
      </c>
      <c r="N43" s="11">
        <v>0</v>
      </c>
      <c r="O43" s="8">
        <v>0</v>
      </c>
      <c r="P43" s="93">
        <f>SUM(B43:O43)</f>
        <v>225</v>
      </c>
      <c r="R43" s="3">
        <v>66</v>
      </c>
      <c r="S43" s="11">
        <v>11</v>
      </c>
      <c r="T43" s="11">
        <v>3</v>
      </c>
      <c r="U43" s="11">
        <v>83</v>
      </c>
      <c r="V43" s="11">
        <v>7</v>
      </c>
      <c r="W43" s="11">
        <v>17</v>
      </c>
      <c r="X43" s="11">
        <v>11</v>
      </c>
      <c r="Y43" s="11">
        <v>0</v>
      </c>
      <c r="Z43" s="11">
        <v>3</v>
      </c>
      <c r="AA43" s="11">
        <v>1</v>
      </c>
      <c r="AB43" s="11">
        <v>0</v>
      </c>
      <c r="AC43" s="11">
        <v>0</v>
      </c>
      <c r="AD43" s="11">
        <v>0</v>
      </c>
      <c r="AE43" s="8">
        <v>0</v>
      </c>
      <c r="AF43" s="93">
        <f>SUM(R43:AE43)</f>
        <v>202</v>
      </c>
      <c r="AH43" s="94">
        <f t="shared" si="13"/>
        <v>427</v>
      </c>
    </row>
    <row r="44" spans="1:34" ht="15.75" customHeight="1">
      <c r="A44" s="92">
        <v>0.5625</v>
      </c>
      <c r="B44" s="3">
        <v>69</v>
      </c>
      <c r="C44" s="11">
        <v>11</v>
      </c>
      <c r="D44" s="11">
        <v>1</v>
      </c>
      <c r="E44" s="11">
        <v>96</v>
      </c>
      <c r="F44" s="11">
        <v>5</v>
      </c>
      <c r="G44" s="11">
        <v>18</v>
      </c>
      <c r="H44" s="11">
        <v>12</v>
      </c>
      <c r="I44" s="11">
        <v>0</v>
      </c>
      <c r="J44" s="11">
        <v>0</v>
      </c>
      <c r="K44" s="11">
        <v>1</v>
      </c>
      <c r="L44" s="11">
        <v>0</v>
      </c>
      <c r="M44" s="11">
        <v>0</v>
      </c>
      <c r="N44" s="11">
        <v>0</v>
      </c>
      <c r="O44" s="8">
        <v>0</v>
      </c>
      <c r="P44" s="93">
        <f>SUM(B44:O44)</f>
        <v>213</v>
      </c>
      <c r="R44" s="3">
        <v>69</v>
      </c>
      <c r="S44" s="11">
        <v>13</v>
      </c>
      <c r="T44" s="11">
        <v>1</v>
      </c>
      <c r="U44" s="11">
        <v>82</v>
      </c>
      <c r="V44" s="11">
        <v>3</v>
      </c>
      <c r="W44" s="11">
        <v>22</v>
      </c>
      <c r="X44" s="11">
        <v>17</v>
      </c>
      <c r="Y44" s="11">
        <v>0</v>
      </c>
      <c r="Z44" s="11">
        <v>1</v>
      </c>
      <c r="AA44" s="11">
        <v>0</v>
      </c>
      <c r="AB44" s="11">
        <v>0</v>
      </c>
      <c r="AC44" s="11">
        <v>0</v>
      </c>
      <c r="AD44" s="11">
        <v>0</v>
      </c>
      <c r="AE44" s="8">
        <v>0</v>
      </c>
      <c r="AF44" s="93">
        <f>SUM(R44:AE44)</f>
        <v>208</v>
      </c>
      <c r="AH44" s="94">
        <f t="shared" si="13"/>
        <v>421</v>
      </c>
    </row>
    <row r="45" spans="1:34" ht="15.75" customHeight="1">
      <c r="A45" s="95">
        <v>0.57291666666666696</v>
      </c>
      <c r="B45" s="4">
        <v>67</v>
      </c>
      <c r="C45" s="6">
        <v>16</v>
      </c>
      <c r="D45" s="6">
        <v>0</v>
      </c>
      <c r="E45" s="6">
        <v>67</v>
      </c>
      <c r="F45" s="6">
        <v>9</v>
      </c>
      <c r="G45" s="6">
        <v>20</v>
      </c>
      <c r="H45" s="6">
        <v>12</v>
      </c>
      <c r="I45" s="6">
        <v>0</v>
      </c>
      <c r="J45" s="6">
        <v>2</v>
      </c>
      <c r="K45" s="6">
        <v>1</v>
      </c>
      <c r="L45" s="6">
        <v>0</v>
      </c>
      <c r="M45" s="6">
        <v>0</v>
      </c>
      <c r="N45" s="6">
        <v>0</v>
      </c>
      <c r="O45" s="9">
        <v>1</v>
      </c>
      <c r="P45" s="96">
        <f>SUM(B45:O45)</f>
        <v>195</v>
      </c>
      <c r="R45" s="4">
        <v>81</v>
      </c>
      <c r="S45" s="6">
        <v>6</v>
      </c>
      <c r="T45" s="6">
        <v>2</v>
      </c>
      <c r="U45" s="6">
        <v>98</v>
      </c>
      <c r="V45" s="6">
        <v>3</v>
      </c>
      <c r="W45" s="6">
        <v>23</v>
      </c>
      <c r="X45" s="6">
        <v>9</v>
      </c>
      <c r="Y45" s="6">
        <v>0</v>
      </c>
      <c r="Z45" s="6">
        <v>1</v>
      </c>
      <c r="AA45" s="6">
        <v>0</v>
      </c>
      <c r="AB45" s="6">
        <v>0</v>
      </c>
      <c r="AC45" s="6">
        <v>0</v>
      </c>
      <c r="AD45" s="6">
        <v>0</v>
      </c>
      <c r="AE45" s="9">
        <v>0</v>
      </c>
      <c r="AF45" s="96">
        <f>SUM(R45:AE45)</f>
        <v>223</v>
      </c>
      <c r="AH45" s="97">
        <f t="shared" si="13"/>
        <v>418</v>
      </c>
    </row>
    <row r="46" spans="1:34" ht="15.75" customHeight="1">
      <c r="A46" s="98" t="s">
        <v>46</v>
      </c>
      <c r="B46" s="5">
        <f t="shared" ref="B46:P46" si="14">SUM(B42:B45)</f>
        <v>303</v>
      </c>
      <c r="C46" s="99">
        <f t="shared" si="14"/>
        <v>55</v>
      </c>
      <c r="D46" s="99">
        <f t="shared" si="14"/>
        <v>4</v>
      </c>
      <c r="E46" s="99">
        <f t="shared" si="14"/>
        <v>317</v>
      </c>
      <c r="F46" s="99">
        <f t="shared" si="14"/>
        <v>23</v>
      </c>
      <c r="G46" s="99">
        <f t="shared" si="14"/>
        <v>70</v>
      </c>
      <c r="H46" s="99">
        <f t="shared" si="14"/>
        <v>49</v>
      </c>
      <c r="I46" s="99">
        <f t="shared" si="14"/>
        <v>0</v>
      </c>
      <c r="J46" s="99">
        <f t="shared" si="14"/>
        <v>4</v>
      </c>
      <c r="K46" s="99">
        <f t="shared" si="14"/>
        <v>2</v>
      </c>
      <c r="L46" s="99">
        <f t="shared" si="14"/>
        <v>0</v>
      </c>
      <c r="M46" s="99">
        <f t="shared" si="14"/>
        <v>0</v>
      </c>
      <c r="N46" s="99">
        <f t="shared" si="14"/>
        <v>0</v>
      </c>
      <c r="O46" s="99">
        <f t="shared" si="14"/>
        <v>1</v>
      </c>
      <c r="P46" s="98">
        <f t="shared" si="14"/>
        <v>828</v>
      </c>
      <c r="R46" s="5">
        <f t="shared" ref="R46:AF46" si="15">SUM(R42:R45)</f>
        <v>279</v>
      </c>
      <c r="S46" s="99">
        <f t="shared" si="15"/>
        <v>48</v>
      </c>
      <c r="T46" s="99">
        <f t="shared" si="15"/>
        <v>7</v>
      </c>
      <c r="U46" s="99">
        <f t="shared" si="15"/>
        <v>347</v>
      </c>
      <c r="V46" s="99">
        <f t="shared" si="15"/>
        <v>17</v>
      </c>
      <c r="W46" s="99">
        <f t="shared" si="15"/>
        <v>93</v>
      </c>
      <c r="X46" s="99">
        <f t="shared" si="15"/>
        <v>52</v>
      </c>
      <c r="Y46" s="99">
        <f t="shared" si="15"/>
        <v>0</v>
      </c>
      <c r="Z46" s="99">
        <f t="shared" si="15"/>
        <v>8</v>
      </c>
      <c r="AA46" s="99">
        <f t="shared" si="15"/>
        <v>2</v>
      </c>
      <c r="AB46" s="99">
        <f t="shared" si="15"/>
        <v>0</v>
      </c>
      <c r="AC46" s="99">
        <f t="shared" si="15"/>
        <v>0</v>
      </c>
      <c r="AD46" s="99">
        <f t="shared" si="15"/>
        <v>0</v>
      </c>
      <c r="AE46" s="99">
        <f t="shared" si="15"/>
        <v>0</v>
      </c>
      <c r="AF46" s="98">
        <f t="shared" si="15"/>
        <v>853</v>
      </c>
      <c r="AH46" s="100">
        <f t="shared" si="13"/>
        <v>1681</v>
      </c>
    </row>
    <row r="47" spans="1:34" ht="15.75" customHeight="1">
      <c r="A47" s="89">
        <v>0.58333333333333304</v>
      </c>
      <c r="B47" s="2">
        <v>84</v>
      </c>
      <c r="C47" s="10">
        <v>15</v>
      </c>
      <c r="D47" s="10">
        <v>0</v>
      </c>
      <c r="E47" s="10">
        <v>83</v>
      </c>
      <c r="F47" s="10">
        <v>6</v>
      </c>
      <c r="G47" s="10">
        <v>26</v>
      </c>
      <c r="H47" s="10">
        <v>15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7">
        <v>0</v>
      </c>
      <c r="P47" s="90">
        <f>SUM(B47:O47)</f>
        <v>229</v>
      </c>
      <c r="R47" s="2">
        <v>78</v>
      </c>
      <c r="S47" s="10">
        <v>9</v>
      </c>
      <c r="T47" s="10">
        <v>0</v>
      </c>
      <c r="U47" s="10">
        <v>102</v>
      </c>
      <c r="V47" s="10">
        <v>9</v>
      </c>
      <c r="W47" s="10">
        <v>30</v>
      </c>
      <c r="X47" s="10">
        <v>16</v>
      </c>
      <c r="Y47" s="10">
        <v>0</v>
      </c>
      <c r="Z47" s="10">
        <v>2</v>
      </c>
      <c r="AA47" s="10">
        <v>0</v>
      </c>
      <c r="AB47" s="10">
        <v>0</v>
      </c>
      <c r="AC47" s="10">
        <v>0</v>
      </c>
      <c r="AD47" s="10">
        <v>0</v>
      </c>
      <c r="AE47" s="7">
        <v>0</v>
      </c>
      <c r="AF47" s="90">
        <f>SUM(R47:AE47)</f>
        <v>246</v>
      </c>
      <c r="AH47" s="91">
        <f t="shared" si="13"/>
        <v>475</v>
      </c>
    </row>
    <row r="48" spans="1:34" ht="15.75" customHeight="1">
      <c r="A48" s="92">
        <v>0.59375</v>
      </c>
      <c r="B48" s="3">
        <v>84</v>
      </c>
      <c r="C48" s="11">
        <v>12</v>
      </c>
      <c r="D48" s="11">
        <v>0</v>
      </c>
      <c r="E48" s="11">
        <v>99</v>
      </c>
      <c r="F48" s="11">
        <v>7</v>
      </c>
      <c r="G48" s="11">
        <v>13</v>
      </c>
      <c r="H48" s="11">
        <v>11</v>
      </c>
      <c r="I48" s="11">
        <v>0</v>
      </c>
      <c r="J48" s="11">
        <v>1</v>
      </c>
      <c r="K48" s="11">
        <v>0</v>
      </c>
      <c r="L48" s="11">
        <v>0</v>
      </c>
      <c r="M48" s="11">
        <v>0</v>
      </c>
      <c r="N48" s="11">
        <v>0</v>
      </c>
      <c r="O48" s="8">
        <v>0</v>
      </c>
      <c r="P48" s="93">
        <f>SUM(B48:O48)</f>
        <v>227</v>
      </c>
      <c r="R48" s="3">
        <v>54</v>
      </c>
      <c r="S48" s="11">
        <v>17</v>
      </c>
      <c r="T48" s="11">
        <v>2</v>
      </c>
      <c r="U48" s="11">
        <v>84</v>
      </c>
      <c r="V48" s="11">
        <v>3</v>
      </c>
      <c r="W48" s="11">
        <v>18</v>
      </c>
      <c r="X48" s="11">
        <v>13</v>
      </c>
      <c r="Y48" s="11">
        <v>0</v>
      </c>
      <c r="Z48" s="11">
        <v>0</v>
      </c>
      <c r="AA48" s="11">
        <v>0</v>
      </c>
      <c r="AB48" s="11">
        <v>0</v>
      </c>
      <c r="AC48" s="11">
        <v>1</v>
      </c>
      <c r="AD48" s="11">
        <v>0</v>
      </c>
      <c r="AE48" s="8">
        <v>0</v>
      </c>
      <c r="AF48" s="93">
        <f>SUM(R48:AE48)</f>
        <v>192</v>
      </c>
      <c r="AH48" s="94">
        <f t="shared" si="13"/>
        <v>419</v>
      </c>
    </row>
    <row r="49" spans="1:34" ht="15.75" customHeight="1">
      <c r="A49" s="92">
        <v>0.60416666666666696</v>
      </c>
      <c r="B49" s="3">
        <v>78</v>
      </c>
      <c r="C49" s="11">
        <v>21</v>
      </c>
      <c r="D49" s="11">
        <v>1</v>
      </c>
      <c r="E49" s="11">
        <v>97</v>
      </c>
      <c r="F49" s="11">
        <v>5</v>
      </c>
      <c r="G49" s="11">
        <v>21</v>
      </c>
      <c r="H49" s="11">
        <v>15</v>
      </c>
      <c r="I49" s="11">
        <v>0</v>
      </c>
      <c r="J49" s="11">
        <v>1</v>
      </c>
      <c r="K49" s="11">
        <v>0</v>
      </c>
      <c r="L49" s="11">
        <v>0</v>
      </c>
      <c r="M49" s="11">
        <v>0</v>
      </c>
      <c r="N49" s="11">
        <v>0</v>
      </c>
      <c r="O49" s="8">
        <v>0</v>
      </c>
      <c r="P49" s="93">
        <f>SUM(B49:O49)</f>
        <v>239</v>
      </c>
      <c r="R49" s="3">
        <v>80</v>
      </c>
      <c r="S49" s="11">
        <v>13</v>
      </c>
      <c r="T49" s="11">
        <v>2</v>
      </c>
      <c r="U49" s="11">
        <v>100</v>
      </c>
      <c r="V49" s="11">
        <v>5</v>
      </c>
      <c r="W49" s="11">
        <v>26</v>
      </c>
      <c r="X49" s="11">
        <v>14</v>
      </c>
      <c r="Y49" s="11">
        <v>0</v>
      </c>
      <c r="Z49" s="11">
        <v>1</v>
      </c>
      <c r="AA49" s="11">
        <v>0</v>
      </c>
      <c r="AB49" s="11">
        <v>1</v>
      </c>
      <c r="AC49" s="11">
        <v>0</v>
      </c>
      <c r="AD49" s="11">
        <v>0</v>
      </c>
      <c r="AE49" s="8">
        <v>0</v>
      </c>
      <c r="AF49" s="93">
        <f>SUM(R49:AE49)</f>
        <v>242</v>
      </c>
      <c r="AH49" s="94">
        <f t="shared" si="13"/>
        <v>481</v>
      </c>
    </row>
    <row r="50" spans="1:34" ht="15.75" customHeight="1">
      <c r="A50" s="95">
        <v>0.61458333333333304</v>
      </c>
      <c r="B50" s="4">
        <v>67</v>
      </c>
      <c r="C50" s="6">
        <v>27</v>
      </c>
      <c r="D50" s="6">
        <v>4</v>
      </c>
      <c r="E50" s="6">
        <v>92</v>
      </c>
      <c r="F50" s="6">
        <v>1</v>
      </c>
      <c r="G50" s="6">
        <v>12</v>
      </c>
      <c r="H50" s="6">
        <v>13</v>
      </c>
      <c r="I50" s="6">
        <v>0</v>
      </c>
      <c r="J50" s="6">
        <v>3</v>
      </c>
      <c r="K50" s="6">
        <v>0</v>
      </c>
      <c r="L50" s="6">
        <v>0</v>
      </c>
      <c r="M50" s="6">
        <v>0</v>
      </c>
      <c r="N50" s="6">
        <v>0</v>
      </c>
      <c r="O50" s="9">
        <v>0</v>
      </c>
      <c r="P50" s="96">
        <f>SUM(B50:O50)</f>
        <v>219</v>
      </c>
      <c r="R50" s="4">
        <v>63</v>
      </c>
      <c r="S50" s="6">
        <v>17</v>
      </c>
      <c r="T50" s="6">
        <v>2</v>
      </c>
      <c r="U50" s="6">
        <v>95</v>
      </c>
      <c r="V50" s="6">
        <v>2</v>
      </c>
      <c r="W50" s="6">
        <v>25</v>
      </c>
      <c r="X50" s="6">
        <v>12</v>
      </c>
      <c r="Y50" s="6">
        <v>0</v>
      </c>
      <c r="Z50" s="6">
        <v>3</v>
      </c>
      <c r="AA50" s="6">
        <v>0</v>
      </c>
      <c r="AB50" s="6">
        <v>1</v>
      </c>
      <c r="AC50" s="6">
        <v>0</v>
      </c>
      <c r="AD50" s="6">
        <v>0</v>
      </c>
      <c r="AE50" s="9">
        <v>0</v>
      </c>
      <c r="AF50" s="96">
        <f>SUM(R50:AE50)</f>
        <v>220</v>
      </c>
      <c r="AH50" s="97">
        <f t="shared" si="13"/>
        <v>439</v>
      </c>
    </row>
    <row r="51" spans="1:34" ht="15.75" customHeight="1">
      <c r="A51" s="98" t="s">
        <v>46</v>
      </c>
      <c r="B51" s="5">
        <f t="shared" ref="B51:P51" si="16">SUM(B47:B50)</f>
        <v>313</v>
      </c>
      <c r="C51" s="99">
        <f t="shared" si="16"/>
        <v>75</v>
      </c>
      <c r="D51" s="99">
        <f t="shared" si="16"/>
        <v>5</v>
      </c>
      <c r="E51" s="99">
        <f t="shared" si="16"/>
        <v>371</v>
      </c>
      <c r="F51" s="99">
        <f t="shared" si="16"/>
        <v>19</v>
      </c>
      <c r="G51" s="99">
        <f t="shared" si="16"/>
        <v>72</v>
      </c>
      <c r="H51" s="99">
        <f t="shared" si="16"/>
        <v>54</v>
      </c>
      <c r="I51" s="99">
        <f t="shared" si="16"/>
        <v>0</v>
      </c>
      <c r="J51" s="99">
        <f t="shared" si="16"/>
        <v>5</v>
      </c>
      <c r="K51" s="99">
        <f t="shared" si="16"/>
        <v>0</v>
      </c>
      <c r="L51" s="99">
        <f t="shared" si="16"/>
        <v>0</v>
      </c>
      <c r="M51" s="99">
        <f t="shared" si="16"/>
        <v>0</v>
      </c>
      <c r="N51" s="99">
        <f t="shared" si="16"/>
        <v>0</v>
      </c>
      <c r="O51" s="99">
        <f t="shared" si="16"/>
        <v>0</v>
      </c>
      <c r="P51" s="98">
        <f t="shared" si="16"/>
        <v>914</v>
      </c>
      <c r="R51" s="5">
        <f t="shared" ref="R51:AF51" si="17">SUM(R47:R50)</f>
        <v>275</v>
      </c>
      <c r="S51" s="99">
        <f t="shared" si="17"/>
        <v>56</v>
      </c>
      <c r="T51" s="99">
        <f t="shared" si="17"/>
        <v>6</v>
      </c>
      <c r="U51" s="99">
        <f t="shared" si="17"/>
        <v>381</v>
      </c>
      <c r="V51" s="99">
        <f t="shared" si="17"/>
        <v>19</v>
      </c>
      <c r="W51" s="99">
        <f t="shared" si="17"/>
        <v>99</v>
      </c>
      <c r="X51" s="99">
        <f t="shared" si="17"/>
        <v>55</v>
      </c>
      <c r="Y51" s="99">
        <f t="shared" si="17"/>
        <v>0</v>
      </c>
      <c r="Z51" s="99">
        <f t="shared" si="17"/>
        <v>6</v>
      </c>
      <c r="AA51" s="99">
        <f t="shared" si="17"/>
        <v>0</v>
      </c>
      <c r="AB51" s="99">
        <f t="shared" si="17"/>
        <v>2</v>
      </c>
      <c r="AC51" s="99">
        <f t="shared" si="17"/>
        <v>1</v>
      </c>
      <c r="AD51" s="99">
        <f t="shared" si="17"/>
        <v>0</v>
      </c>
      <c r="AE51" s="99">
        <f t="shared" si="17"/>
        <v>0</v>
      </c>
      <c r="AF51" s="98">
        <f t="shared" si="17"/>
        <v>900</v>
      </c>
      <c r="AH51" s="100">
        <f>SUM(P51+AF51)</f>
        <v>1814</v>
      </c>
    </row>
    <row r="52" spans="1:34" ht="15.75" customHeight="1">
      <c r="A52" s="89">
        <v>0.625</v>
      </c>
      <c r="B52" s="2">
        <v>54</v>
      </c>
      <c r="C52" s="10">
        <v>9</v>
      </c>
      <c r="D52" s="10">
        <v>2</v>
      </c>
      <c r="E52" s="10">
        <v>84</v>
      </c>
      <c r="F52" s="10">
        <v>4</v>
      </c>
      <c r="G52" s="10">
        <v>18</v>
      </c>
      <c r="H52" s="10">
        <v>15</v>
      </c>
      <c r="I52" s="10">
        <v>0</v>
      </c>
      <c r="J52" s="10">
        <v>2</v>
      </c>
      <c r="K52" s="10">
        <v>1</v>
      </c>
      <c r="L52" s="10">
        <v>0</v>
      </c>
      <c r="M52" s="10">
        <v>0</v>
      </c>
      <c r="N52" s="10">
        <v>0</v>
      </c>
      <c r="O52" s="7">
        <v>0</v>
      </c>
      <c r="P52" s="90">
        <f>SUM(B52:O52)</f>
        <v>189</v>
      </c>
      <c r="R52" s="2">
        <v>67</v>
      </c>
      <c r="S52" s="10">
        <v>20</v>
      </c>
      <c r="T52" s="10">
        <v>1</v>
      </c>
      <c r="U52" s="10">
        <v>84</v>
      </c>
      <c r="V52" s="10">
        <v>5</v>
      </c>
      <c r="W52" s="10">
        <v>30</v>
      </c>
      <c r="X52" s="10">
        <v>13</v>
      </c>
      <c r="Y52" s="10">
        <v>0</v>
      </c>
      <c r="Z52" s="10">
        <v>2</v>
      </c>
      <c r="AA52" s="10">
        <v>0</v>
      </c>
      <c r="AB52" s="10">
        <v>0</v>
      </c>
      <c r="AC52" s="10">
        <v>0</v>
      </c>
      <c r="AD52" s="10">
        <v>0</v>
      </c>
      <c r="AE52" s="7">
        <v>0</v>
      </c>
      <c r="AF52" s="90">
        <f>SUM(R52:AE52)</f>
        <v>222</v>
      </c>
      <c r="AH52" s="91">
        <f t="shared" si="13"/>
        <v>411</v>
      </c>
    </row>
    <row r="53" spans="1:34" ht="15.75" customHeight="1">
      <c r="A53" s="92">
        <v>0.63541666666666696</v>
      </c>
      <c r="B53" s="3">
        <v>79</v>
      </c>
      <c r="C53" s="11">
        <v>26</v>
      </c>
      <c r="D53" s="11">
        <v>2</v>
      </c>
      <c r="E53" s="11">
        <v>74</v>
      </c>
      <c r="F53" s="11">
        <v>5</v>
      </c>
      <c r="G53" s="11">
        <v>11</v>
      </c>
      <c r="H53" s="11">
        <v>11</v>
      </c>
      <c r="I53" s="11">
        <v>1</v>
      </c>
      <c r="J53" s="11">
        <v>1</v>
      </c>
      <c r="K53" s="11">
        <v>1</v>
      </c>
      <c r="L53" s="11">
        <v>0</v>
      </c>
      <c r="M53" s="11">
        <v>0</v>
      </c>
      <c r="N53" s="11">
        <v>0</v>
      </c>
      <c r="O53" s="8">
        <v>0</v>
      </c>
      <c r="P53" s="93">
        <f>SUM(B53:O53)</f>
        <v>211</v>
      </c>
      <c r="R53" s="3">
        <v>74</v>
      </c>
      <c r="S53" s="11">
        <v>19</v>
      </c>
      <c r="T53" s="11">
        <v>1</v>
      </c>
      <c r="U53" s="11">
        <v>103</v>
      </c>
      <c r="V53" s="11">
        <v>3</v>
      </c>
      <c r="W53" s="11">
        <v>22</v>
      </c>
      <c r="X53" s="11">
        <v>16</v>
      </c>
      <c r="Y53" s="11">
        <v>0</v>
      </c>
      <c r="Z53" s="11">
        <v>2</v>
      </c>
      <c r="AA53" s="11">
        <v>0</v>
      </c>
      <c r="AB53" s="11">
        <v>0</v>
      </c>
      <c r="AC53" s="11">
        <v>0</v>
      </c>
      <c r="AD53" s="11">
        <v>0</v>
      </c>
      <c r="AE53" s="8">
        <v>0</v>
      </c>
      <c r="AF53" s="93">
        <f>SUM(R53:AE53)</f>
        <v>240</v>
      </c>
      <c r="AH53" s="94">
        <f t="shared" si="13"/>
        <v>451</v>
      </c>
    </row>
    <row r="54" spans="1:34" ht="15.75" customHeight="1">
      <c r="A54" s="92">
        <v>0.64583333333333304</v>
      </c>
      <c r="B54" s="3">
        <v>63</v>
      </c>
      <c r="C54" s="11">
        <v>20</v>
      </c>
      <c r="D54" s="11">
        <v>1</v>
      </c>
      <c r="E54" s="11">
        <v>81</v>
      </c>
      <c r="F54" s="11">
        <v>6</v>
      </c>
      <c r="G54" s="11">
        <v>12</v>
      </c>
      <c r="H54" s="11">
        <v>12</v>
      </c>
      <c r="I54" s="11">
        <v>0</v>
      </c>
      <c r="J54" s="11">
        <v>1</v>
      </c>
      <c r="K54" s="11">
        <v>0</v>
      </c>
      <c r="L54" s="11">
        <v>0</v>
      </c>
      <c r="M54" s="11">
        <v>0</v>
      </c>
      <c r="N54" s="11">
        <v>0</v>
      </c>
      <c r="O54" s="8">
        <v>0</v>
      </c>
      <c r="P54" s="93">
        <f>SUM(B54:O54)</f>
        <v>196</v>
      </c>
      <c r="R54" s="3">
        <v>67</v>
      </c>
      <c r="S54" s="11">
        <v>26</v>
      </c>
      <c r="T54" s="11">
        <v>2</v>
      </c>
      <c r="U54" s="11">
        <v>125</v>
      </c>
      <c r="V54" s="11">
        <v>5</v>
      </c>
      <c r="W54" s="11">
        <v>31</v>
      </c>
      <c r="X54" s="11">
        <v>14</v>
      </c>
      <c r="Y54" s="11">
        <v>0</v>
      </c>
      <c r="Z54" s="11">
        <v>2</v>
      </c>
      <c r="AA54" s="11">
        <v>0</v>
      </c>
      <c r="AB54" s="11">
        <v>0</v>
      </c>
      <c r="AC54" s="11">
        <v>0</v>
      </c>
      <c r="AD54" s="11">
        <v>0</v>
      </c>
      <c r="AE54" s="8">
        <v>0</v>
      </c>
      <c r="AF54" s="93">
        <f>SUM(R54:AE54)</f>
        <v>272</v>
      </c>
      <c r="AH54" s="94">
        <f t="shared" si="13"/>
        <v>468</v>
      </c>
    </row>
    <row r="55" spans="1:34" ht="15.75" customHeight="1">
      <c r="A55" s="95">
        <v>0.65625</v>
      </c>
      <c r="B55" s="4">
        <v>69</v>
      </c>
      <c r="C55" s="6">
        <v>16</v>
      </c>
      <c r="D55" s="6">
        <v>3</v>
      </c>
      <c r="E55" s="6">
        <v>76</v>
      </c>
      <c r="F55" s="6">
        <v>3</v>
      </c>
      <c r="G55" s="6">
        <v>15</v>
      </c>
      <c r="H55" s="6">
        <v>11</v>
      </c>
      <c r="I55" s="6">
        <v>0</v>
      </c>
      <c r="J55" s="6">
        <v>1</v>
      </c>
      <c r="K55" s="6">
        <v>0</v>
      </c>
      <c r="L55" s="6">
        <v>0</v>
      </c>
      <c r="M55" s="6">
        <v>0</v>
      </c>
      <c r="N55" s="6">
        <v>0</v>
      </c>
      <c r="O55" s="9">
        <v>0</v>
      </c>
      <c r="P55" s="96">
        <f>SUM(B55:O55)</f>
        <v>194</v>
      </c>
      <c r="R55" s="4">
        <v>58</v>
      </c>
      <c r="S55" s="6">
        <v>17</v>
      </c>
      <c r="T55" s="6">
        <v>5</v>
      </c>
      <c r="U55" s="6">
        <v>113</v>
      </c>
      <c r="V55" s="6">
        <v>3</v>
      </c>
      <c r="W55" s="6">
        <v>26</v>
      </c>
      <c r="X55" s="6">
        <v>14</v>
      </c>
      <c r="Y55" s="6">
        <v>1</v>
      </c>
      <c r="Z55" s="6">
        <v>4</v>
      </c>
      <c r="AA55" s="6">
        <v>0</v>
      </c>
      <c r="AB55" s="6">
        <v>0</v>
      </c>
      <c r="AC55" s="6">
        <v>0</v>
      </c>
      <c r="AD55" s="6">
        <v>0</v>
      </c>
      <c r="AE55" s="9">
        <v>0</v>
      </c>
      <c r="AF55" s="96">
        <f>SUM(R55:AE55)</f>
        <v>241</v>
      </c>
      <c r="AH55" s="97">
        <f t="shared" si="13"/>
        <v>435</v>
      </c>
    </row>
    <row r="56" spans="1:34" ht="15.75" customHeight="1">
      <c r="A56" s="98" t="s">
        <v>46</v>
      </c>
      <c r="B56" s="5">
        <f t="shared" ref="B56:P56" si="18">SUM(B52:B55)</f>
        <v>265</v>
      </c>
      <c r="C56" s="99">
        <f t="shared" si="18"/>
        <v>71</v>
      </c>
      <c r="D56" s="99">
        <f t="shared" si="18"/>
        <v>8</v>
      </c>
      <c r="E56" s="99">
        <f t="shared" si="18"/>
        <v>315</v>
      </c>
      <c r="F56" s="99">
        <f t="shared" si="18"/>
        <v>18</v>
      </c>
      <c r="G56" s="99">
        <f t="shared" si="18"/>
        <v>56</v>
      </c>
      <c r="H56" s="99">
        <f t="shared" si="18"/>
        <v>49</v>
      </c>
      <c r="I56" s="99">
        <f t="shared" si="18"/>
        <v>1</v>
      </c>
      <c r="J56" s="99">
        <f t="shared" si="18"/>
        <v>5</v>
      </c>
      <c r="K56" s="99">
        <f t="shared" si="18"/>
        <v>2</v>
      </c>
      <c r="L56" s="99">
        <f t="shared" si="18"/>
        <v>0</v>
      </c>
      <c r="M56" s="99">
        <f t="shared" si="18"/>
        <v>0</v>
      </c>
      <c r="N56" s="99">
        <f t="shared" si="18"/>
        <v>0</v>
      </c>
      <c r="O56" s="99">
        <f t="shared" si="18"/>
        <v>0</v>
      </c>
      <c r="P56" s="98">
        <f t="shared" si="18"/>
        <v>790</v>
      </c>
      <c r="R56" s="5">
        <f t="shared" ref="R56:AF56" si="19">SUM(R52:R55)</f>
        <v>266</v>
      </c>
      <c r="S56" s="99">
        <f t="shared" si="19"/>
        <v>82</v>
      </c>
      <c r="T56" s="99">
        <f t="shared" si="19"/>
        <v>9</v>
      </c>
      <c r="U56" s="99">
        <f t="shared" si="19"/>
        <v>425</v>
      </c>
      <c r="V56" s="99">
        <f t="shared" si="19"/>
        <v>16</v>
      </c>
      <c r="W56" s="99">
        <f t="shared" si="19"/>
        <v>109</v>
      </c>
      <c r="X56" s="99">
        <f t="shared" si="19"/>
        <v>57</v>
      </c>
      <c r="Y56" s="99">
        <f t="shared" si="19"/>
        <v>1</v>
      </c>
      <c r="Z56" s="99">
        <f t="shared" si="19"/>
        <v>10</v>
      </c>
      <c r="AA56" s="99">
        <f t="shared" si="19"/>
        <v>0</v>
      </c>
      <c r="AB56" s="99">
        <f t="shared" si="19"/>
        <v>0</v>
      </c>
      <c r="AC56" s="99">
        <f t="shared" si="19"/>
        <v>0</v>
      </c>
      <c r="AD56" s="99">
        <f t="shared" si="19"/>
        <v>0</v>
      </c>
      <c r="AE56" s="99">
        <f t="shared" si="19"/>
        <v>0</v>
      </c>
      <c r="AF56" s="98">
        <f t="shared" si="19"/>
        <v>975</v>
      </c>
      <c r="AH56" s="100">
        <f t="shared" si="13"/>
        <v>1765</v>
      </c>
    </row>
    <row r="57" spans="1:34" ht="15.75" customHeight="1">
      <c r="A57" s="89">
        <v>0.66666666666666696</v>
      </c>
      <c r="B57" s="2">
        <v>74</v>
      </c>
      <c r="C57" s="10">
        <v>25</v>
      </c>
      <c r="D57" s="10">
        <v>1</v>
      </c>
      <c r="E57" s="10">
        <v>89</v>
      </c>
      <c r="F57" s="10">
        <v>2</v>
      </c>
      <c r="G57" s="10">
        <v>10</v>
      </c>
      <c r="H57" s="10">
        <v>16</v>
      </c>
      <c r="I57" s="10">
        <v>1</v>
      </c>
      <c r="J57" s="10">
        <v>3</v>
      </c>
      <c r="K57" s="10">
        <v>0</v>
      </c>
      <c r="L57" s="10">
        <v>0</v>
      </c>
      <c r="M57" s="10">
        <v>0</v>
      </c>
      <c r="N57" s="10">
        <v>1</v>
      </c>
      <c r="O57" s="7">
        <v>0</v>
      </c>
      <c r="P57" s="90">
        <f>SUM(B57:O57)</f>
        <v>222</v>
      </c>
      <c r="R57" s="2">
        <v>68</v>
      </c>
      <c r="S57" s="10">
        <v>13</v>
      </c>
      <c r="T57" s="10">
        <v>4</v>
      </c>
      <c r="U57" s="10">
        <v>95</v>
      </c>
      <c r="V57" s="10">
        <v>2</v>
      </c>
      <c r="W57" s="10">
        <v>35</v>
      </c>
      <c r="X57" s="10">
        <v>9</v>
      </c>
      <c r="Y57" s="10">
        <v>0</v>
      </c>
      <c r="Z57" s="10">
        <v>1</v>
      </c>
      <c r="AA57" s="10">
        <v>1</v>
      </c>
      <c r="AB57" s="10">
        <v>0</v>
      </c>
      <c r="AC57" s="10">
        <v>0</v>
      </c>
      <c r="AD57" s="10">
        <v>0</v>
      </c>
      <c r="AE57" s="7">
        <v>0</v>
      </c>
      <c r="AF57" s="90">
        <f>SUM(R57:AE57)</f>
        <v>228</v>
      </c>
      <c r="AH57" s="91">
        <f t="shared" si="13"/>
        <v>450</v>
      </c>
    </row>
    <row r="58" spans="1:34" ht="15.75" customHeight="1">
      <c r="A58" s="92">
        <v>0.67708333333333304</v>
      </c>
      <c r="B58" s="3">
        <v>84</v>
      </c>
      <c r="C58" s="11">
        <v>20</v>
      </c>
      <c r="D58" s="11">
        <v>1</v>
      </c>
      <c r="E58" s="11">
        <v>85</v>
      </c>
      <c r="F58" s="11">
        <v>4</v>
      </c>
      <c r="G58" s="11">
        <v>16</v>
      </c>
      <c r="H58" s="11">
        <v>13</v>
      </c>
      <c r="I58" s="11">
        <v>0</v>
      </c>
      <c r="J58" s="11">
        <v>1</v>
      </c>
      <c r="K58" s="11">
        <v>0</v>
      </c>
      <c r="L58" s="11">
        <v>0</v>
      </c>
      <c r="M58" s="11">
        <v>0</v>
      </c>
      <c r="N58" s="11">
        <v>0</v>
      </c>
      <c r="O58" s="8">
        <v>0</v>
      </c>
      <c r="P58" s="93">
        <f>SUM(B58:O58)</f>
        <v>224</v>
      </c>
      <c r="R58" s="3">
        <v>80</v>
      </c>
      <c r="S58" s="11">
        <v>15</v>
      </c>
      <c r="T58" s="11">
        <v>3</v>
      </c>
      <c r="U58" s="11">
        <v>109</v>
      </c>
      <c r="V58" s="11">
        <v>2</v>
      </c>
      <c r="W58" s="11">
        <v>22</v>
      </c>
      <c r="X58" s="11">
        <v>16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>
        <v>0</v>
      </c>
      <c r="AE58" s="8">
        <v>0</v>
      </c>
      <c r="AF58" s="93">
        <f>SUM(R58:AE58)</f>
        <v>247</v>
      </c>
      <c r="AH58" s="94">
        <f t="shared" si="13"/>
        <v>471</v>
      </c>
    </row>
    <row r="59" spans="1:34" ht="15.75" customHeight="1">
      <c r="A59" s="92">
        <v>0.6875</v>
      </c>
      <c r="B59" s="3">
        <v>65</v>
      </c>
      <c r="C59" s="11">
        <v>15</v>
      </c>
      <c r="D59" s="11">
        <v>2</v>
      </c>
      <c r="E59" s="11">
        <v>90</v>
      </c>
      <c r="F59" s="11">
        <v>3</v>
      </c>
      <c r="G59" s="11">
        <v>17</v>
      </c>
      <c r="H59" s="11">
        <v>14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8">
        <v>0</v>
      </c>
      <c r="P59" s="93">
        <f>SUM(B59:O59)</f>
        <v>206</v>
      </c>
      <c r="R59" s="3">
        <v>79</v>
      </c>
      <c r="S59" s="11">
        <v>31</v>
      </c>
      <c r="T59" s="11">
        <v>3</v>
      </c>
      <c r="U59" s="11">
        <v>93</v>
      </c>
      <c r="V59" s="11">
        <v>1</v>
      </c>
      <c r="W59" s="11">
        <v>24</v>
      </c>
      <c r="X59" s="11">
        <v>14</v>
      </c>
      <c r="Y59" s="11">
        <v>0</v>
      </c>
      <c r="Z59" s="11">
        <v>1</v>
      </c>
      <c r="AA59" s="11">
        <v>0</v>
      </c>
      <c r="AB59" s="11">
        <v>0</v>
      </c>
      <c r="AC59" s="11">
        <v>0</v>
      </c>
      <c r="AD59" s="11">
        <v>0</v>
      </c>
      <c r="AE59" s="8">
        <v>0</v>
      </c>
      <c r="AF59" s="93">
        <f>SUM(R59:AE59)</f>
        <v>246</v>
      </c>
      <c r="AH59" s="94">
        <f t="shared" si="13"/>
        <v>452</v>
      </c>
    </row>
    <row r="60" spans="1:34" ht="15.75" customHeight="1">
      <c r="A60" s="95">
        <v>0.69791666666666696</v>
      </c>
      <c r="B60" s="4">
        <v>68</v>
      </c>
      <c r="C60" s="6">
        <v>28</v>
      </c>
      <c r="D60" s="6">
        <v>3</v>
      </c>
      <c r="E60" s="6">
        <v>103</v>
      </c>
      <c r="F60" s="6">
        <v>2</v>
      </c>
      <c r="G60" s="6">
        <v>14</v>
      </c>
      <c r="H60" s="6">
        <v>14</v>
      </c>
      <c r="I60" s="6">
        <v>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9">
        <v>0</v>
      </c>
      <c r="P60" s="96">
        <f>SUM(B60:O60)</f>
        <v>233</v>
      </c>
      <c r="R60" s="4">
        <v>73</v>
      </c>
      <c r="S60" s="6">
        <v>27</v>
      </c>
      <c r="T60" s="6">
        <v>2</v>
      </c>
      <c r="U60" s="6">
        <v>97</v>
      </c>
      <c r="V60" s="6">
        <v>5</v>
      </c>
      <c r="W60" s="6">
        <v>17</v>
      </c>
      <c r="X60" s="6">
        <v>15</v>
      </c>
      <c r="Y60" s="6">
        <v>0</v>
      </c>
      <c r="Z60" s="6">
        <v>0</v>
      </c>
      <c r="AA60" s="6">
        <v>1</v>
      </c>
      <c r="AB60" s="6">
        <v>0</v>
      </c>
      <c r="AC60" s="6">
        <v>0</v>
      </c>
      <c r="AD60" s="6">
        <v>0</v>
      </c>
      <c r="AE60" s="9">
        <v>0</v>
      </c>
      <c r="AF60" s="96">
        <f>SUM(R60:AE60)</f>
        <v>237</v>
      </c>
      <c r="AH60" s="97">
        <f t="shared" si="13"/>
        <v>470</v>
      </c>
    </row>
    <row r="61" spans="1:34" ht="15.75" customHeight="1">
      <c r="A61" s="98" t="s">
        <v>46</v>
      </c>
      <c r="B61" s="5">
        <f t="shared" ref="B61:P61" si="20">SUM(B57:B60)</f>
        <v>291</v>
      </c>
      <c r="C61" s="99">
        <f t="shared" si="20"/>
        <v>88</v>
      </c>
      <c r="D61" s="99">
        <f t="shared" si="20"/>
        <v>7</v>
      </c>
      <c r="E61" s="99">
        <f t="shared" si="20"/>
        <v>367</v>
      </c>
      <c r="F61" s="99">
        <f t="shared" si="20"/>
        <v>11</v>
      </c>
      <c r="G61" s="99">
        <f t="shared" si="20"/>
        <v>57</v>
      </c>
      <c r="H61" s="99">
        <f t="shared" si="20"/>
        <v>57</v>
      </c>
      <c r="I61" s="99">
        <f t="shared" si="20"/>
        <v>2</v>
      </c>
      <c r="J61" s="99">
        <f t="shared" si="20"/>
        <v>4</v>
      </c>
      <c r="K61" s="99">
        <f t="shared" si="20"/>
        <v>0</v>
      </c>
      <c r="L61" s="99">
        <f t="shared" si="20"/>
        <v>0</v>
      </c>
      <c r="M61" s="99">
        <f t="shared" si="20"/>
        <v>0</v>
      </c>
      <c r="N61" s="99">
        <f t="shared" si="20"/>
        <v>1</v>
      </c>
      <c r="O61" s="99">
        <f t="shared" si="20"/>
        <v>0</v>
      </c>
      <c r="P61" s="98">
        <f t="shared" si="20"/>
        <v>885</v>
      </c>
      <c r="R61" s="5">
        <f t="shared" ref="R61:AF61" si="21">SUM(R57:R60)</f>
        <v>300</v>
      </c>
      <c r="S61" s="99">
        <f t="shared" si="21"/>
        <v>86</v>
      </c>
      <c r="T61" s="99">
        <f t="shared" si="21"/>
        <v>12</v>
      </c>
      <c r="U61" s="99">
        <f t="shared" si="21"/>
        <v>394</v>
      </c>
      <c r="V61" s="99">
        <f t="shared" si="21"/>
        <v>10</v>
      </c>
      <c r="W61" s="99">
        <f t="shared" si="21"/>
        <v>98</v>
      </c>
      <c r="X61" s="99">
        <f t="shared" si="21"/>
        <v>54</v>
      </c>
      <c r="Y61" s="99">
        <f t="shared" si="21"/>
        <v>0</v>
      </c>
      <c r="Z61" s="99">
        <f t="shared" si="21"/>
        <v>2</v>
      </c>
      <c r="AA61" s="99">
        <f t="shared" si="21"/>
        <v>2</v>
      </c>
      <c r="AB61" s="99">
        <f t="shared" si="21"/>
        <v>0</v>
      </c>
      <c r="AC61" s="99">
        <f t="shared" si="21"/>
        <v>0</v>
      </c>
      <c r="AD61" s="99">
        <f t="shared" si="21"/>
        <v>0</v>
      </c>
      <c r="AE61" s="99">
        <f t="shared" si="21"/>
        <v>0</v>
      </c>
      <c r="AF61" s="98">
        <f t="shared" si="21"/>
        <v>958</v>
      </c>
      <c r="AH61" s="100">
        <f t="shared" si="13"/>
        <v>1843</v>
      </c>
    </row>
    <row r="62" spans="1:34" ht="15.75" customHeight="1">
      <c r="A62" s="89">
        <v>0.70833333333333304</v>
      </c>
      <c r="B62" s="2">
        <v>62</v>
      </c>
      <c r="C62" s="10">
        <v>30</v>
      </c>
      <c r="D62" s="10">
        <v>3</v>
      </c>
      <c r="E62" s="10">
        <v>81</v>
      </c>
      <c r="F62" s="10">
        <v>10</v>
      </c>
      <c r="G62" s="10">
        <v>12</v>
      </c>
      <c r="H62" s="10">
        <v>15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7">
        <v>0</v>
      </c>
      <c r="P62" s="90">
        <f>SUM(B62:O62)</f>
        <v>213</v>
      </c>
      <c r="R62" s="2">
        <v>89</v>
      </c>
      <c r="S62" s="10">
        <v>12</v>
      </c>
      <c r="T62" s="10">
        <v>0</v>
      </c>
      <c r="U62" s="10">
        <v>95</v>
      </c>
      <c r="V62" s="10">
        <v>4</v>
      </c>
      <c r="W62" s="10">
        <v>13</v>
      </c>
      <c r="X62" s="10">
        <v>15</v>
      </c>
      <c r="Y62" s="10">
        <v>0</v>
      </c>
      <c r="Z62" s="10">
        <v>1</v>
      </c>
      <c r="AA62" s="10">
        <v>0</v>
      </c>
      <c r="AB62" s="10">
        <v>0</v>
      </c>
      <c r="AC62" s="10">
        <v>0</v>
      </c>
      <c r="AD62" s="10">
        <v>0</v>
      </c>
      <c r="AE62" s="7">
        <v>0</v>
      </c>
      <c r="AF62" s="90">
        <f>SUM(R62:AE62)</f>
        <v>229</v>
      </c>
      <c r="AH62" s="91">
        <f t="shared" si="13"/>
        <v>442</v>
      </c>
    </row>
    <row r="63" spans="1:34" ht="15.75" customHeight="1">
      <c r="A63" s="92">
        <v>0.71875</v>
      </c>
      <c r="B63" s="3">
        <v>63</v>
      </c>
      <c r="C63" s="11">
        <v>14</v>
      </c>
      <c r="D63" s="11">
        <v>4</v>
      </c>
      <c r="E63" s="11">
        <v>108</v>
      </c>
      <c r="F63" s="11">
        <v>6</v>
      </c>
      <c r="G63" s="11">
        <v>12</v>
      </c>
      <c r="H63" s="11">
        <v>12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8">
        <v>0</v>
      </c>
      <c r="P63" s="93">
        <f>SUM(B63:O63)</f>
        <v>219</v>
      </c>
      <c r="R63" s="3">
        <v>63</v>
      </c>
      <c r="S63" s="11">
        <v>25</v>
      </c>
      <c r="T63" s="11">
        <v>2</v>
      </c>
      <c r="U63" s="11">
        <v>103</v>
      </c>
      <c r="V63" s="11">
        <v>1</v>
      </c>
      <c r="W63" s="11">
        <v>13</v>
      </c>
      <c r="X63" s="11">
        <v>13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0</v>
      </c>
      <c r="AE63" s="8">
        <v>0</v>
      </c>
      <c r="AF63" s="93">
        <f>SUM(R63:AE63)</f>
        <v>220</v>
      </c>
      <c r="AH63" s="94">
        <f t="shared" si="13"/>
        <v>439</v>
      </c>
    </row>
    <row r="64" spans="1:34" ht="15.75" customHeight="1">
      <c r="A64" s="92">
        <v>0.72916666666666696</v>
      </c>
      <c r="B64" s="3">
        <v>70</v>
      </c>
      <c r="C64" s="11">
        <v>17</v>
      </c>
      <c r="D64" s="11">
        <v>1</v>
      </c>
      <c r="E64" s="11">
        <v>101</v>
      </c>
      <c r="F64" s="11">
        <v>4</v>
      </c>
      <c r="G64" s="11">
        <v>7</v>
      </c>
      <c r="H64" s="11">
        <v>12</v>
      </c>
      <c r="I64" s="11">
        <v>0</v>
      </c>
      <c r="J64" s="11">
        <v>1</v>
      </c>
      <c r="K64" s="11">
        <v>0</v>
      </c>
      <c r="L64" s="11">
        <v>0</v>
      </c>
      <c r="M64" s="11">
        <v>0</v>
      </c>
      <c r="N64" s="11">
        <v>0</v>
      </c>
      <c r="O64" s="8">
        <v>0</v>
      </c>
      <c r="P64" s="93">
        <f>SUM(B64:O64)</f>
        <v>213</v>
      </c>
      <c r="R64" s="3">
        <v>75</v>
      </c>
      <c r="S64" s="11">
        <v>19</v>
      </c>
      <c r="T64" s="11">
        <v>2</v>
      </c>
      <c r="U64" s="11">
        <v>121</v>
      </c>
      <c r="V64" s="11">
        <v>8</v>
      </c>
      <c r="W64" s="11">
        <v>10</v>
      </c>
      <c r="X64" s="11">
        <v>14</v>
      </c>
      <c r="Y64" s="11">
        <v>0</v>
      </c>
      <c r="Z64" s="11">
        <v>1</v>
      </c>
      <c r="AA64" s="11">
        <v>0</v>
      </c>
      <c r="AB64" s="11">
        <v>0</v>
      </c>
      <c r="AC64" s="11">
        <v>0</v>
      </c>
      <c r="AD64" s="11">
        <v>0</v>
      </c>
      <c r="AE64" s="8">
        <v>0</v>
      </c>
      <c r="AF64" s="93">
        <f>SUM(R64:AE64)</f>
        <v>250</v>
      </c>
      <c r="AH64" s="94">
        <f t="shared" si="13"/>
        <v>463</v>
      </c>
    </row>
    <row r="65" spans="1:34" ht="15.75" customHeight="1">
      <c r="A65" s="95">
        <v>0.73958333333333304</v>
      </c>
      <c r="B65" s="4">
        <v>37</v>
      </c>
      <c r="C65" s="6">
        <v>34</v>
      </c>
      <c r="D65" s="6">
        <v>3</v>
      </c>
      <c r="E65" s="6">
        <v>87</v>
      </c>
      <c r="F65" s="6">
        <v>5</v>
      </c>
      <c r="G65" s="6">
        <v>12</v>
      </c>
      <c r="H65" s="6">
        <v>15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9">
        <v>0</v>
      </c>
      <c r="P65" s="96">
        <f>SUM(B65:O65)</f>
        <v>193</v>
      </c>
      <c r="R65" s="4">
        <v>82</v>
      </c>
      <c r="S65" s="6">
        <v>23</v>
      </c>
      <c r="T65" s="6">
        <v>2</v>
      </c>
      <c r="U65" s="6">
        <v>87</v>
      </c>
      <c r="V65" s="6">
        <v>2</v>
      </c>
      <c r="W65" s="6">
        <v>16</v>
      </c>
      <c r="X65" s="6">
        <v>15</v>
      </c>
      <c r="Y65" s="6">
        <v>0</v>
      </c>
      <c r="Z65" s="6">
        <v>1</v>
      </c>
      <c r="AA65" s="6">
        <v>0</v>
      </c>
      <c r="AB65" s="6">
        <v>0</v>
      </c>
      <c r="AC65" s="6">
        <v>0</v>
      </c>
      <c r="AD65" s="6">
        <v>0</v>
      </c>
      <c r="AE65" s="9">
        <v>0</v>
      </c>
      <c r="AF65" s="96">
        <f>SUM(R65:AE65)</f>
        <v>228</v>
      </c>
      <c r="AH65" s="97">
        <f t="shared" si="13"/>
        <v>421</v>
      </c>
    </row>
    <row r="66" spans="1:34" ht="15.75" customHeight="1">
      <c r="A66" s="98" t="s">
        <v>46</v>
      </c>
      <c r="B66" s="5">
        <f t="shared" ref="B66:P66" si="22">SUM(B62:B65)</f>
        <v>232</v>
      </c>
      <c r="C66" s="99">
        <f t="shared" si="22"/>
        <v>95</v>
      </c>
      <c r="D66" s="99">
        <f t="shared" si="22"/>
        <v>11</v>
      </c>
      <c r="E66" s="99">
        <f t="shared" si="22"/>
        <v>377</v>
      </c>
      <c r="F66" s="99">
        <f t="shared" si="22"/>
        <v>25</v>
      </c>
      <c r="G66" s="99">
        <f t="shared" si="22"/>
        <v>43</v>
      </c>
      <c r="H66" s="99">
        <f t="shared" si="22"/>
        <v>54</v>
      </c>
      <c r="I66" s="99">
        <f t="shared" si="22"/>
        <v>0</v>
      </c>
      <c r="J66" s="99">
        <f t="shared" si="22"/>
        <v>1</v>
      </c>
      <c r="K66" s="99">
        <f t="shared" si="22"/>
        <v>0</v>
      </c>
      <c r="L66" s="99">
        <f t="shared" si="22"/>
        <v>0</v>
      </c>
      <c r="M66" s="99">
        <f t="shared" si="22"/>
        <v>0</v>
      </c>
      <c r="N66" s="99">
        <f t="shared" si="22"/>
        <v>0</v>
      </c>
      <c r="O66" s="99">
        <f t="shared" si="22"/>
        <v>0</v>
      </c>
      <c r="P66" s="98">
        <f t="shared" si="22"/>
        <v>838</v>
      </c>
      <c r="R66" s="5">
        <f t="shared" ref="R66:AF66" si="23">SUM(R62:R65)</f>
        <v>309</v>
      </c>
      <c r="S66" s="99">
        <f t="shared" si="23"/>
        <v>79</v>
      </c>
      <c r="T66" s="99">
        <f t="shared" si="23"/>
        <v>6</v>
      </c>
      <c r="U66" s="99">
        <f t="shared" si="23"/>
        <v>406</v>
      </c>
      <c r="V66" s="99">
        <f t="shared" si="23"/>
        <v>15</v>
      </c>
      <c r="W66" s="99">
        <f t="shared" si="23"/>
        <v>52</v>
      </c>
      <c r="X66" s="99">
        <f t="shared" si="23"/>
        <v>57</v>
      </c>
      <c r="Y66" s="99">
        <f t="shared" si="23"/>
        <v>0</v>
      </c>
      <c r="Z66" s="99">
        <f t="shared" si="23"/>
        <v>3</v>
      </c>
      <c r="AA66" s="99">
        <f t="shared" si="23"/>
        <v>0</v>
      </c>
      <c r="AB66" s="99">
        <f t="shared" si="23"/>
        <v>0</v>
      </c>
      <c r="AC66" s="99">
        <f t="shared" si="23"/>
        <v>0</v>
      </c>
      <c r="AD66" s="99">
        <f t="shared" si="23"/>
        <v>0</v>
      </c>
      <c r="AE66" s="99">
        <f t="shared" si="23"/>
        <v>0</v>
      </c>
      <c r="AF66" s="98">
        <f t="shared" si="23"/>
        <v>927</v>
      </c>
      <c r="AH66" s="100">
        <f>SUM(P66+AF66)</f>
        <v>1765</v>
      </c>
    </row>
    <row r="67" spans="1:34" ht="15.75" customHeight="1">
      <c r="A67" s="89">
        <v>0.75</v>
      </c>
      <c r="B67" s="2">
        <v>52</v>
      </c>
      <c r="C67" s="10">
        <v>24</v>
      </c>
      <c r="D67" s="10">
        <v>3</v>
      </c>
      <c r="E67" s="10">
        <v>79</v>
      </c>
      <c r="F67" s="10">
        <v>2</v>
      </c>
      <c r="G67" s="10">
        <v>6</v>
      </c>
      <c r="H67" s="10">
        <v>13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7">
        <v>0</v>
      </c>
      <c r="P67" s="90">
        <f>SUM(B67:O67)</f>
        <v>179</v>
      </c>
      <c r="R67" s="2">
        <v>50</v>
      </c>
      <c r="S67" s="10">
        <v>22</v>
      </c>
      <c r="T67" s="10">
        <v>3</v>
      </c>
      <c r="U67" s="10">
        <v>96</v>
      </c>
      <c r="V67" s="10">
        <v>1</v>
      </c>
      <c r="W67" s="10">
        <v>12</v>
      </c>
      <c r="X67" s="10">
        <v>10</v>
      </c>
      <c r="Y67" s="10">
        <v>0</v>
      </c>
      <c r="Z67" s="10">
        <v>0</v>
      </c>
      <c r="AA67" s="10">
        <v>0</v>
      </c>
      <c r="AB67" s="10">
        <v>0</v>
      </c>
      <c r="AC67" s="10">
        <v>1</v>
      </c>
      <c r="AD67" s="10">
        <v>0</v>
      </c>
      <c r="AE67" s="7">
        <v>0</v>
      </c>
      <c r="AF67" s="90">
        <f>SUM(R67:AE67)</f>
        <v>195</v>
      </c>
      <c r="AH67" s="91">
        <f t="shared" si="13"/>
        <v>374</v>
      </c>
    </row>
    <row r="68" spans="1:34" ht="15.75" customHeight="1">
      <c r="A68" s="92">
        <v>0.76041666666666696</v>
      </c>
      <c r="B68" s="3">
        <v>63</v>
      </c>
      <c r="C68" s="11">
        <v>30</v>
      </c>
      <c r="D68" s="11">
        <v>0</v>
      </c>
      <c r="E68" s="11">
        <v>97</v>
      </c>
      <c r="F68" s="11">
        <v>2</v>
      </c>
      <c r="G68" s="11">
        <v>10</v>
      </c>
      <c r="H68" s="11">
        <v>13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8">
        <v>0</v>
      </c>
      <c r="P68" s="93">
        <f>SUM(B68:O68)</f>
        <v>215</v>
      </c>
      <c r="R68" s="3">
        <v>89</v>
      </c>
      <c r="S68" s="11">
        <v>15</v>
      </c>
      <c r="T68" s="11">
        <v>2</v>
      </c>
      <c r="U68" s="11">
        <v>79</v>
      </c>
      <c r="V68" s="11">
        <v>1</v>
      </c>
      <c r="W68" s="11">
        <v>6</v>
      </c>
      <c r="X68" s="11">
        <v>11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8">
        <v>0</v>
      </c>
      <c r="AF68" s="93">
        <f>SUM(R68:AE68)</f>
        <v>203</v>
      </c>
      <c r="AH68" s="94">
        <f t="shared" si="13"/>
        <v>418</v>
      </c>
    </row>
    <row r="69" spans="1:34" ht="15.75" customHeight="1">
      <c r="A69" s="92">
        <v>0.77083333333333304</v>
      </c>
      <c r="B69" s="3">
        <v>37</v>
      </c>
      <c r="C69" s="11">
        <v>25</v>
      </c>
      <c r="D69" s="11">
        <v>2</v>
      </c>
      <c r="E69" s="11">
        <v>65</v>
      </c>
      <c r="F69" s="11">
        <v>2</v>
      </c>
      <c r="G69" s="11">
        <v>7</v>
      </c>
      <c r="H69" s="11">
        <v>12</v>
      </c>
      <c r="I69" s="11">
        <v>0</v>
      </c>
      <c r="J69" s="11">
        <v>1</v>
      </c>
      <c r="K69" s="11">
        <v>0</v>
      </c>
      <c r="L69" s="11">
        <v>0</v>
      </c>
      <c r="M69" s="11">
        <v>0</v>
      </c>
      <c r="N69" s="11">
        <v>0</v>
      </c>
      <c r="O69" s="8">
        <v>0</v>
      </c>
      <c r="P69" s="93">
        <f>SUM(B69:O69)</f>
        <v>151</v>
      </c>
      <c r="R69" s="3">
        <v>57</v>
      </c>
      <c r="S69" s="11">
        <v>20</v>
      </c>
      <c r="T69" s="11">
        <v>4</v>
      </c>
      <c r="U69" s="11">
        <v>71</v>
      </c>
      <c r="V69" s="11">
        <v>0</v>
      </c>
      <c r="W69" s="11">
        <v>5</v>
      </c>
      <c r="X69" s="11">
        <v>12</v>
      </c>
      <c r="Y69" s="11">
        <v>0</v>
      </c>
      <c r="Z69" s="11">
        <v>2</v>
      </c>
      <c r="AA69" s="11">
        <v>0</v>
      </c>
      <c r="AB69" s="11">
        <v>0</v>
      </c>
      <c r="AC69" s="11">
        <v>0</v>
      </c>
      <c r="AD69" s="11">
        <v>0</v>
      </c>
      <c r="AE69" s="8">
        <v>0</v>
      </c>
      <c r="AF69" s="93">
        <f>SUM(R69:AE69)</f>
        <v>171</v>
      </c>
      <c r="AH69" s="94">
        <f t="shared" si="13"/>
        <v>322</v>
      </c>
    </row>
    <row r="70" spans="1:34" ht="15.75" customHeight="1">
      <c r="A70" s="95">
        <v>0.78125</v>
      </c>
      <c r="B70" s="4">
        <v>55</v>
      </c>
      <c r="C70" s="6">
        <v>14</v>
      </c>
      <c r="D70" s="6">
        <v>5</v>
      </c>
      <c r="E70" s="6">
        <v>92</v>
      </c>
      <c r="F70" s="6">
        <v>1</v>
      </c>
      <c r="G70" s="6">
        <v>5</v>
      </c>
      <c r="H70" s="6">
        <v>15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9">
        <v>0</v>
      </c>
      <c r="P70" s="96">
        <f>SUM(B70:O70)</f>
        <v>187</v>
      </c>
      <c r="R70" s="4">
        <v>71</v>
      </c>
      <c r="S70" s="6">
        <v>9</v>
      </c>
      <c r="T70" s="6">
        <v>1</v>
      </c>
      <c r="U70" s="6">
        <v>70</v>
      </c>
      <c r="V70" s="6">
        <v>3</v>
      </c>
      <c r="W70" s="6">
        <v>10</v>
      </c>
      <c r="X70" s="6">
        <v>12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9">
        <v>0</v>
      </c>
      <c r="AF70" s="96">
        <f>SUM(R70:AE70)</f>
        <v>176</v>
      </c>
      <c r="AH70" s="97">
        <f t="shared" si="13"/>
        <v>363</v>
      </c>
    </row>
    <row r="71" spans="1:34" ht="15.75" customHeight="1">
      <c r="A71" s="98" t="s">
        <v>46</v>
      </c>
      <c r="B71" s="5">
        <f t="shared" ref="B71:P71" si="24">SUM(B67:B70)</f>
        <v>207</v>
      </c>
      <c r="C71" s="99">
        <f t="shared" si="24"/>
        <v>93</v>
      </c>
      <c r="D71" s="99">
        <f t="shared" si="24"/>
        <v>10</v>
      </c>
      <c r="E71" s="99">
        <f t="shared" si="24"/>
        <v>333</v>
      </c>
      <c r="F71" s="99">
        <f t="shared" si="24"/>
        <v>7</v>
      </c>
      <c r="G71" s="99">
        <f t="shared" si="24"/>
        <v>28</v>
      </c>
      <c r="H71" s="99">
        <f t="shared" si="24"/>
        <v>53</v>
      </c>
      <c r="I71" s="99">
        <f t="shared" si="24"/>
        <v>0</v>
      </c>
      <c r="J71" s="99">
        <f t="shared" si="24"/>
        <v>1</v>
      </c>
      <c r="K71" s="99">
        <f t="shared" si="24"/>
        <v>0</v>
      </c>
      <c r="L71" s="99">
        <f t="shared" si="24"/>
        <v>0</v>
      </c>
      <c r="M71" s="99">
        <f t="shared" si="24"/>
        <v>0</v>
      </c>
      <c r="N71" s="99">
        <f t="shared" si="24"/>
        <v>0</v>
      </c>
      <c r="O71" s="99">
        <f t="shared" si="24"/>
        <v>0</v>
      </c>
      <c r="P71" s="98">
        <f t="shared" si="24"/>
        <v>732</v>
      </c>
      <c r="R71" s="5">
        <f t="shared" ref="R71:AF71" si="25">SUM(R67:R70)</f>
        <v>267</v>
      </c>
      <c r="S71" s="99">
        <f t="shared" si="25"/>
        <v>66</v>
      </c>
      <c r="T71" s="99">
        <f t="shared" si="25"/>
        <v>10</v>
      </c>
      <c r="U71" s="99">
        <f t="shared" si="25"/>
        <v>316</v>
      </c>
      <c r="V71" s="99">
        <f t="shared" si="25"/>
        <v>5</v>
      </c>
      <c r="W71" s="99">
        <f t="shared" si="25"/>
        <v>33</v>
      </c>
      <c r="X71" s="99">
        <f t="shared" si="25"/>
        <v>45</v>
      </c>
      <c r="Y71" s="99">
        <f t="shared" si="25"/>
        <v>0</v>
      </c>
      <c r="Z71" s="99">
        <f t="shared" si="25"/>
        <v>2</v>
      </c>
      <c r="AA71" s="99">
        <f t="shared" si="25"/>
        <v>0</v>
      </c>
      <c r="AB71" s="99">
        <f t="shared" si="25"/>
        <v>0</v>
      </c>
      <c r="AC71" s="99">
        <f t="shared" si="25"/>
        <v>1</v>
      </c>
      <c r="AD71" s="99">
        <f t="shared" si="25"/>
        <v>0</v>
      </c>
      <c r="AE71" s="99">
        <f t="shared" si="25"/>
        <v>0</v>
      </c>
      <c r="AF71" s="98">
        <f t="shared" si="25"/>
        <v>745</v>
      </c>
      <c r="AH71" s="100">
        <f t="shared" si="13"/>
        <v>1477</v>
      </c>
    </row>
    <row r="73" spans="1:34" ht="15.75" customHeight="1">
      <c r="A73" s="98" t="s">
        <v>45</v>
      </c>
      <c r="B73" s="5">
        <f>SUM(B71+B66+B61+B56+B51+B46+B41+B36+B31+B26+B21+B16)</f>
        <v>2588</v>
      </c>
      <c r="C73" s="99">
        <f t="shared" ref="C73:P73" si="26">SUM(C71+C66+C61+C56+C51+C46+C41+C36+C31+C26+C21+C16)</f>
        <v>702</v>
      </c>
      <c r="D73" s="99">
        <f t="shared" si="26"/>
        <v>61</v>
      </c>
      <c r="E73" s="99">
        <f t="shared" si="26"/>
        <v>3650</v>
      </c>
      <c r="F73" s="99">
        <f t="shared" si="26"/>
        <v>217</v>
      </c>
      <c r="G73" s="99">
        <f t="shared" si="26"/>
        <v>895</v>
      </c>
      <c r="H73" s="99">
        <f t="shared" si="26"/>
        <v>634</v>
      </c>
      <c r="I73" s="99">
        <f t="shared" si="26"/>
        <v>3</v>
      </c>
      <c r="J73" s="99">
        <f t="shared" si="26"/>
        <v>74</v>
      </c>
      <c r="K73" s="99">
        <f t="shared" si="26"/>
        <v>7</v>
      </c>
      <c r="L73" s="99">
        <f t="shared" si="26"/>
        <v>0</v>
      </c>
      <c r="M73" s="99">
        <f t="shared" si="26"/>
        <v>2</v>
      </c>
      <c r="N73" s="99">
        <f t="shared" si="26"/>
        <v>2</v>
      </c>
      <c r="O73" s="101">
        <f t="shared" si="26"/>
        <v>2</v>
      </c>
      <c r="P73" s="98">
        <f t="shared" si="26"/>
        <v>8837</v>
      </c>
      <c r="R73" s="5">
        <f t="shared" ref="R73:AF73" si="27">SUM(R71+R66+R61+R56+R51+R46+R41+R36+R31+R26+R21+R16)</f>
        <v>2500</v>
      </c>
      <c r="S73" s="99">
        <f t="shared" si="27"/>
        <v>591</v>
      </c>
      <c r="T73" s="99">
        <f t="shared" si="27"/>
        <v>77</v>
      </c>
      <c r="U73" s="99">
        <f t="shared" si="27"/>
        <v>3728</v>
      </c>
      <c r="V73" s="99">
        <f t="shared" si="27"/>
        <v>180</v>
      </c>
      <c r="W73" s="99">
        <f t="shared" si="27"/>
        <v>944</v>
      </c>
      <c r="X73" s="99">
        <f t="shared" si="27"/>
        <v>636</v>
      </c>
      <c r="Y73" s="99">
        <f t="shared" si="27"/>
        <v>5</v>
      </c>
      <c r="Z73" s="99">
        <f t="shared" si="27"/>
        <v>87</v>
      </c>
      <c r="AA73" s="99">
        <f t="shared" si="27"/>
        <v>12</v>
      </c>
      <c r="AB73" s="99">
        <f t="shared" si="27"/>
        <v>4</v>
      </c>
      <c r="AC73" s="99">
        <f t="shared" si="27"/>
        <v>4</v>
      </c>
      <c r="AD73" s="99">
        <f t="shared" si="27"/>
        <v>2</v>
      </c>
      <c r="AE73" s="101">
        <f t="shared" si="27"/>
        <v>4</v>
      </c>
      <c r="AF73" s="98">
        <f t="shared" si="27"/>
        <v>8774</v>
      </c>
      <c r="AH73" s="100">
        <f>SUM(AH71+AH66+AH61+AH56+AH51+AH46+AH41+AH36+AH31+AH26+AH21+AH16)</f>
        <v>17611</v>
      </c>
    </row>
    <row r="77" spans="1:34" s="13" customFormat="1" ht="15.75" customHeight="1">
      <c r="AH77" s="102"/>
    </row>
    <row r="116" spans="34:34" s="13" customFormat="1" ht="15.75" customHeight="1">
      <c r="AH116" s="102"/>
    </row>
    <row r="238" spans="34:34" s="13" customFormat="1" ht="15.75" customHeight="1">
      <c r="AH238" s="102"/>
    </row>
    <row r="277" spans="34:34" s="13" customFormat="1" ht="15.75" customHeight="1">
      <c r="AH277" s="102"/>
    </row>
    <row r="399" spans="34:34" s="13" customFormat="1" ht="15.75" customHeight="1">
      <c r="AH399" s="102"/>
    </row>
  </sheetData>
  <mergeCells count="4">
    <mergeCell ref="U5:V5"/>
    <mergeCell ref="B9:O9"/>
    <mergeCell ref="R9:AE9"/>
    <mergeCell ref="AH9:AH10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I399"/>
  <sheetViews>
    <sheetView showGridLines="0" tabSelected="1" zoomScale="75" zoomScaleNormal="75" workbookViewId="0"/>
  </sheetViews>
  <sheetFormatPr defaultColWidth="9.109375" defaultRowHeight="15.75" customHeight="1"/>
  <cols>
    <col min="1" max="1" width="8.33203125" style="11" customWidth="1"/>
    <col min="2" max="16" width="7.33203125" style="11" customWidth="1"/>
    <col min="17" max="17" width="1.33203125" style="11" customWidth="1"/>
    <col min="18" max="32" width="7.33203125" style="11" customWidth="1"/>
    <col min="33" max="33" width="1.33203125" style="11" customWidth="1"/>
    <col min="34" max="34" width="9.109375" style="79"/>
    <col min="35" max="35" width="9.109375" style="11" customWidth="1"/>
    <col min="36" max="16384" width="9.109375" style="11"/>
  </cols>
  <sheetData>
    <row r="1" spans="1:35" ht="15.75" customHeight="1">
      <c r="A1" s="2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AH1" s="70"/>
    </row>
    <row r="2" spans="1:35" ht="15.75" customHeight="1">
      <c r="A2" s="3"/>
      <c r="S2" s="71" t="s">
        <v>5</v>
      </c>
      <c r="T2" s="72"/>
      <c r="U2" s="73" t="str">
        <f>'Project Details'!$F$11</f>
        <v>City of Edinburgh Council</v>
      </c>
      <c r="V2" s="73"/>
      <c r="W2" s="73"/>
      <c r="X2" s="73"/>
      <c r="Y2" s="73"/>
      <c r="Z2" s="73"/>
      <c r="AA2" s="73"/>
      <c r="AB2" s="73"/>
      <c r="AC2" s="73"/>
      <c r="AD2" s="73"/>
      <c r="AE2" s="72"/>
      <c r="AF2" s="72"/>
      <c r="AG2" s="72"/>
      <c r="AH2" s="74"/>
      <c r="AI2" s="72"/>
    </row>
    <row r="3" spans="1:35" ht="15.75" customHeight="1">
      <c r="A3" s="3"/>
      <c r="S3" s="71" t="s">
        <v>24</v>
      </c>
      <c r="T3" s="72"/>
      <c r="U3" s="73" t="str">
        <f>'Project Details'!$F$9&amp;"-"&amp;'Project Details'!$F$10</f>
        <v>3923-SCO-Edinburgh Lockdown Surveys</v>
      </c>
      <c r="V3" s="73"/>
      <c r="W3" s="73"/>
      <c r="X3" s="73"/>
      <c r="Y3" s="73"/>
      <c r="Z3" s="73"/>
      <c r="AA3" s="73"/>
      <c r="AB3" s="73"/>
      <c r="AC3" s="73"/>
      <c r="AD3" s="73"/>
      <c r="AE3" s="72"/>
      <c r="AF3" s="72"/>
      <c r="AG3" s="72"/>
      <c r="AH3" s="74"/>
      <c r="AI3" s="72"/>
    </row>
    <row r="4" spans="1:35" ht="15.75" customHeight="1">
      <c r="A4" s="3"/>
      <c r="S4" s="71" t="s">
        <v>25</v>
      </c>
      <c r="T4" s="72"/>
      <c r="U4" s="75" t="s">
        <v>47</v>
      </c>
      <c r="V4" s="73"/>
      <c r="W4" s="73"/>
      <c r="X4" s="73"/>
      <c r="Y4" s="73"/>
      <c r="Z4" s="73"/>
      <c r="AA4" s="73"/>
      <c r="AB4" s="73"/>
      <c r="AC4" s="73"/>
      <c r="AD4" s="73"/>
      <c r="AE4" s="72"/>
      <c r="AF4" s="72"/>
      <c r="AG4" s="72"/>
      <c r="AH4" s="74"/>
      <c r="AI4" s="72"/>
    </row>
    <row r="5" spans="1:35" ht="15.75" customHeight="1">
      <c r="A5" s="3"/>
      <c r="S5" s="71" t="s">
        <v>27</v>
      </c>
      <c r="T5" s="72"/>
      <c r="U5" s="76">
        <f>'Project Details'!$F$14</f>
        <v>43998</v>
      </c>
      <c r="V5" s="76"/>
      <c r="W5" s="77"/>
      <c r="X5" s="77"/>
      <c r="Y5" s="77"/>
      <c r="Z5" s="77"/>
      <c r="AA5" s="77"/>
      <c r="AB5" s="77"/>
      <c r="AC5" s="77"/>
      <c r="AD5" s="77"/>
      <c r="AE5" s="72"/>
      <c r="AF5" s="72"/>
      <c r="AG5" s="72"/>
      <c r="AH5" s="74"/>
      <c r="AI5" s="72"/>
    </row>
    <row r="6" spans="1:35" ht="15.75" customHeight="1">
      <c r="A6" s="4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78"/>
    </row>
    <row r="8" spans="1:35" ht="15.75" customHeight="1">
      <c r="A8" s="72"/>
      <c r="B8" s="72"/>
    </row>
    <row r="9" spans="1:35" ht="15.75" customHeight="1">
      <c r="B9" s="69" t="s">
        <v>28</v>
      </c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1"/>
      <c r="P9" s="82"/>
      <c r="Q9" s="83"/>
      <c r="R9" s="69" t="s">
        <v>29</v>
      </c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1"/>
      <c r="AF9" s="82"/>
      <c r="AH9" s="84" t="s">
        <v>30</v>
      </c>
    </row>
    <row r="10" spans="1:35" s="13" customFormat="1" ht="15.75" customHeight="1">
      <c r="B10" s="12" t="s">
        <v>31</v>
      </c>
      <c r="C10" s="85" t="s">
        <v>32</v>
      </c>
      <c r="D10" s="85" t="s">
        <v>33</v>
      </c>
      <c r="E10" s="85" t="s">
        <v>34</v>
      </c>
      <c r="F10" s="85" t="s">
        <v>35</v>
      </c>
      <c r="G10" s="85" t="s">
        <v>36</v>
      </c>
      <c r="H10" s="85" t="s">
        <v>37</v>
      </c>
      <c r="I10" s="85" t="s">
        <v>38</v>
      </c>
      <c r="J10" s="85" t="s">
        <v>39</v>
      </c>
      <c r="K10" s="85" t="s">
        <v>40</v>
      </c>
      <c r="L10" s="85" t="s">
        <v>41</v>
      </c>
      <c r="M10" s="85" t="s">
        <v>42</v>
      </c>
      <c r="N10" s="85" t="s">
        <v>43</v>
      </c>
      <c r="O10" s="86" t="s">
        <v>44</v>
      </c>
      <c r="P10" s="87" t="s">
        <v>45</v>
      </c>
      <c r="R10" s="12" t="s">
        <v>31</v>
      </c>
      <c r="S10" s="85" t="s">
        <v>32</v>
      </c>
      <c r="T10" s="85" t="s">
        <v>33</v>
      </c>
      <c r="U10" s="85" t="s">
        <v>34</v>
      </c>
      <c r="V10" s="85" t="s">
        <v>35</v>
      </c>
      <c r="W10" s="85" t="s">
        <v>36</v>
      </c>
      <c r="X10" s="85" t="s">
        <v>37</v>
      </c>
      <c r="Y10" s="85" t="s">
        <v>38</v>
      </c>
      <c r="Z10" s="85" t="s">
        <v>39</v>
      </c>
      <c r="AA10" s="85" t="s">
        <v>40</v>
      </c>
      <c r="AB10" s="85" t="s">
        <v>41</v>
      </c>
      <c r="AC10" s="85" t="s">
        <v>42</v>
      </c>
      <c r="AD10" s="85" t="s">
        <v>43</v>
      </c>
      <c r="AE10" s="86" t="s">
        <v>44</v>
      </c>
      <c r="AF10" s="87" t="s">
        <v>45</v>
      </c>
      <c r="AH10" s="88"/>
    </row>
    <row r="12" spans="1:35" ht="15.75" customHeight="1">
      <c r="A12" s="89">
        <v>0.29166666666666702</v>
      </c>
      <c r="B12" s="2">
        <v>1</v>
      </c>
      <c r="C12" s="10">
        <v>1</v>
      </c>
      <c r="D12" s="10">
        <v>1</v>
      </c>
      <c r="E12" s="10">
        <v>122</v>
      </c>
      <c r="F12" s="10">
        <v>0</v>
      </c>
      <c r="G12" s="10">
        <v>40</v>
      </c>
      <c r="H12" s="10">
        <v>6</v>
      </c>
      <c r="I12" s="10">
        <v>0</v>
      </c>
      <c r="J12" s="10">
        <v>2</v>
      </c>
      <c r="K12" s="10">
        <v>0</v>
      </c>
      <c r="L12" s="10">
        <v>1</v>
      </c>
      <c r="M12" s="10">
        <v>0</v>
      </c>
      <c r="N12" s="10">
        <v>0</v>
      </c>
      <c r="O12" s="7">
        <v>0</v>
      </c>
      <c r="P12" s="90">
        <f>SUM(B12:O12)</f>
        <v>174</v>
      </c>
      <c r="R12" s="2">
        <v>6</v>
      </c>
      <c r="S12" s="10">
        <v>1</v>
      </c>
      <c r="T12" s="10">
        <v>0</v>
      </c>
      <c r="U12" s="10">
        <v>48</v>
      </c>
      <c r="V12" s="10">
        <v>1</v>
      </c>
      <c r="W12" s="10">
        <v>21</v>
      </c>
      <c r="X12" s="10">
        <v>1</v>
      </c>
      <c r="Y12" s="10">
        <v>0</v>
      </c>
      <c r="Z12" s="10">
        <v>4</v>
      </c>
      <c r="AA12" s="10">
        <v>3</v>
      </c>
      <c r="AB12" s="10">
        <v>0</v>
      </c>
      <c r="AC12" s="10">
        <v>0</v>
      </c>
      <c r="AD12" s="10">
        <v>0</v>
      </c>
      <c r="AE12" s="7">
        <v>0</v>
      </c>
      <c r="AF12" s="90">
        <f>SUM(R12:AE12)</f>
        <v>85</v>
      </c>
      <c r="AH12" s="91">
        <f>SUM(P12+AF12)</f>
        <v>259</v>
      </c>
    </row>
    <row r="13" spans="1:35" ht="15.75" customHeight="1">
      <c r="A13" s="92">
        <v>0.30208333333333298</v>
      </c>
      <c r="B13" s="3">
        <v>5</v>
      </c>
      <c r="C13" s="11">
        <v>0</v>
      </c>
      <c r="D13" s="11">
        <v>0</v>
      </c>
      <c r="E13" s="11">
        <v>116</v>
      </c>
      <c r="F13" s="11">
        <v>2</v>
      </c>
      <c r="G13" s="11">
        <v>41</v>
      </c>
      <c r="H13" s="11">
        <v>2</v>
      </c>
      <c r="I13" s="11">
        <v>0</v>
      </c>
      <c r="J13" s="11">
        <v>3</v>
      </c>
      <c r="K13" s="11">
        <v>1</v>
      </c>
      <c r="L13" s="11">
        <v>1</v>
      </c>
      <c r="M13" s="11">
        <v>0</v>
      </c>
      <c r="N13" s="11">
        <v>0</v>
      </c>
      <c r="O13" s="8">
        <v>1</v>
      </c>
      <c r="P13" s="93">
        <f>SUM(B13:O13)</f>
        <v>172</v>
      </c>
      <c r="R13" s="3">
        <v>4</v>
      </c>
      <c r="S13" s="11">
        <v>2</v>
      </c>
      <c r="T13" s="11">
        <v>2</v>
      </c>
      <c r="U13" s="11">
        <v>61</v>
      </c>
      <c r="V13" s="11">
        <v>1</v>
      </c>
      <c r="W13" s="11">
        <v>12</v>
      </c>
      <c r="X13" s="11">
        <v>4</v>
      </c>
      <c r="Y13" s="11">
        <v>0</v>
      </c>
      <c r="Z13" s="11">
        <v>1</v>
      </c>
      <c r="AA13" s="11">
        <v>0</v>
      </c>
      <c r="AB13" s="11">
        <v>1</v>
      </c>
      <c r="AC13" s="11">
        <v>0</v>
      </c>
      <c r="AD13" s="11">
        <v>0</v>
      </c>
      <c r="AE13" s="8">
        <v>0</v>
      </c>
      <c r="AF13" s="93">
        <f>SUM(R13:AE13)</f>
        <v>88</v>
      </c>
      <c r="AH13" s="94">
        <f t="shared" ref="AH12:AH71" si="0">SUM(P13+AF13)</f>
        <v>260</v>
      </c>
    </row>
    <row r="14" spans="1:35" ht="15.75" customHeight="1">
      <c r="A14" s="92">
        <v>0.3125</v>
      </c>
      <c r="B14" s="3">
        <v>4</v>
      </c>
      <c r="C14" s="11">
        <v>2</v>
      </c>
      <c r="D14" s="11">
        <v>0</v>
      </c>
      <c r="E14" s="11">
        <v>108</v>
      </c>
      <c r="F14" s="11">
        <v>1</v>
      </c>
      <c r="G14" s="11">
        <v>48</v>
      </c>
      <c r="H14" s="11">
        <v>5</v>
      </c>
      <c r="I14" s="11">
        <v>0</v>
      </c>
      <c r="J14" s="11">
        <v>3</v>
      </c>
      <c r="K14" s="11">
        <v>2</v>
      </c>
      <c r="L14" s="11">
        <v>0</v>
      </c>
      <c r="M14" s="11">
        <v>0</v>
      </c>
      <c r="N14" s="11">
        <v>0</v>
      </c>
      <c r="O14" s="8">
        <v>0</v>
      </c>
      <c r="P14" s="93">
        <f>SUM(B14:O14)</f>
        <v>173</v>
      </c>
      <c r="R14" s="3">
        <v>1</v>
      </c>
      <c r="S14" s="11">
        <v>0</v>
      </c>
      <c r="T14" s="11">
        <v>0</v>
      </c>
      <c r="U14" s="11">
        <v>79</v>
      </c>
      <c r="V14" s="11">
        <v>0</v>
      </c>
      <c r="W14" s="11">
        <v>17</v>
      </c>
      <c r="X14" s="11">
        <v>3</v>
      </c>
      <c r="Y14" s="11">
        <v>0</v>
      </c>
      <c r="Z14" s="11">
        <v>2</v>
      </c>
      <c r="AA14" s="11">
        <v>2</v>
      </c>
      <c r="AB14" s="11">
        <v>0</v>
      </c>
      <c r="AC14" s="11">
        <v>0</v>
      </c>
      <c r="AD14" s="11">
        <v>0</v>
      </c>
      <c r="AE14" s="8">
        <v>0</v>
      </c>
      <c r="AF14" s="93">
        <f>SUM(R14:AE14)</f>
        <v>104</v>
      </c>
      <c r="AH14" s="94">
        <f t="shared" si="0"/>
        <v>277</v>
      </c>
    </row>
    <row r="15" spans="1:35" ht="15.75" customHeight="1">
      <c r="A15" s="95">
        <v>0.32291666666666702</v>
      </c>
      <c r="B15" s="4">
        <v>3</v>
      </c>
      <c r="C15" s="6">
        <v>1</v>
      </c>
      <c r="D15" s="6">
        <v>0</v>
      </c>
      <c r="E15" s="6">
        <v>106</v>
      </c>
      <c r="F15" s="6">
        <v>1</v>
      </c>
      <c r="G15" s="6">
        <v>77</v>
      </c>
      <c r="H15" s="6">
        <v>1</v>
      </c>
      <c r="I15" s="6">
        <v>0</v>
      </c>
      <c r="J15" s="6">
        <v>7</v>
      </c>
      <c r="K15" s="6">
        <v>2</v>
      </c>
      <c r="L15" s="6">
        <v>0</v>
      </c>
      <c r="M15" s="6">
        <v>2</v>
      </c>
      <c r="N15" s="6">
        <v>0</v>
      </c>
      <c r="O15" s="9">
        <v>0</v>
      </c>
      <c r="P15" s="96">
        <f>SUM(B15:O15)</f>
        <v>200</v>
      </c>
      <c r="R15" s="4">
        <v>5</v>
      </c>
      <c r="S15" s="6">
        <v>1</v>
      </c>
      <c r="T15" s="6">
        <v>2</v>
      </c>
      <c r="U15" s="6">
        <v>80</v>
      </c>
      <c r="V15" s="6">
        <v>1</v>
      </c>
      <c r="W15" s="6">
        <v>13</v>
      </c>
      <c r="X15" s="6">
        <v>4</v>
      </c>
      <c r="Y15" s="6">
        <v>0</v>
      </c>
      <c r="Z15" s="6">
        <v>2</v>
      </c>
      <c r="AA15" s="6">
        <v>0</v>
      </c>
      <c r="AB15" s="6">
        <v>1</v>
      </c>
      <c r="AC15" s="6">
        <v>0</v>
      </c>
      <c r="AD15" s="6">
        <v>0</v>
      </c>
      <c r="AE15" s="9">
        <v>0</v>
      </c>
      <c r="AF15" s="96">
        <f>SUM(R15:AE15)</f>
        <v>109</v>
      </c>
      <c r="AH15" s="97">
        <f t="shared" si="0"/>
        <v>309</v>
      </c>
    </row>
    <row r="16" spans="1:35" ht="15.75" customHeight="1">
      <c r="A16" s="98" t="s">
        <v>46</v>
      </c>
      <c r="B16" s="5">
        <f t="shared" ref="B16:P16" si="1">SUM(B12:B15)</f>
        <v>13</v>
      </c>
      <c r="C16" s="99">
        <f t="shared" si="1"/>
        <v>4</v>
      </c>
      <c r="D16" s="99">
        <f t="shared" si="1"/>
        <v>1</v>
      </c>
      <c r="E16" s="99">
        <f t="shared" si="1"/>
        <v>452</v>
      </c>
      <c r="F16" s="99">
        <f t="shared" si="1"/>
        <v>4</v>
      </c>
      <c r="G16" s="99">
        <f t="shared" si="1"/>
        <v>206</v>
      </c>
      <c r="H16" s="99">
        <f t="shared" si="1"/>
        <v>14</v>
      </c>
      <c r="I16" s="99">
        <f t="shared" si="1"/>
        <v>0</v>
      </c>
      <c r="J16" s="99">
        <f t="shared" si="1"/>
        <v>15</v>
      </c>
      <c r="K16" s="99">
        <f t="shared" si="1"/>
        <v>5</v>
      </c>
      <c r="L16" s="99">
        <f t="shared" si="1"/>
        <v>2</v>
      </c>
      <c r="M16" s="99">
        <f t="shared" si="1"/>
        <v>2</v>
      </c>
      <c r="N16" s="99">
        <f t="shared" si="1"/>
        <v>0</v>
      </c>
      <c r="O16" s="99">
        <f t="shared" si="1"/>
        <v>1</v>
      </c>
      <c r="P16" s="98">
        <f t="shared" si="1"/>
        <v>719</v>
      </c>
      <c r="R16" s="5">
        <f t="shared" ref="R16:AF16" si="2">SUM(R12:R15)</f>
        <v>16</v>
      </c>
      <c r="S16" s="99">
        <f t="shared" si="2"/>
        <v>4</v>
      </c>
      <c r="T16" s="99">
        <f t="shared" si="2"/>
        <v>4</v>
      </c>
      <c r="U16" s="99">
        <f t="shared" si="2"/>
        <v>268</v>
      </c>
      <c r="V16" s="99">
        <f t="shared" si="2"/>
        <v>3</v>
      </c>
      <c r="W16" s="99">
        <f t="shared" si="2"/>
        <v>63</v>
      </c>
      <c r="X16" s="99">
        <f t="shared" si="2"/>
        <v>12</v>
      </c>
      <c r="Y16" s="99">
        <f t="shared" si="2"/>
        <v>0</v>
      </c>
      <c r="Z16" s="99">
        <f t="shared" si="2"/>
        <v>9</v>
      </c>
      <c r="AA16" s="99">
        <f t="shared" si="2"/>
        <v>5</v>
      </c>
      <c r="AB16" s="99">
        <f t="shared" si="2"/>
        <v>2</v>
      </c>
      <c r="AC16" s="99">
        <f t="shared" si="2"/>
        <v>0</v>
      </c>
      <c r="AD16" s="99">
        <f t="shared" si="2"/>
        <v>0</v>
      </c>
      <c r="AE16" s="99">
        <f t="shared" si="2"/>
        <v>0</v>
      </c>
      <c r="AF16" s="98">
        <f t="shared" si="2"/>
        <v>386</v>
      </c>
      <c r="AH16" s="100">
        <f t="shared" si="0"/>
        <v>1105</v>
      </c>
    </row>
    <row r="17" spans="1:34" ht="15.75" customHeight="1">
      <c r="A17" s="89">
        <v>0.33333333333333298</v>
      </c>
      <c r="B17" s="2">
        <v>3</v>
      </c>
      <c r="C17" s="10">
        <v>0</v>
      </c>
      <c r="D17" s="10">
        <v>0</v>
      </c>
      <c r="E17" s="10">
        <v>94</v>
      </c>
      <c r="F17" s="103">
        <v>0</v>
      </c>
      <c r="G17" s="103">
        <v>63</v>
      </c>
      <c r="H17" s="103">
        <v>4</v>
      </c>
      <c r="I17" s="103">
        <v>0</v>
      </c>
      <c r="J17" s="10">
        <v>6</v>
      </c>
      <c r="K17" s="10">
        <v>1</v>
      </c>
      <c r="L17" s="10">
        <v>0</v>
      </c>
      <c r="M17" s="10">
        <v>0</v>
      </c>
      <c r="N17" s="10">
        <v>1</v>
      </c>
      <c r="O17" s="7">
        <v>0</v>
      </c>
      <c r="P17" s="90">
        <f>SUM(B17:O17)</f>
        <v>172</v>
      </c>
      <c r="R17" s="2">
        <v>5</v>
      </c>
      <c r="S17" s="10">
        <v>0</v>
      </c>
      <c r="T17" s="10">
        <v>0</v>
      </c>
      <c r="U17" s="10">
        <v>75</v>
      </c>
      <c r="V17" s="10">
        <v>1</v>
      </c>
      <c r="W17" s="10">
        <v>21</v>
      </c>
      <c r="X17" s="10">
        <v>3</v>
      </c>
      <c r="Y17" s="10">
        <v>0</v>
      </c>
      <c r="Z17" s="10">
        <v>1</v>
      </c>
      <c r="AA17" s="10">
        <v>0</v>
      </c>
      <c r="AB17" s="10">
        <v>0</v>
      </c>
      <c r="AC17" s="10">
        <v>0</v>
      </c>
      <c r="AD17" s="10">
        <v>0</v>
      </c>
      <c r="AE17" s="7">
        <v>0</v>
      </c>
      <c r="AF17" s="90">
        <f>SUM(R17:AE17)</f>
        <v>106</v>
      </c>
      <c r="AH17" s="91">
        <f t="shared" si="0"/>
        <v>278</v>
      </c>
    </row>
    <row r="18" spans="1:34" ht="15.75" customHeight="1">
      <c r="A18" s="92">
        <v>0.34375</v>
      </c>
      <c r="B18" s="3">
        <v>3</v>
      </c>
      <c r="C18" s="11">
        <v>0</v>
      </c>
      <c r="D18" s="11">
        <v>2</v>
      </c>
      <c r="E18" s="11">
        <v>67</v>
      </c>
      <c r="F18" s="11">
        <v>0</v>
      </c>
      <c r="G18" s="11">
        <v>59</v>
      </c>
      <c r="H18" s="11">
        <v>2</v>
      </c>
      <c r="I18" s="11">
        <v>0</v>
      </c>
      <c r="J18" s="11">
        <v>5</v>
      </c>
      <c r="K18" s="11">
        <v>0</v>
      </c>
      <c r="L18" s="11">
        <v>0</v>
      </c>
      <c r="M18" s="11">
        <v>0</v>
      </c>
      <c r="N18" s="11">
        <v>0</v>
      </c>
      <c r="O18" s="8">
        <v>0</v>
      </c>
      <c r="P18" s="93">
        <f>SUM(B18:O18)</f>
        <v>138</v>
      </c>
      <c r="R18" s="3">
        <v>2</v>
      </c>
      <c r="S18" s="11">
        <v>0</v>
      </c>
      <c r="T18" s="11">
        <v>1</v>
      </c>
      <c r="U18" s="11">
        <v>86</v>
      </c>
      <c r="V18" s="11">
        <v>0</v>
      </c>
      <c r="W18" s="11">
        <v>36</v>
      </c>
      <c r="X18" s="11">
        <v>4</v>
      </c>
      <c r="Y18" s="11">
        <v>0</v>
      </c>
      <c r="Z18" s="11">
        <v>2</v>
      </c>
      <c r="AA18" s="11">
        <v>1</v>
      </c>
      <c r="AB18" s="11">
        <v>0</v>
      </c>
      <c r="AC18" s="11">
        <v>0</v>
      </c>
      <c r="AD18" s="11">
        <v>0</v>
      </c>
      <c r="AE18" s="8">
        <v>1</v>
      </c>
      <c r="AF18" s="93">
        <f>SUM(R18:AE18)</f>
        <v>133</v>
      </c>
      <c r="AH18" s="94">
        <f t="shared" si="0"/>
        <v>271</v>
      </c>
    </row>
    <row r="19" spans="1:34" ht="15.75" customHeight="1">
      <c r="A19" s="92">
        <v>0.35416666666666702</v>
      </c>
      <c r="B19" s="3">
        <v>3</v>
      </c>
      <c r="C19" s="11">
        <v>0</v>
      </c>
      <c r="D19" s="11">
        <v>1</v>
      </c>
      <c r="E19" s="11">
        <v>82</v>
      </c>
      <c r="F19" s="11">
        <v>1</v>
      </c>
      <c r="G19" s="11">
        <v>46</v>
      </c>
      <c r="H19" s="11">
        <v>5</v>
      </c>
      <c r="I19" s="11">
        <v>0</v>
      </c>
      <c r="J19" s="11">
        <v>3</v>
      </c>
      <c r="K19" s="11">
        <v>1</v>
      </c>
      <c r="L19" s="11">
        <v>2</v>
      </c>
      <c r="M19" s="11">
        <v>1</v>
      </c>
      <c r="N19" s="11">
        <v>0</v>
      </c>
      <c r="O19" s="8">
        <v>1</v>
      </c>
      <c r="P19" s="93">
        <f>SUM(B19:O19)</f>
        <v>146</v>
      </c>
      <c r="R19" s="3">
        <v>2</v>
      </c>
      <c r="S19" s="11">
        <v>0</v>
      </c>
      <c r="T19" s="11">
        <v>0</v>
      </c>
      <c r="U19" s="11">
        <v>71</v>
      </c>
      <c r="V19" s="11">
        <v>1</v>
      </c>
      <c r="W19" s="11">
        <v>36</v>
      </c>
      <c r="X19" s="11">
        <v>1</v>
      </c>
      <c r="Y19" s="11">
        <v>0</v>
      </c>
      <c r="Z19" s="11">
        <v>9</v>
      </c>
      <c r="AA19" s="11">
        <v>1</v>
      </c>
      <c r="AB19" s="11">
        <v>0</v>
      </c>
      <c r="AC19" s="11">
        <v>0</v>
      </c>
      <c r="AD19" s="11">
        <v>0</v>
      </c>
      <c r="AE19" s="8">
        <v>0</v>
      </c>
      <c r="AF19" s="93">
        <f>SUM(R19:AE19)</f>
        <v>121</v>
      </c>
      <c r="AH19" s="94">
        <f t="shared" si="0"/>
        <v>267</v>
      </c>
    </row>
    <row r="20" spans="1:34" ht="15.75" customHeight="1">
      <c r="A20" s="95">
        <v>0.36458333333333298</v>
      </c>
      <c r="B20" s="4">
        <v>9</v>
      </c>
      <c r="C20" s="6">
        <v>0</v>
      </c>
      <c r="D20" s="6">
        <v>3</v>
      </c>
      <c r="E20" s="6">
        <v>96</v>
      </c>
      <c r="F20" s="6">
        <v>1</v>
      </c>
      <c r="G20" s="6">
        <v>43</v>
      </c>
      <c r="H20" s="6">
        <v>2</v>
      </c>
      <c r="I20" s="6">
        <v>0</v>
      </c>
      <c r="J20" s="6">
        <v>4</v>
      </c>
      <c r="K20" s="6">
        <v>2</v>
      </c>
      <c r="L20" s="6">
        <v>1</v>
      </c>
      <c r="M20" s="6">
        <v>0</v>
      </c>
      <c r="N20" s="6">
        <v>1</v>
      </c>
      <c r="O20" s="9">
        <v>1</v>
      </c>
      <c r="P20" s="96">
        <f>SUM(B20:O20)</f>
        <v>163</v>
      </c>
      <c r="R20" s="4">
        <v>2</v>
      </c>
      <c r="S20" s="6">
        <v>2</v>
      </c>
      <c r="T20" s="6">
        <v>0</v>
      </c>
      <c r="U20" s="6">
        <v>60</v>
      </c>
      <c r="V20" s="6">
        <v>1</v>
      </c>
      <c r="W20" s="6">
        <v>25</v>
      </c>
      <c r="X20" s="6">
        <v>5</v>
      </c>
      <c r="Y20" s="6">
        <v>0</v>
      </c>
      <c r="Z20" s="6">
        <v>2</v>
      </c>
      <c r="AA20" s="6">
        <v>1</v>
      </c>
      <c r="AB20" s="6">
        <v>2</v>
      </c>
      <c r="AC20" s="6">
        <v>0</v>
      </c>
      <c r="AD20" s="6">
        <v>0</v>
      </c>
      <c r="AE20" s="9">
        <v>1</v>
      </c>
      <c r="AF20" s="96">
        <f>SUM(R20:AE20)</f>
        <v>101</v>
      </c>
      <c r="AH20" s="97">
        <f t="shared" si="0"/>
        <v>264</v>
      </c>
    </row>
    <row r="21" spans="1:34" ht="15.75" customHeight="1">
      <c r="A21" s="98" t="s">
        <v>46</v>
      </c>
      <c r="B21" s="5">
        <f t="shared" ref="B21:P21" si="3">SUM(B17:B20)</f>
        <v>18</v>
      </c>
      <c r="C21" s="99">
        <f t="shared" si="3"/>
        <v>0</v>
      </c>
      <c r="D21" s="99">
        <f t="shared" si="3"/>
        <v>6</v>
      </c>
      <c r="E21" s="99">
        <f t="shared" si="3"/>
        <v>339</v>
      </c>
      <c r="F21" s="99">
        <f t="shared" si="3"/>
        <v>2</v>
      </c>
      <c r="G21" s="99">
        <f t="shared" si="3"/>
        <v>211</v>
      </c>
      <c r="H21" s="99">
        <f t="shared" si="3"/>
        <v>13</v>
      </c>
      <c r="I21" s="99">
        <f t="shared" si="3"/>
        <v>0</v>
      </c>
      <c r="J21" s="99">
        <f t="shared" si="3"/>
        <v>18</v>
      </c>
      <c r="K21" s="99">
        <f t="shared" si="3"/>
        <v>4</v>
      </c>
      <c r="L21" s="99">
        <f t="shared" si="3"/>
        <v>3</v>
      </c>
      <c r="M21" s="99">
        <f t="shared" si="3"/>
        <v>1</v>
      </c>
      <c r="N21" s="99">
        <f t="shared" si="3"/>
        <v>2</v>
      </c>
      <c r="O21" s="99">
        <f t="shared" si="3"/>
        <v>2</v>
      </c>
      <c r="P21" s="98">
        <f t="shared" si="3"/>
        <v>619</v>
      </c>
      <c r="R21" s="5">
        <f t="shared" ref="R21:AF21" si="4">SUM(R17:R20)</f>
        <v>11</v>
      </c>
      <c r="S21" s="99">
        <f t="shared" si="4"/>
        <v>2</v>
      </c>
      <c r="T21" s="99">
        <f t="shared" si="4"/>
        <v>1</v>
      </c>
      <c r="U21" s="99">
        <f t="shared" si="4"/>
        <v>292</v>
      </c>
      <c r="V21" s="99">
        <f t="shared" si="4"/>
        <v>3</v>
      </c>
      <c r="W21" s="99">
        <f t="shared" si="4"/>
        <v>118</v>
      </c>
      <c r="X21" s="99">
        <f t="shared" si="4"/>
        <v>13</v>
      </c>
      <c r="Y21" s="99">
        <f t="shared" si="4"/>
        <v>0</v>
      </c>
      <c r="Z21" s="99">
        <f t="shared" si="4"/>
        <v>14</v>
      </c>
      <c r="AA21" s="99">
        <f t="shared" si="4"/>
        <v>3</v>
      </c>
      <c r="AB21" s="99">
        <f t="shared" si="4"/>
        <v>2</v>
      </c>
      <c r="AC21" s="99">
        <f t="shared" si="4"/>
        <v>0</v>
      </c>
      <c r="AD21" s="99">
        <f t="shared" si="4"/>
        <v>0</v>
      </c>
      <c r="AE21" s="99">
        <f t="shared" si="4"/>
        <v>2</v>
      </c>
      <c r="AF21" s="98">
        <f t="shared" si="4"/>
        <v>461</v>
      </c>
      <c r="AH21" s="100">
        <f t="shared" si="0"/>
        <v>1080</v>
      </c>
    </row>
    <row r="22" spans="1:34" ht="15.75" customHeight="1">
      <c r="A22" s="89">
        <v>0.375</v>
      </c>
      <c r="B22" s="2">
        <v>1</v>
      </c>
      <c r="C22" s="10">
        <v>2</v>
      </c>
      <c r="D22" s="10">
        <v>1</v>
      </c>
      <c r="E22" s="10">
        <v>75</v>
      </c>
      <c r="F22" s="10">
        <v>1</v>
      </c>
      <c r="G22" s="10">
        <v>48</v>
      </c>
      <c r="H22" s="10">
        <v>4</v>
      </c>
      <c r="I22" s="10">
        <v>0</v>
      </c>
      <c r="J22" s="10">
        <v>5</v>
      </c>
      <c r="K22" s="10">
        <v>1</v>
      </c>
      <c r="L22" s="10">
        <v>1</v>
      </c>
      <c r="M22" s="10">
        <v>0</v>
      </c>
      <c r="N22" s="10">
        <v>0</v>
      </c>
      <c r="O22" s="7">
        <v>1</v>
      </c>
      <c r="P22" s="90">
        <f>SUM(B22:O22)</f>
        <v>140</v>
      </c>
      <c r="R22" s="2">
        <v>0</v>
      </c>
      <c r="S22" s="10">
        <v>0</v>
      </c>
      <c r="T22" s="10">
        <v>0</v>
      </c>
      <c r="U22" s="10">
        <v>58</v>
      </c>
      <c r="V22" s="10">
        <v>3</v>
      </c>
      <c r="W22" s="10">
        <v>20</v>
      </c>
      <c r="X22" s="10">
        <v>2</v>
      </c>
      <c r="Y22" s="10">
        <v>0</v>
      </c>
      <c r="Z22" s="10">
        <v>5</v>
      </c>
      <c r="AA22" s="10">
        <v>2</v>
      </c>
      <c r="AB22" s="10">
        <v>0</v>
      </c>
      <c r="AC22" s="10">
        <v>0</v>
      </c>
      <c r="AD22" s="10">
        <v>0</v>
      </c>
      <c r="AE22" s="7">
        <v>2</v>
      </c>
      <c r="AF22" s="90">
        <f>SUM(R22:AE22)</f>
        <v>92</v>
      </c>
      <c r="AH22" s="91">
        <f t="shared" si="0"/>
        <v>232</v>
      </c>
    </row>
    <row r="23" spans="1:34" ht="15.75" customHeight="1">
      <c r="A23" s="92">
        <v>0.38541666666666702</v>
      </c>
      <c r="B23" s="3">
        <v>1</v>
      </c>
      <c r="C23" s="11">
        <v>0</v>
      </c>
      <c r="D23" s="11">
        <v>2</v>
      </c>
      <c r="E23" s="11">
        <v>83</v>
      </c>
      <c r="F23" s="11">
        <v>0</v>
      </c>
      <c r="G23" s="11">
        <v>41</v>
      </c>
      <c r="H23" s="11">
        <v>2</v>
      </c>
      <c r="I23" s="11">
        <v>0</v>
      </c>
      <c r="J23" s="11">
        <v>3</v>
      </c>
      <c r="K23" s="11">
        <v>0</v>
      </c>
      <c r="L23" s="11">
        <v>1</v>
      </c>
      <c r="M23" s="11">
        <v>0</v>
      </c>
      <c r="N23" s="11">
        <v>0</v>
      </c>
      <c r="O23" s="8">
        <v>2</v>
      </c>
      <c r="P23" s="93">
        <f>SUM(B23:O23)</f>
        <v>135</v>
      </c>
      <c r="R23" s="3">
        <v>3</v>
      </c>
      <c r="S23" s="11">
        <v>0</v>
      </c>
      <c r="T23" s="11">
        <v>1</v>
      </c>
      <c r="U23" s="11">
        <v>70</v>
      </c>
      <c r="V23" s="11">
        <v>2</v>
      </c>
      <c r="W23" s="11">
        <v>20</v>
      </c>
      <c r="X23" s="11">
        <v>3</v>
      </c>
      <c r="Y23" s="11">
        <v>0</v>
      </c>
      <c r="Z23" s="11">
        <v>3</v>
      </c>
      <c r="AA23" s="11">
        <v>1</v>
      </c>
      <c r="AB23" s="11">
        <v>1</v>
      </c>
      <c r="AC23" s="11">
        <v>0</v>
      </c>
      <c r="AD23" s="11">
        <v>0</v>
      </c>
      <c r="AE23" s="8">
        <v>1</v>
      </c>
      <c r="AF23" s="93">
        <f>SUM(R23:AE23)</f>
        <v>105</v>
      </c>
      <c r="AH23" s="94">
        <f t="shared" si="0"/>
        <v>240</v>
      </c>
    </row>
    <row r="24" spans="1:34" ht="15.75" customHeight="1">
      <c r="A24" s="92">
        <v>0.39583333333333298</v>
      </c>
      <c r="B24" s="3">
        <v>4</v>
      </c>
      <c r="C24" s="11">
        <v>1</v>
      </c>
      <c r="D24" s="11">
        <v>0</v>
      </c>
      <c r="E24" s="11">
        <v>93</v>
      </c>
      <c r="F24" s="11">
        <v>1</v>
      </c>
      <c r="G24" s="11">
        <v>45</v>
      </c>
      <c r="H24" s="11">
        <v>5</v>
      </c>
      <c r="I24" s="11">
        <v>0</v>
      </c>
      <c r="J24" s="11">
        <v>7</v>
      </c>
      <c r="K24" s="11">
        <v>2</v>
      </c>
      <c r="L24" s="11">
        <v>0</v>
      </c>
      <c r="M24" s="11">
        <v>1</v>
      </c>
      <c r="N24" s="11">
        <v>0</v>
      </c>
      <c r="O24" s="8">
        <v>0</v>
      </c>
      <c r="P24" s="93">
        <f>SUM(B24:O24)</f>
        <v>159</v>
      </c>
      <c r="R24" s="3">
        <v>5</v>
      </c>
      <c r="S24" s="11">
        <v>1</v>
      </c>
      <c r="T24" s="11">
        <v>0</v>
      </c>
      <c r="U24" s="11">
        <v>66</v>
      </c>
      <c r="V24" s="11">
        <v>1</v>
      </c>
      <c r="W24" s="11">
        <v>28</v>
      </c>
      <c r="X24" s="11">
        <v>3</v>
      </c>
      <c r="Y24" s="11">
        <v>0</v>
      </c>
      <c r="Z24" s="11">
        <v>5</v>
      </c>
      <c r="AA24" s="11">
        <v>1</v>
      </c>
      <c r="AB24" s="11">
        <v>0</v>
      </c>
      <c r="AC24" s="11">
        <v>1</v>
      </c>
      <c r="AD24" s="11">
        <v>0</v>
      </c>
      <c r="AE24" s="8">
        <v>0</v>
      </c>
      <c r="AF24" s="93">
        <f>SUM(R24:AE24)</f>
        <v>111</v>
      </c>
      <c r="AH24" s="94">
        <f t="shared" si="0"/>
        <v>270</v>
      </c>
    </row>
    <row r="25" spans="1:34" ht="15.75" customHeight="1">
      <c r="A25" s="95">
        <v>0.40625</v>
      </c>
      <c r="B25" s="4">
        <v>2</v>
      </c>
      <c r="C25" s="6">
        <v>0</v>
      </c>
      <c r="D25" s="6">
        <v>3</v>
      </c>
      <c r="E25" s="6">
        <v>88</v>
      </c>
      <c r="F25" s="6">
        <v>1</v>
      </c>
      <c r="G25" s="6">
        <v>39</v>
      </c>
      <c r="H25" s="6">
        <v>1</v>
      </c>
      <c r="I25" s="6">
        <v>1</v>
      </c>
      <c r="J25" s="6">
        <v>4</v>
      </c>
      <c r="K25" s="6">
        <v>1</v>
      </c>
      <c r="L25" s="6">
        <v>0</v>
      </c>
      <c r="M25" s="6">
        <v>0</v>
      </c>
      <c r="N25" s="6">
        <v>0</v>
      </c>
      <c r="O25" s="9">
        <v>1</v>
      </c>
      <c r="P25" s="96">
        <f>SUM(B25:O25)</f>
        <v>141</v>
      </c>
      <c r="R25" s="4">
        <v>7</v>
      </c>
      <c r="S25" s="6">
        <v>0</v>
      </c>
      <c r="T25" s="6">
        <v>2</v>
      </c>
      <c r="U25" s="6">
        <v>68</v>
      </c>
      <c r="V25" s="6">
        <v>1</v>
      </c>
      <c r="W25" s="6">
        <v>36</v>
      </c>
      <c r="X25" s="6">
        <v>5</v>
      </c>
      <c r="Y25" s="6">
        <v>0</v>
      </c>
      <c r="Z25" s="6">
        <v>5</v>
      </c>
      <c r="AA25" s="6">
        <v>0</v>
      </c>
      <c r="AB25" s="6">
        <v>1</v>
      </c>
      <c r="AC25" s="6">
        <v>0</v>
      </c>
      <c r="AD25" s="6">
        <v>0</v>
      </c>
      <c r="AE25" s="9">
        <v>1</v>
      </c>
      <c r="AF25" s="96">
        <f>SUM(R25:AE25)</f>
        <v>126</v>
      </c>
      <c r="AH25" s="97">
        <f t="shared" si="0"/>
        <v>267</v>
      </c>
    </row>
    <row r="26" spans="1:34" ht="15.75" customHeight="1">
      <c r="A26" s="98" t="s">
        <v>46</v>
      </c>
      <c r="B26" s="5">
        <f t="shared" ref="B26:P26" si="5">SUM(B22:B25)</f>
        <v>8</v>
      </c>
      <c r="C26" s="99">
        <f t="shared" si="5"/>
        <v>3</v>
      </c>
      <c r="D26" s="99">
        <f t="shared" si="5"/>
        <v>6</v>
      </c>
      <c r="E26" s="99">
        <f t="shared" si="5"/>
        <v>339</v>
      </c>
      <c r="F26" s="99">
        <f t="shared" si="5"/>
        <v>3</v>
      </c>
      <c r="G26" s="99">
        <f t="shared" si="5"/>
        <v>173</v>
      </c>
      <c r="H26" s="99">
        <f t="shared" si="5"/>
        <v>12</v>
      </c>
      <c r="I26" s="99">
        <f t="shared" si="5"/>
        <v>1</v>
      </c>
      <c r="J26" s="99">
        <f t="shared" si="5"/>
        <v>19</v>
      </c>
      <c r="K26" s="99">
        <f t="shared" si="5"/>
        <v>4</v>
      </c>
      <c r="L26" s="99">
        <f t="shared" si="5"/>
        <v>2</v>
      </c>
      <c r="M26" s="99">
        <f t="shared" si="5"/>
        <v>1</v>
      </c>
      <c r="N26" s="99">
        <f t="shared" si="5"/>
        <v>0</v>
      </c>
      <c r="O26" s="99">
        <f t="shared" si="5"/>
        <v>4</v>
      </c>
      <c r="P26" s="98">
        <f t="shared" si="5"/>
        <v>575</v>
      </c>
      <c r="R26" s="5">
        <f t="shared" ref="R26:AF26" si="6">SUM(R22:R25)</f>
        <v>15</v>
      </c>
      <c r="S26" s="99">
        <f t="shared" si="6"/>
        <v>1</v>
      </c>
      <c r="T26" s="99">
        <f t="shared" si="6"/>
        <v>3</v>
      </c>
      <c r="U26" s="99">
        <f t="shared" si="6"/>
        <v>262</v>
      </c>
      <c r="V26" s="99">
        <f t="shared" si="6"/>
        <v>7</v>
      </c>
      <c r="W26" s="99">
        <f t="shared" si="6"/>
        <v>104</v>
      </c>
      <c r="X26" s="99">
        <f t="shared" si="6"/>
        <v>13</v>
      </c>
      <c r="Y26" s="99">
        <f t="shared" si="6"/>
        <v>0</v>
      </c>
      <c r="Z26" s="99">
        <f t="shared" si="6"/>
        <v>18</v>
      </c>
      <c r="AA26" s="99">
        <f t="shared" si="6"/>
        <v>4</v>
      </c>
      <c r="AB26" s="99">
        <f t="shared" si="6"/>
        <v>2</v>
      </c>
      <c r="AC26" s="99">
        <f t="shared" si="6"/>
        <v>1</v>
      </c>
      <c r="AD26" s="99">
        <f t="shared" si="6"/>
        <v>0</v>
      </c>
      <c r="AE26" s="99">
        <f t="shared" si="6"/>
        <v>4</v>
      </c>
      <c r="AF26" s="98">
        <f t="shared" si="6"/>
        <v>434</v>
      </c>
      <c r="AH26" s="100">
        <f t="shared" si="0"/>
        <v>1009</v>
      </c>
    </row>
    <row r="27" spans="1:34" ht="15.75" customHeight="1">
      <c r="A27" s="89">
        <v>0.41666666666666702</v>
      </c>
      <c r="B27" s="2">
        <v>3</v>
      </c>
      <c r="C27" s="10">
        <v>0</v>
      </c>
      <c r="D27" s="10">
        <v>1</v>
      </c>
      <c r="E27" s="10">
        <v>78</v>
      </c>
      <c r="F27" s="10">
        <v>1</v>
      </c>
      <c r="G27" s="10">
        <v>21</v>
      </c>
      <c r="H27" s="10">
        <v>5</v>
      </c>
      <c r="I27" s="10">
        <v>0</v>
      </c>
      <c r="J27" s="10">
        <v>8</v>
      </c>
      <c r="K27" s="10">
        <v>1</v>
      </c>
      <c r="L27" s="10">
        <v>0</v>
      </c>
      <c r="M27" s="10">
        <v>0</v>
      </c>
      <c r="N27" s="10">
        <v>0</v>
      </c>
      <c r="O27" s="7">
        <v>2</v>
      </c>
      <c r="P27" s="90">
        <f>SUM(B27:O27)</f>
        <v>120</v>
      </c>
      <c r="R27" s="2">
        <v>7</v>
      </c>
      <c r="S27" s="10">
        <v>0</v>
      </c>
      <c r="T27" s="10">
        <v>1</v>
      </c>
      <c r="U27" s="10">
        <v>62</v>
      </c>
      <c r="V27" s="10">
        <v>0</v>
      </c>
      <c r="W27" s="10">
        <v>24</v>
      </c>
      <c r="X27" s="10">
        <v>3</v>
      </c>
      <c r="Y27" s="10">
        <v>0</v>
      </c>
      <c r="Z27" s="10">
        <v>4</v>
      </c>
      <c r="AA27" s="10">
        <v>0</v>
      </c>
      <c r="AB27" s="10">
        <v>0</v>
      </c>
      <c r="AC27" s="10">
        <v>0</v>
      </c>
      <c r="AD27" s="10">
        <v>1</v>
      </c>
      <c r="AE27" s="7">
        <v>2</v>
      </c>
      <c r="AF27" s="90">
        <f>SUM(R27:AE27)</f>
        <v>104</v>
      </c>
      <c r="AH27" s="91">
        <f t="shared" si="0"/>
        <v>224</v>
      </c>
    </row>
    <row r="28" spans="1:34" ht="15.75" customHeight="1">
      <c r="A28" s="92">
        <v>0.42708333333333298</v>
      </c>
      <c r="B28" s="3">
        <v>4</v>
      </c>
      <c r="C28" s="11">
        <v>1</v>
      </c>
      <c r="D28" s="11">
        <v>1</v>
      </c>
      <c r="E28" s="11">
        <v>80</v>
      </c>
      <c r="F28" s="11">
        <v>1</v>
      </c>
      <c r="G28" s="11">
        <v>29</v>
      </c>
      <c r="H28" s="11">
        <v>3</v>
      </c>
      <c r="I28" s="11">
        <v>0</v>
      </c>
      <c r="J28" s="11">
        <v>4</v>
      </c>
      <c r="K28" s="11">
        <v>0</v>
      </c>
      <c r="L28" s="11">
        <v>1</v>
      </c>
      <c r="M28" s="11">
        <v>0</v>
      </c>
      <c r="N28" s="11">
        <v>0</v>
      </c>
      <c r="O28" s="8">
        <v>0</v>
      </c>
      <c r="P28" s="93">
        <f>SUM(B28:O28)</f>
        <v>124</v>
      </c>
      <c r="R28" s="3">
        <v>4</v>
      </c>
      <c r="S28" s="11">
        <v>0</v>
      </c>
      <c r="T28" s="11">
        <v>3</v>
      </c>
      <c r="U28" s="11">
        <v>64</v>
      </c>
      <c r="V28" s="11">
        <v>0</v>
      </c>
      <c r="W28" s="11">
        <v>24</v>
      </c>
      <c r="X28" s="11">
        <v>2</v>
      </c>
      <c r="Y28" s="11">
        <v>0</v>
      </c>
      <c r="Z28" s="11">
        <v>7</v>
      </c>
      <c r="AA28" s="11">
        <v>1</v>
      </c>
      <c r="AB28" s="11">
        <v>0</v>
      </c>
      <c r="AC28" s="11">
        <v>0</v>
      </c>
      <c r="AD28" s="11">
        <v>0</v>
      </c>
      <c r="AE28" s="8">
        <v>0</v>
      </c>
      <c r="AF28" s="93">
        <f>SUM(R28:AE28)</f>
        <v>105</v>
      </c>
      <c r="AH28" s="94">
        <f t="shared" si="0"/>
        <v>229</v>
      </c>
    </row>
    <row r="29" spans="1:34" ht="15.75" customHeight="1">
      <c r="A29" s="92">
        <v>0.4375</v>
      </c>
      <c r="B29" s="3">
        <v>4</v>
      </c>
      <c r="C29" s="11">
        <v>0</v>
      </c>
      <c r="D29" s="11">
        <v>0</v>
      </c>
      <c r="E29" s="11">
        <v>91</v>
      </c>
      <c r="F29" s="11">
        <v>1</v>
      </c>
      <c r="G29" s="11">
        <v>35</v>
      </c>
      <c r="H29" s="11">
        <v>3</v>
      </c>
      <c r="I29" s="11">
        <v>0</v>
      </c>
      <c r="J29" s="11">
        <v>3</v>
      </c>
      <c r="K29" s="11">
        <v>0</v>
      </c>
      <c r="L29" s="11">
        <v>1</v>
      </c>
      <c r="M29" s="11">
        <v>0</v>
      </c>
      <c r="N29" s="11">
        <v>0</v>
      </c>
      <c r="O29" s="8">
        <v>2</v>
      </c>
      <c r="P29" s="93">
        <f>SUM(B29:O29)</f>
        <v>140</v>
      </c>
      <c r="R29" s="3">
        <v>2</v>
      </c>
      <c r="S29" s="11">
        <v>0</v>
      </c>
      <c r="T29" s="11">
        <v>0</v>
      </c>
      <c r="U29" s="11">
        <v>70</v>
      </c>
      <c r="V29" s="11">
        <v>1</v>
      </c>
      <c r="W29" s="11">
        <v>30</v>
      </c>
      <c r="X29" s="11">
        <v>2</v>
      </c>
      <c r="Y29" s="11">
        <v>0</v>
      </c>
      <c r="Z29" s="11">
        <v>3</v>
      </c>
      <c r="AA29" s="11">
        <v>2</v>
      </c>
      <c r="AB29" s="11">
        <v>0</v>
      </c>
      <c r="AC29" s="11">
        <v>1</v>
      </c>
      <c r="AD29" s="11">
        <v>0</v>
      </c>
      <c r="AE29" s="8">
        <v>1</v>
      </c>
      <c r="AF29" s="93">
        <f>SUM(R29:AE29)</f>
        <v>112</v>
      </c>
      <c r="AH29" s="94">
        <f>SUM(P29+AF29)</f>
        <v>252</v>
      </c>
    </row>
    <row r="30" spans="1:34" ht="15.75" customHeight="1">
      <c r="A30" s="95">
        <v>0.44791666666666702</v>
      </c>
      <c r="B30" s="4">
        <v>3</v>
      </c>
      <c r="C30" s="6">
        <v>0</v>
      </c>
      <c r="D30" s="6">
        <v>1</v>
      </c>
      <c r="E30" s="6">
        <v>88</v>
      </c>
      <c r="F30" s="6">
        <v>0</v>
      </c>
      <c r="G30" s="6">
        <v>33</v>
      </c>
      <c r="H30" s="6">
        <v>2</v>
      </c>
      <c r="I30" s="6">
        <v>0</v>
      </c>
      <c r="J30" s="6">
        <v>5</v>
      </c>
      <c r="K30" s="6">
        <v>0</v>
      </c>
      <c r="L30" s="6">
        <v>1</v>
      </c>
      <c r="M30" s="6">
        <v>0</v>
      </c>
      <c r="N30" s="6">
        <v>0</v>
      </c>
      <c r="O30" s="9">
        <v>1</v>
      </c>
      <c r="P30" s="96">
        <f>SUM(B30:O30)</f>
        <v>134</v>
      </c>
      <c r="R30" s="4">
        <v>5</v>
      </c>
      <c r="S30" s="6">
        <v>0</v>
      </c>
      <c r="T30" s="6">
        <v>0</v>
      </c>
      <c r="U30" s="6">
        <v>81</v>
      </c>
      <c r="V30" s="6">
        <v>0</v>
      </c>
      <c r="W30" s="6">
        <v>27</v>
      </c>
      <c r="X30" s="6">
        <v>8</v>
      </c>
      <c r="Y30" s="6">
        <v>0</v>
      </c>
      <c r="Z30" s="6">
        <v>4</v>
      </c>
      <c r="AA30" s="6">
        <v>1</v>
      </c>
      <c r="AB30" s="6">
        <v>0</v>
      </c>
      <c r="AC30" s="6">
        <v>0</v>
      </c>
      <c r="AD30" s="6">
        <v>0</v>
      </c>
      <c r="AE30" s="9">
        <v>2</v>
      </c>
      <c r="AF30" s="96">
        <f>SUM(R30:AE30)</f>
        <v>128</v>
      </c>
      <c r="AH30" s="97">
        <f t="shared" si="0"/>
        <v>262</v>
      </c>
    </row>
    <row r="31" spans="1:34" ht="15.75" customHeight="1">
      <c r="A31" s="98" t="s">
        <v>46</v>
      </c>
      <c r="B31" s="5">
        <f t="shared" ref="B31:P31" si="7">SUM(B27:B30)</f>
        <v>14</v>
      </c>
      <c r="C31" s="99">
        <f t="shared" si="7"/>
        <v>1</v>
      </c>
      <c r="D31" s="99">
        <f t="shared" si="7"/>
        <v>3</v>
      </c>
      <c r="E31" s="99">
        <f t="shared" si="7"/>
        <v>337</v>
      </c>
      <c r="F31" s="99">
        <f t="shared" si="7"/>
        <v>3</v>
      </c>
      <c r="G31" s="99">
        <f t="shared" si="7"/>
        <v>118</v>
      </c>
      <c r="H31" s="99">
        <f t="shared" si="7"/>
        <v>13</v>
      </c>
      <c r="I31" s="99">
        <f t="shared" si="7"/>
        <v>0</v>
      </c>
      <c r="J31" s="99">
        <f t="shared" si="7"/>
        <v>20</v>
      </c>
      <c r="K31" s="99">
        <f t="shared" si="7"/>
        <v>1</v>
      </c>
      <c r="L31" s="99">
        <f t="shared" si="7"/>
        <v>3</v>
      </c>
      <c r="M31" s="99">
        <f t="shared" si="7"/>
        <v>0</v>
      </c>
      <c r="N31" s="99">
        <f t="shared" si="7"/>
        <v>0</v>
      </c>
      <c r="O31" s="99">
        <f t="shared" si="7"/>
        <v>5</v>
      </c>
      <c r="P31" s="98">
        <f t="shared" si="7"/>
        <v>518</v>
      </c>
      <c r="R31" s="5">
        <f t="shared" ref="R31:AF31" si="8">SUM(R27:R30)</f>
        <v>18</v>
      </c>
      <c r="S31" s="99">
        <f t="shared" si="8"/>
        <v>0</v>
      </c>
      <c r="T31" s="99">
        <f t="shared" si="8"/>
        <v>4</v>
      </c>
      <c r="U31" s="99">
        <f t="shared" si="8"/>
        <v>277</v>
      </c>
      <c r="V31" s="99">
        <f t="shared" si="8"/>
        <v>1</v>
      </c>
      <c r="W31" s="99">
        <f t="shared" si="8"/>
        <v>105</v>
      </c>
      <c r="X31" s="99">
        <f t="shared" si="8"/>
        <v>15</v>
      </c>
      <c r="Y31" s="99">
        <f t="shared" si="8"/>
        <v>0</v>
      </c>
      <c r="Z31" s="99">
        <f t="shared" si="8"/>
        <v>18</v>
      </c>
      <c r="AA31" s="99">
        <f t="shared" si="8"/>
        <v>4</v>
      </c>
      <c r="AB31" s="99">
        <f t="shared" si="8"/>
        <v>0</v>
      </c>
      <c r="AC31" s="99">
        <f t="shared" si="8"/>
        <v>1</v>
      </c>
      <c r="AD31" s="99">
        <f t="shared" si="8"/>
        <v>1</v>
      </c>
      <c r="AE31" s="99">
        <f t="shared" si="8"/>
        <v>5</v>
      </c>
      <c r="AF31" s="98">
        <f t="shared" si="8"/>
        <v>449</v>
      </c>
      <c r="AH31" s="100">
        <f t="shared" si="0"/>
        <v>967</v>
      </c>
    </row>
    <row r="32" spans="1:34" ht="15.75" customHeight="1">
      <c r="A32" s="89">
        <v>0.45833333333333298</v>
      </c>
      <c r="B32" s="2">
        <v>3</v>
      </c>
      <c r="C32" s="10">
        <v>0</v>
      </c>
      <c r="D32" s="10">
        <v>1</v>
      </c>
      <c r="E32" s="10">
        <v>73</v>
      </c>
      <c r="F32" s="10">
        <v>1</v>
      </c>
      <c r="G32" s="10">
        <v>33</v>
      </c>
      <c r="H32" s="10">
        <v>5</v>
      </c>
      <c r="I32" s="10">
        <v>0</v>
      </c>
      <c r="J32" s="10">
        <v>3</v>
      </c>
      <c r="K32" s="10">
        <v>0</v>
      </c>
      <c r="L32" s="10">
        <v>0</v>
      </c>
      <c r="M32" s="10">
        <v>0</v>
      </c>
      <c r="N32" s="10">
        <v>0</v>
      </c>
      <c r="O32" s="7">
        <v>0</v>
      </c>
      <c r="P32" s="90">
        <f>SUM(B32:O32)</f>
        <v>119</v>
      </c>
      <c r="R32" s="2">
        <v>6</v>
      </c>
      <c r="S32" s="10">
        <v>1</v>
      </c>
      <c r="T32" s="10">
        <v>0</v>
      </c>
      <c r="U32" s="10">
        <v>73</v>
      </c>
      <c r="V32" s="10">
        <v>1</v>
      </c>
      <c r="W32" s="10">
        <v>34</v>
      </c>
      <c r="X32" s="10">
        <v>3</v>
      </c>
      <c r="Y32" s="10">
        <v>0</v>
      </c>
      <c r="Z32" s="10">
        <v>3</v>
      </c>
      <c r="AA32" s="10">
        <v>0</v>
      </c>
      <c r="AB32" s="10">
        <v>2</v>
      </c>
      <c r="AC32" s="10">
        <v>0</v>
      </c>
      <c r="AD32" s="10">
        <v>0</v>
      </c>
      <c r="AE32" s="7">
        <v>0</v>
      </c>
      <c r="AF32" s="90">
        <f>SUM(R32:AE32)</f>
        <v>123</v>
      </c>
      <c r="AH32" s="91">
        <f t="shared" si="0"/>
        <v>242</v>
      </c>
    </row>
    <row r="33" spans="1:34" ht="15.75" customHeight="1">
      <c r="A33" s="92">
        <v>0.46875</v>
      </c>
      <c r="B33" s="3">
        <v>6</v>
      </c>
      <c r="C33" s="11">
        <v>2</v>
      </c>
      <c r="D33" s="11">
        <v>1</v>
      </c>
      <c r="E33" s="11">
        <v>58</v>
      </c>
      <c r="F33" s="11">
        <v>1</v>
      </c>
      <c r="G33" s="11">
        <v>31</v>
      </c>
      <c r="H33" s="11">
        <v>4</v>
      </c>
      <c r="I33" s="11">
        <v>0</v>
      </c>
      <c r="J33" s="11">
        <v>5</v>
      </c>
      <c r="K33" s="11">
        <v>0</v>
      </c>
      <c r="L33" s="11">
        <v>0</v>
      </c>
      <c r="M33" s="11">
        <v>0</v>
      </c>
      <c r="N33" s="11">
        <v>1</v>
      </c>
      <c r="O33" s="8">
        <v>2</v>
      </c>
      <c r="P33" s="93">
        <f>SUM(B33:O33)</f>
        <v>111</v>
      </c>
      <c r="R33" s="3">
        <v>3</v>
      </c>
      <c r="S33" s="11">
        <v>0</v>
      </c>
      <c r="T33" s="11">
        <v>1</v>
      </c>
      <c r="U33" s="11">
        <v>86</v>
      </c>
      <c r="V33" s="11">
        <v>1</v>
      </c>
      <c r="W33" s="11">
        <v>26</v>
      </c>
      <c r="X33" s="11">
        <v>2</v>
      </c>
      <c r="Y33" s="11">
        <v>0</v>
      </c>
      <c r="Z33" s="11">
        <v>6</v>
      </c>
      <c r="AA33" s="11">
        <v>2</v>
      </c>
      <c r="AB33" s="11">
        <v>0</v>
      </c>
      <c r="AC33" s="11">
        <v>0</v>
      </c>
      <c r="AD33" s="11">
        <v>0</v>
      </c>
      <c r="AE33" s="8">
        <v>1</v>
      </c>
      <c r="AF33" s="93">
        <f>SUM(R33:AE33)</f>
        <v>128</v>
      </c>
      <c r="AH33" s="94">
        <f t="shared" si="0"/>
        <v>239</v>
      </c>
    </row>
    <row r="34" spans="1:34" ht="15.75" customHeight="1">
      <c r="A34" s="92">
        <v>0.47916666666666702</v>
      </c>
      <c r="B34" s="3">
        <v>8</v>
      </c>
      <c r="C34" s="11">
        <v>3</v>
      </c>
      <c r="D34" s="11">
        <v>0</v>
      </c>
      <c r="E34" s="11">
        <v>114</v>
      </c>
      <c r="F34" s="11">
        <v>2</v>
      </c>
      <c r="G34" s="11">
        <v>34</v>
      </c>
      <c r="H34" s="11">
        <v>3</v>
      </c>
      <c r="I34" s="11">
        <v>1</v>
      </c>
      <c r="J34" s="11">
        <v>5</v>
      </c>
      <c r="K34" s="11">
        <v>0</v>
      </c>
      <c r="L34" s="11">
        <v>0</v>
      </c>
      <c r="M34" s="11">
        <v>0</v>
      </c>
      <c r="N34" s="11">
        <v>0</v>
      </c>
      <c r="O34" s="8">
        <v>0</v>
      </c>
      <c r="P34" s="93">
        <f>SUM(B34:O34)</f>
        <v>170</v>
      </c>
      <c r="R34" s="3">
        <v>7</v>
      </c>
      <c r="S34" s="11">
        <v>0</v>
      </c>
      <c r="T34" s="11">
        <v>0</v>
      </c>
      <c r="U34" s="11">
        <v>95</v>
      </c>
      <c r="V34" s="11">
        <v>2</v>
      </c>
      <c r="W34" s="11">
        <v>31</v>
      </c>
      <c r="X34" s="11">
        <v>3</v>
      </c>
      <c r="Y34" s="11">
        <v>0</v>
      </c>
      <c r="Z34" s="11">
        <v>9</v>
      </c>
      <c r="AA34" s="11">
        <v>0</v>
      </c>
      <c r="AB34" s="11">
        <v>0</v>
      </c>
      <c r="AC34" s="11">
        <v>1</v>
      </c>
      <c r="AD34" s="11">
        <v>0</v>
      </c>
      <c r="AE34" s="8">
        <v>1</v>
      </c>
      <c r="AF34" s="93">
        <f>SUM(R34:AE34)</f>
        <v>149</v>
      </c>
      <c r="AH34" s="94">
        <f t="shared" si="0"/>
        <v>319</v>
      </c>
    </row>
    <row r="35" spans="1:34" ht="15.75" customHeight="1">
      <c r="A35" s="95">
        <v>0.48958333333333298</v>
      </c>
      <c r="B35" s="4">
        <v>8</v>
      </c>
      <c r="C35" s="6">
        <v>2</v>
      </c>
      <c r="D35" s="6">
        <v>0</v>
      </c>
      <c r="E35" s="6">
        <v>88</v>
      </c>
      <c r="F35" s="6">
        <v>0</v>
      </c>
      <c r="G35" s="6">
        <v>28</v>
      </c>
      <c r="H35" s="6">
        <v>3</v>
      </c>
      <c r="I35" s="6">
        <v>0</v>
      </c>
      <c r="J35" s="6">
        <v>3</v>
      </c>
      <c r="K35" s="6">
        <v>1</v>
      </c>
      <c r="L35" s="6">
        <v>0</v>
      </c>
      <c r="M35" s="6">
        <v>0</v>
      </c>
      <c r="N35" s="6">
        <v>0</v>
      </c>
      <c r="O35" s="9">
        <v>1</v>
      </c>
      <c r="P35" s="96">
        <f>SUM(B35:O35)</f>
        <v>134</v>
      </c>
      <c r="R35" s="4">
        <v>4</v>
      </c>
      <c r="S35" s="6">
        <v>2</v>
      </c>
      <c r="T35" s="6">
        <v>0</v>
      </c>
      <c r="U35" s="6">
        <v>106</v>
      </c>
      <c r="V35" s="6">
        <v>1</v>
      </c>
      <c r="W35" s="6">
        <v>24</v>
      </c>
      <c r="X35" s="6">
        <v>5</v>
      </c>
      <c r="Y35" s="6">
        <v>0</v>
      </c>
      <c r="Z35" s="6">
        <v>6</v>
      </c>
      <c r="AA35" s="6">
        <v>0</v>
      </c>
      <c r="AB35" s="6">
        <v>1</v>
      </c>
      <c r="AC35" s="6">
        <v>0</v>
      </c>
      <c r="AD35" s="6">
        <v>0</v>
      </c>
      <c r="AE35" s="9">
        <v>0</v>
      </c>
      <c r="AF35" s="96">
        <f>SUM(R35:AE35)</f>
        <v>149</v>
      </c>
      <c r="AH35" s="97">
        <f t="shared" si="0"/>
        <v>283</v>
      </c>
    </row>
    <row r="36" spans="1:34" ht="15.75" customHeight="1">
      <c r="A36" s="98" t="s">
        <v>46</v>
      </c>
      <c r="B36" s="5">
        <f t="shared" ref="B36:P36" si="9">SUM(B32:B35)</f>
        <v>25</v>
      </c>
      <c r="C36" s="99">
        <f t="shared" si="9"/>
        <v>7</v>
      </c>
      <c r="D36" s="99">
        <f t="shared" si="9"/>
        <v>2</v>
      </c>
      <c r="E36" s="99">
        <f t="shared" si="9"/>
        <v>333</v>
      </c>
      <c r="F36" s="99">
        <f t="shared" si="9"/>
        <v>4</v>
      </c>
      <c r="G36" s="99">
        <f t="shared" si="9"/>
        <v>126</v>
      </c>
      <c r="H36" s="99">
        <f t="shared" si="9"/>
        <v>15</v>
      </c>
      <c r="I36" s="99">
        <f t="shared" si="9"/>
        <v>1</v>
      </c>
      <c r="J36" s="99">
        <f t="shared" si="9"/>
        <v>16</v>
      </c>
      <c r="K36" s="99">
        <f t="shared" si="9"/>
        <v>1</v>
      </c>
      <c r="L36" s="99">
        <f t="shared" si="9"/>
        <v>0</v>
      </c>
      <c r="M36" s="99">
        <f t="shared" si="9"/>
        <v>0</v>
      </c>
      <c r="N36" s="99">
        <f t="shared" si="9"/>
        <v>1</v>
      </c>
      <c r="O36" s="99">
        <f t="shared" si="9"/>
        <v>3</v>
      </c>
      <c r="P36" s="98">
        <f t="shared" si="9"/>
        <v>534</v>
      </c>
      <c r="R36" s="5">
        <f t="shared" ref="R36:AF36" si="10">SUM(R32:R35)</f>
        <v>20</v>
      </c>
      <c r="S36" s="99">
        <f t="shared" si="10"/>
        <v>3</v>
      </c>
      <c r="T36" s="99">
        <f t="shared" si="10"/>
        <v>1</v>
      </c>
      <c r="U36" s="99">
        <f t="shared" si="10"/>
        <v>360</v>
      </c>
      <c r="V36" s="99">
        <f t="shared" si="10"/>
        <v>5</v>
      </c>
      <c r="W36" s="99">
        <f t="shared" si="10"/>
        <v>115</v>
      </c>
      <c r="X36" s="99">
        <f t="shared" si="10"/>
        <v>13</v>
      </c>
      <c r="Y36" s="99">
        <f t="shared" si="10"/>
        <v>0</v>
      </c>
      <c r="Z36" s="99">
        <f t="shared" si="10"/>
        <v>24</v>
      </c>
      <c r="AA36" s="99">
        <f t="shared" si="10"/>
        <v>2</v>
      </c>
      <c r="AB36" s="99">
        <f t="shared" si="10"/>
        <v>3</v>
      </c>
      <c r="AC36" s="99">
        <f t="shared" si="10"/>
        <v>1</v>
      </c>
      <c r="AD36" s="99">
        <f t="shared" si="10"/>
        <v>0</v>
      </c>
      <c r="AE36" s="99">
        <f t="shared" si="10"/>
        <v>2</v>
      </c>
      <c r="AF36" s="98">
        <f t="shared" si="10"/>
        <v>549</v>
      </c>
      <c r="AH36" s="100">
        <f t="shared" si="0"/>
        <v>1083</v>
      </c>
    </row>
    <row r="37" spans="1:34" ht="15.75" customHeight="1">
      <c r="A37" s="89">
        <v>0.5</v>
      </c>
      <c r="B37" s="2">
        <v>2</v>
      </c>
      <c r="C37" s="10">
        <v>0</v>
      </c>
      <c r="D37" s="10">
        <v>0</v>
      </c>
      <c r="E37" s="10">
        <v>90</v>
      </c>
      <c r="F37" s="10">
        <v>0</v>
      </c>
      <c r="G37" s="10">
        <v>20</v>
      </c>
      <c r="H37" s="10">
        <v>2</v>
      </c>
      <c r="I37" s="10">
        <v>0</v>
      </c>
      <c r="J37" s="10">
        <v>4</v>
      </c>
      <c r="K37" s="10">
        <v>1</v>
      </c>
      <c r="L37" s="10">
        <v>0</v>
      </c>
      <c r="M37" s="10">
        <v>0</v>
      </c>
      <c r="N37" s="10">
        <v>0</v>
      </c>
      <c r="O37" s="7">
        <v>1</v>
      </c>
      <c r="P37" s="90">
        <f>SUM(B37:O37)</f>
        <v>120</v>
      </c>
      <c r="R37" s="2">
        <v>7</v>
      </c>
      <c r="S37" s="10">
        <v>1</v>
      </c>
      <c r="T37" s="10">
        <v>3</v>
      </c>
      <c r="U37" s="10">
        <v>104</v>
      </c>
      <c r="V37" s="10">
        <v>1</v>
      </c>
      <c r="W37" s="10">
        <v>27</v>
      </c>
      <c r="X37" s="10">
        <v>1</v>
      </c>
      <c r="Y37" s="10">
        <v>0</v>
      </c>
      <c r="Z37" s="10">
        <v>3</v>
      </c>
      <c r="AA37" s="10">
        <v>1</v>
      </c>
      <c r="AB37" s="10">
        <v>0</v>
      </c>
      <c r="AC37" s="10">
        <v>1</v>
      </c>
      <c r="AD37" s="10">
        <v>0</v>
      </c>
      <c r="AE37" s="7">
        <v>0</v>
      </c>
      <c r="AF37" s="90">
        <f>SUM(R37:AE37)</f>
        <v>149</v>
      </c>
      <c r="AH37" s="91">
        <f t="shared" si="0"/>
        <v>269</v>
      </c>
    </row>
    <row r="38" spans="1:34" ht="15.75" customHeight="1">
      <c r="A38" s="92">
        <v>0.51041666666666696</v>
      </c>
      <c r="B38" s="3">
        <v>5</v>
      </c>
      <c r="C38" s="11">
        <v>1</v>
      </c>
      <c r="D38" s="11">
        <v>2</v>
      </c>
      <c r="E38" s="11">
        <v>78</v>
      </c>
      <c r="F38" s="11">
        <v>4</v>
      </c>
      <c r="G38" s="11">
        <v>23</v>
      </c>
      <c r="H38" s="11">
        <v>5</v>
      </c>
      <c r="I38" s="11">
        <v>0</v>
      </c>
      <c r="J38" s="11">
        <v>5</v>
      </c>
      <c r="K38" s="11">
        <v>0</v>
      </c>
      <c r="L38" s="11">
        <v>0</v>
      </c>
      <c r="M38" s="11">
        <v>0</v>
      </c>
      <c r="N38" s="11">
        <v>0</v>
      </c>
      <c r="O38" s="8">
        <v>0</v>
      </c>
      <c r="P38" s="93">
        <f>SUM(B38:O38)</f>
        <v>123</v>
      </c>
      <c r="R38" s="3">
        <v>7</v>
      </c>
      <c r="S38" s="11">
        <v>0</v>
      </c>
      <c r="T38" s="11">
        <v>1</v>
      </c>
      <c r="U38" s="11">
        <v>110</v>
      </c>
      <c r="V38" s="11">
        <v>0</v>
      </c>
      <c r="W38" s="11">
        <v>39</v>
      </c>
      <c r="X38" s="11">
        <v>4</v>
      </c>
      <c r="Y38" s="11">
        <v>1</v>
      </c>
      <c r="Z38" s="11">
        <v>5</v>
      </c>
      <c r="AA38" s="11">
        <v>1</v>
      </c>
      <c r="AB38" s="11">
        <v>0</v>
      </c>
      <c r="AC38" s="11">
        <v>1</v>
      </c>
      <c r="AD38" s="11">
        <v>0</v>
      </c>
      <c r="AE38" s="8">
        <v>1</v>
      </c>
      <c r="AF38" s="93">
        <f>SUM(R38:AE38)</f>
        <v>170</v>
      </c>
      <c r="AH38" s="94">
        <f t="shared" si="0"/>
        <v>293</v>
      </c>
    </row>
    <row r="39" spans="1:34" ht="15.75" customHeight="1">
      <c r="A39" s="92">
        <v>0.52083333333333304</v>
      </c>
      <c r="B39" s="3">
        <v>4</v>
      </c>
      <c r="C39" s="11">
        <v>0</v>
      </c>
      <c r="D39" s="11">
        <v>0</v>
      </c>
      <c r="E39" s="11">
        <v>84</v>
      </c>
      <c r="F39" s="11">
        <v>2</v>
      </c>
      <c r="G39" s="11">
        <v>22</v>
      </c>
      <c r="H39" s="11">
        <v>2</v>
      </c>
      <c r="I39" s="11">
        <v>0</v>
      </c>
      <c r="J39" s="11">
        <v>3</v>
      </c>
      <c r="K39" s="11">
        <v>0</v>
      </c>
      <c r="L39" s="11">
        <v>0</v>
      </c>
      <c r="M39" s="11">
        <v>0</v>
      </c>
      <c r="N39" s="11">
        <v>0</v>
      </c>
      <c r="O39" s="8">
        <v>0</v>
      </c>
      <c r="P39" s="93">
        <f>SUM(B39:O39)</f>
        <v>117</v>
      </c>
      <c r="R39" s="3">
        <v>12</v>
      </c>
      <c r="S39" s="11">
        <v>0</v>
      </c>
      <c r="T39" s="11">
        <v>1</v>
      </c>
      <c r="U39" s="11">
        <v>99</v>
      </c>
      <c r="V39" s="11">
        <v>0</v>
      </c>
      <c r="W39" s="11">
        <v>31</v>
      </c>
      <c r="X39" s="11">
        <v>2</v>
      </c>
      <c r="Y39" s="11">
        <v>0</v>
      </c>
      <c r="Z39" s="11">
        <v>2</v>
      </c>
      <c r="AA39" s="11">
        <v>0</v>
      </c>
      <c r="AB39" s="11">
        <v>0</v>
      </c>
      <c r="AC39" s="11">
        <v>0</v>
      </c>
      <c r="AD39" s="11">
        <v>0</v>
      </c>
      <c r="AE39" s="8">
        <v>1</v>
      </c>
      <c r="AF39" s="93">
        <f>SUM(R39:AE39)</f>
        <v>148</v>
      </c>
      <c r="AH39" s="94">
        <f t="shared" si="0"/>
        <v>265</v>
      </c>
    </row>
    <row r="40" spans="1:34" ht="15.75" customHeight="1">
      <c r="A40" s="95">
        <v>0.53125</v>
      </c>
      <c r="B40" s="4">
        <v>4</v>
      </c>
      <c r="C40" s="6">
        <v>1</v>
      </c>
      <c r="D40" s="6">
        <v>2</v>
      </c>
      <c r="E40" s="6">
        <v>90</v>
      </c>
      <c r="F40" s="6">
        <v>2</v>
      </c>
      <c r="G40" s="6">
        <v>19</v>
      </c>
      <c r="H40" s="6">
        <v>2</v>
      </c>
      <c r="I40" s="6">
        <v>0</v>
      </c>
      <c r="J40" s="6">
        <v>3</v>
      </c>
      <c r="K40" s="6">
        <v>1</v>
      </c>
      <c r="L40" s="6">
        <v>0</v>
      </c>
      <c r="M40" s="6">
        <v>0</v>
      </c>
      <c r="N40" s="6">
        <v>0</v>
      </c>
      <c r="O40" s="9">
        <v>1</v>
      </c>
      <c r="P40" s="96">
        <f>SUM(B40:O40)</f>
        <v>125</v>
      </c>
      <c r="R40" s="4">
        <v>11</v>
      </c>
      <c r="S40" s="6">
        <v>1</v>
      </c>
      <c r="T40" s="6">
        <v>1</v>
      </c>
      <c r="U40" s="6">
        <v>120</v>
      </c>
      <c r="V40" s="6">
        <v>0</v>
      </c>
      <c r="W40" s="6">
        <v>27</v>
      </c>
      <c r="X40" s="6">
        <v>6</v>
      </c>
      <c r="Y40" s="6">
        <v>1</v>
      </c>
      <c r="Z40" s="6">
        <v>3</v>
      </c>
      <c r="AA40" s="6">
        <v>1</v>
      </c>
      <c r="AB40" s="6">
        <v>0</v>
      </c>
      <c r="AC40" s="6">
        <v>0</v>
      </c>
      <c r="AD40" s="6">
        <v>1</v>
      </c>
      <c r="AE40" s="9">
        <v>1</v>
      </c>
      <c r="AF40" s="96">
        <f>SUM(R40:AE40)</f>
        <v>173</v>
      </c>
      <c r="AH40" s="97">
        <f t="shared" si="0"/>
        <v>298</v>
      </c>
    </row>
    <row r="41" spans="1:34" ht="15.75" customHeight="1">
      <c r="A41" s="98" t="s">
        <v>46</v>
      </c>
      <c r="B41" s="5">
        <f t="shared" ref="B41:P41" si="11">SUM(B37:B40)</f>
        <v>15</v>
      </c>
      <c r="C41" s="99">
        <f t="shared" si="11"/>
        <v>2</v>
      </c>
      <c r="D41" s="99">
        <f t="shared" si="11"/>
        <v>4</v>
      </c>
      <c r="E41" s="99">
        <f t="shared" si="11"/>
        <v>342</v>
      </c>
      <c r="F41" s="99">
        <f t="shared" si="11"/>
        <v>8</v>
      </c>
      <c r="G41" s="99">
        <f t="shared" si="11"/>
        <v>84</v>
      </c>
      <c r="H41" s="99">
        <f t="shared" si="11"/>
        <v>11</v>
      </c>
      <c r="I41" s="99">
        <f t="shared" si="11"/>
        <v>0</v>
      </c>
      <c r="J41" s="99">
        <f t="shared" si="11"/>
        <v>15</v>
      </c>
      <c r="K41" s="99">
        <f t="shared" si="11"/>
        <v>2</v>
      </c>
      <c r="L41" s="99">
        <f t="shared" si="11"/>
        <v>0</v>
      </c>
      <c r="M41" s="99">
        <f t="shared" si="11"/>
        <v>0</v>
      </c>
      <c r="N41" s="99">
        <f t="shared" si="11"/>
        <v>0</v>
      </c>
      <c r="O41" s="99">
        <f t="shared" si="11"/>
        <v>2</v>
      </c>
      <c r="P41" s="98">
        <f t="shared" si="11"/>
        <v>485</v>
      </c>
      <c r="R41" s="5">
        <f t="shared" ref="R41:AF41" si="12">SUM(R37:R40)</f>
        <v>37</v>
      </c>
      <c r="S41" s="99">
        <f t="shared" si="12"/>
        <v>2</v>
      </c>
      <c r="T41" s="99">
        <f t="shared" si="12"/>
        <v>6</v>
      </c>
      <c r="U41" s="99">
        <f t="shared" si="12"/>
        <v>433</v>
      </c>
      <c r="V41" s="99">
        <f t="shared" si="12"/>
        <v>1</v>
      </c>
      <c r="W41" s="99">
        <f t="shared" si="12"/>
        <v>124</v>
      </c>
      <c r="X41" s="99">
        <f t="shared" si="12"/>
        <v>13</v>
      </c>
      <c r="Y41" s="99">
        <f t="shared" si="12"/>
        <v>2</v>
      </c>
      <c r="Z41" s="99">
        <f t="shared" si="12"/>
        <v>13</v>
      </c>
      <c r="AA41" s="99">
        <f t="shared" si="12"/>
        <v>3</v>
      </c>
      <c r="AB41" s="99">
        <f t="shared" si="12"/>
        <v>0</v>
      </c>
      <c r="AC41" s="99">
        <f t="shared" si="12"/>
        <v>2</v>
      </c>
      <c r="AD41" s="99">
        <f t="shared" si="12"/>
        <v>1</v>
      </c>
      <c r="AE41" s="99">
        <f t="shared" si="12"/>
        <v>3</v>
      </c>
      <c r="AF41" s="98">
        <f t="shared" si="12"/>
        <v>640</v>
      </c>
      <c r="AH41" s="100">
        <f t="shared" si="0"/>
        <v>1125</v>
      </c>
    </row>
    <row r="42" spans="1:34" ht="15.75" customHeight="1">
      <c r="A42" s="89">
        <v>0.54166666666666696</v>
      </c>
      <c r="B42" s="2">
        <v>13</v>
      </c>
      <c r="C42" s="10">
        <v>3</v>
      </c>
      <c r="D42" s="10">
        <v>1</v>
      </c>
      <c r="E42" s="10">
        <v>102</v>
      </c>
      <c r="F42" s="10">
        <v>1</v>
      </c>
      <c r="G42" s="10">
        <v>19</v>
      </c>
      <c r="H42" s="10">
        <v>3</v>
      </c>
      <c r="I42" s="10">
        <v>1</v>
      </c>
      <c r="J42" s="10">
        <v>4</v>
      </c>
      <c r="K42" s="10">
        <v>1</v>
      </c>
      <c r="L42" s="10">
        <v>0</v>
      </c>
      <c r="M42" s="10">
        <v>0</v>
      </c>
      <c r="N42" s="10">
        <v>1</v>
      </c>
      <c r="O42" s="7">
        <v>1</v>
      </c>
      <c r="P42" s="90">
        <f>SUM(B42:O42)</f>
        <v>150</v>
      </c>
      <c r="R42" s="2">
        <v>12</v>
      </c>
      <c r="S42" s="10">
        <v>5</v>
      </c>
      <c r="T42" s="10">
        <v>2</v>
      </c>
      <c r="U42" s="10">
        <v>117</v>
      </c>
      <c r="V42" s="10">
        <v>0</v>
      </c>
      <c r="W42" s="10">
        <v>35</v>
      </c>
      <c r="X42" s="10">
        <v>2</v>
      </c>
      <c r="Y42" s="10">
        <v>0</v>
      </c>
      <c r="Z42" s="10">
        <v>6</v>
      </c>
      <c r="AA42" s="10">
        <v>0</v>
      </c>
      <c r="AB42" s="10">
        <v>0</v>
      </c>
      <c r="AC42" s="10">
        <v>0</v>
      </c>
      <c r="AD42" s="10">
        <v>0</v>
      </c>
      <c r="AE42" s="7">
        <v>1</v>
      </c>
      <c r="AF42" s="90">
        <f>SUM(R42:AE42)</f>
        <v>180</v>
      </c>
      <c r="AH42" s="91">
        <f t="shared" si="0"/>
        <v>330</v>
      </c>
    </row>
    <row r="43" spans="1:34" ht="15.75" customHeight="1">
      <c r="A43" s="92">
        <v>0.55208333333333304</v>
      </c>
      <c r="B43" s="3">
        <v>5</v>
      </c>
      <c r="C43" s="11">
        <v>1</v>
      </c>
      <c r="D43" s="11">
        <v>1</v>
      </c>
      <c r="E43" s="11">
        <v>86</v>
      </c>
      <c r="F43" s="11">
        <v>3</v>
      </c>
      <c r="G43" s="11">
        <v>21</v>
      </c>
      <c r="H43" s="11">
        <v>5</v>
      </c>
      <c r="I43" s="11">
        <v>0</v>
      </c>
      <c r="J43" s="11">
        <v>4</v>
      </c>
      <c r="K43" s="11">
        <v>0</v>
      </c>
      <c r="L43" s="11">
        <v>0</v>
      </c>
      <c r="M43" s="11">
        <v>0</v>
      </c>
      <c r="N43" s="11">
        <v>0</v>
      </c>
      <c r="O43" s="8">
        <v>0</v>
      </c>
      <c r="P43" s="93">
        <f>SUM(B43:O43)</f>
        <v>126</v>
      </c>
      <c r="R43" s="3">
        <v>7</v>
      </c>
      <c r="S43" s="11">
        <v>1</v>
      </c>
      <c r="T43" s="11">
        <v>2</v>
      </c>
      <c r="U43" s="11">
        <v>109</v>
      </c>
      <c r="V43" s="11">
        <v>2</v>
      </c>
      <c r="W43" s="11">
        <v>38</v>
      </c>
      <c r="X43" s="11">
        <v>3</v>
      </c>
      <c r="Y43" s="11">
        <v>0</v>
      </c>
      <c r="Z43" s="11">
        <v>2</v>
      </c>
      <c r="AA43" s="11">
        <v>2</v>
      </c>
      <c r="AB43" s="11">
        <v>0</v>
      </c>
      <c r="AC43" s="11">
        <v>0</v>
      </c>
      <c r="AD43" s="11">
        <v>0</v>
      </c>
      <c r="AE43" s="8">
        <v>2</v>
      </c>
      <c r="AF43" s="93">
        <f>SUM(R43:AE43)</f>
        <v>168</v>
      </c>
      <c r="AH43" s="94">
        <f t="shared" si="0"/>
        <v>294</v>
      </c>
    </row>
    <row r="44" spans="1:34" ht="15.75" customHeight="1">
      <c r="A44" s="92">
        <v>0.5625</v>
      </c>
      <c r="B44" s="3">
        <v>17</v>
      </c>
      <c r="C44" s="11">
        <v>2</v>
      </c>
      <c r="D44" s="11">
        <v>0</v>
      </c>
      <c r="E44" s="11">
        <v>105</v>
      </c>
      <c r="F44" s="11">
        <v>1</v>
      </c>
      <c r="G44" s="11">
        <v>24</v>
      </c>
      <c r="H44" s="11">
        <v>4</v>
      </c>
      <c r="I44" s="11">
        <v>1</v>
      </c>
      <c r="J44" s="11">
        <v>6</v>
      </c>
      <c r="K44" s="11">
        <v>1</v>
      </c>
      <c r="L44" s="11">
        <v>0</v>
      </c>
      <c r="M44" s="11">
        <v>1</v>
      </c>
      <c r="N44" s="11">
        <v>0</v>
      </c>
      <c r="O44" s="8">
        <v>1</v>
      </c>
      <c r="P44" s="93">
        <f>SUM(B44:O44)</f>
        <v>163</v>
      </c>
      <c r="R44" s="3">
        <v>9</v>
      </c>
      <c r="S44" s="11">
        <v>2</v>
      </c>
      <c r="T44" s="11">
        <v>2</v>
      </c>
      <c r="U44" s="11">
        <v>101</v>
      </c>
      <c r="V44" s="11">
        <v>1</v>
      </c>
      <c r="W44" s="11">
        <v>34</v>
      </c>
      <c r="X44" s="11">
        <v>3</v>
      </c>
      <c r="Y44" s="11">
        <v>1</v>
      </c>
      <c r="Z44" s="11">
        <v>1</v>
      </c>
      <c r="AA44" s="11">
        <v>1</v>
      </c>
      <c r="AB44" s="11">
        <v>0</v>
      </c>
      <c r="AC44" s="11">
        <v>1</v>
      </c>
      <c r="AD44" s="11">
        <v>1</v>
      </c>
      <c r="AE44" s="8">
        <v>0</v>
      </c>
      <c r="AF44" s="93">
        <f>SUM(R44:AE44)</f>
        <v>157</v>
      </c>
      <c r="AH44" s="94">
        <f t="shared" si="0"/>
        <v>320</v>
      </c>
    </row>
    <row r="45" spans="1:34" ht="15.75" customHeight="1">
      <c r="A45" s="95">
        <v>0.57291666666666696</v>
      </c>
      <c r="B45" s="4">
        <v>13</v>
      </c>
      <c r="C45" s="6">
        <v>0</v>
      </c>
      <c r="D45" s="6">
        <v>1</v>
      </c>
      <c r="E45" s="6">
        <v>103</v>
      </c>
      <c r="F45" s="6">
        <v>0</v>
      </c>
      <c r="G45" s="6">
        <v>25</v>
      </c>
      <c r="H45" s="6">
        <v>3</v>
      </c>
      <c r="I45" s="6">
        <v>0</v>
      </c>
      <c r="J45" s="6">
        <v>0</v>
      </c>
      <c r="K45" s="6">
        <v>2</v>
      </c>
      <c r="L45" s="6">
        <v>0</v>
      </c>
      <c r="M45" s="6">
        <v>0</v>
      </c>
      <c r="N45" s="6">
        <v>0</v>
      </c>
      <c r="O45" s="9">
        <v>0</v>
      </c>
      <c r="P45" s="96">
        <f>SUM(B45:O45)</f>
        <v>147</v>
      </c>
      <c r="R45" s="4">
        <v>18</v>
      </c>
      <c r="S45" s="6">
        <v>2</v>
      </c>
      <c r="T45" s="6">
        <v>2</v>
      </c>
      <c r="U45" s="6">
        <v>109</v>
      </c>
      <c r="V45" s="6">
        <v>1</v>
      </c>
      <c r="W45" s="6">
        <v>25</v>
      </c>
      <c r="X45" s="6">
        <v>5</v>
      </c>
      <c r="Y45" s="6">
        <v>0</v>
      </c>
      <c r="Z45" s="6">
        <v>7</v>
      </c>
      <c r="AA45" s="6">
        <v>2</v>
      </c>
      <c r="AB45" s="6">
        <v>0</v>
      </c>
      <c r="AC45" s="6">
        <v>0</v>
      </c>
      <c r="AD45" s="6">
        <v>0</v>
      </c>
      <c r="AE45" s="9">
        <v>0</v>
      </c>
      <c r="AF45" s="96">
        <f>SUM(R45:AE45)</f>
        <v>171</v>
      </c>
      <c r="AH45" s="97">
        <f t="shared" si="0"/>
        <v>318</v>
      </c>
    </row>
    <row r="46" spans="1:34" ht="15.75" customHeight="1">
      <c r="A46" s="98" t="s">
        <v>46</v>
      </c>
      <c r="B46" s="5">
        <f t="shared" ref="B46:P46" si="13">SUM(B42:B45)</f>
        <v>48</v>
      </c>
      <c r="C46" s="99">
        <f t="shared" si="13"/>
        <v>6</v>
      </c>
      <c r="D46" s="99">
        <f t="shared" si="13"/>
        <v>3</v>
      </c>
      <c r="E46" s="99">
        <f t="shared" si="13"/>
        <v>396</v>
      </c>
      <c r="F46" s="99">
        <f t="shared" si="13"/>
        <v>5</v>
      </c>
      <c r="G46" s="99">
        <f t="shared" si="13"/>
        <v>89</v>
      </c>
      <c r="H46" s="99">
        <f t="shared" si="13"/>
        <v>15</v>
      </c>
      <c r="I46" s="99">
        <f t="shared" si="13"/>
        <v>2</v>
      </c>
      <c r="J46" s="99">
        <f t="shared" si="13"/>
        <v>14</v>
      </c>
      <c r="K46" s="99">
        <f t="shared" si="13"/>
        <v>4</v>
      </c>
      <c r="L46" s="99">
        <f t="shared" si="13"/>
        <v>0</v>
      </c>
      <c r="M46" s="99">
        <f t="shared" si="13"/>
        <v>1</v>
      </c>
      <c r="N46" s="99">
        <f t="shared" si="13"/>
        <v>1</v>
      </c>
      <c r="O46" s="99">
        <f t="shared" si="13"/>
        <v>2</v>
      </c>
      <c r="P46" s="98">
        <f t="shared" si="13"/>
        <v>586</v>
      </c>
      <c r="R46" s="5">
        <f t="shared" ref="R46:AF46" si="14">SUM(R42:R45)</f>
        <v>46</v>
      </c>
      <c r="S46" s="99">
        <f t="shared" si="14"/>
        <v>10</v>
      </c>
      <c r="T46" s="99">
        <f t="shared" si="14"/>
        <v>8</v>
      </c>
      <c r="U46" s="99">
        <f t="shared" si="14"/>
        <v>436</v>
      </c>
      <c r="V46" s="99">
        <f t="shared" si="14"/>
        <v>4</v>
      </c>
      <c r="W46" s="99">
        <f t="shared" si="14"/>
        <v>132</v>
      </c>
      <c r="X46" s="99">
        <f t="shared" si="14"/>
        <v>13</v>
      </c>
      <c r="Y46" s="99">
        <f t="shared" si="14"/>
        <v>1</v>
      </c>
      <c r="Z46" s="99">
        <f t="shared" si="14"/>
        <v>16</v>
      </c>
      <c r="AA46" s="99">
        <f t="shared" si="14"/>
        <v>5</v>
      </c>
      <c r="AB46" s="99">
        <f t="shared" si="14"/>
        <v>0</v>
      </c>
      <c r="AC46" s="99">
        <f t="shared" si="14"/>
        <v>1</v>
      </c>
      <c r="AD46" s="99">
        <f t="shared" si="14"/>
        <v>1</v>
      </c>
      <c r="AE46" s="99">
        <f t="shared" si="14"/>
        <v>3</v>
      </c>
      <c r="AF46" s="98">
        <f t="shared" si="14"/>
        <v>676</v>
      </c>
      <c r="AH46" s="100">
        <f t="shared" si="0"/>
        <v>1262</v>
      </c>
    </row>
    <row r="47" spans="1:34" ht="15.75" customHeight="1">
      <c r="A47" s="89">
        <v>0.58333333333333304</v>
      </c>
      <c r="B47" s="2">
        <v>16</v>
      </c>
      <c r="C47" s="10">
        <v>3</v>
      </c>
      <c r="D47" s="10">
        <v>0</v>
      </c>
      <c r="E47" s="10">
        <v>93</v>
      </c>
      <c r="F47" s="10">
        <v>0</v>
      </c>
      <c r="G47" s="10">
        <v>15</v>
      </c>
      <c r="H47" s="10">
        <v>2</v>
      </c>
      <c r="I47" s="10">
        <v>0</v>
      </c>
      <c r="J47" s="10">
        <v>4</v>
      </c>
      <c r="K47" s="10">
        <v>1</v>
      </c>
      <c r="L47" s="10">
        <v>2</v>
      </c>
      <c r="M47" s="10">
        <v>0</v>
      </c>
      <c r="N47" s="10">
        <v>2</v>
      </c>
      <c r="O47" s="7">
        <v>0</v>
      </c>
      <c r="P47" s="90">
        <f>SUM(B47:O47)</f>
        <v>138</v>
      </c>
      <c r="R47" s="2">
        <v>13</v>
      </c>
      <c r="S47" s="10">
        <v>4</v>
      </c>
      <c r="T47" s="10">
        <v>1</v>
      </c>
      <c r="U47" s="10">
        <v>122</v>
      </c>
      <c r="V47" s="10">
        <v>2</v>
      </c>
      <c r="W47" s="10">
        <v>37</v>
      </c>
      <c r="X47" s="10">
        <v>2</v>
      </c>
      <c r="Y47" s="10">
        <v>0</v>
      </c>
      <c r="Z47" s="10">
        <v>5</v>
      </c>
      <c r="AA47" s="10">
        <v>4</v>
      </c>
      <c r="AB47" s="10">
        <v>0</v>
      </c>
      <c r="AC47" s="10">
        <v>0</v>
      </c>
      <c r="AD47" s="10">
        <v>0</v>
      </c>
      <c r="AE47" s="7">
        <v>0</v>
      </c>
      <c r="AF47" s="90">
        <f>SUM(R47:AE47)</f>
        <v>190</v>
      </c>
      <c r="AH47" s="91">
        <f t="shared" si="0"/>
        <v>328</v>
      </c>
    </row>
    <row r="48" spans="1:34" ht="15.75" customHeight="1">
      <c r="A48" s="92">
        <v>0.59375</v>
      </c>
      <c r="B48" s="3">
        <v>6</v>
      </c>
      <c r="C48" s="11">
        <v>0</v>
      </c>
      <c r="D48" s="11">
        <v>2</v>
      </c>
      <c r="E48" s="11">
        <v>110</v>
      </c>
      <c r="F48" s="11">
        <v>1</v>
      </c>
      <c r="G48" s="11">
        <v>28</v>
      </c>
      <c r="H48" s="11">
        <v>5</v>
      </c>
      <c r="I48" s="11">
        <v>0</v>
      </c>
      <c r="J48" s="11">
        <v>3</v>
      </c>
      <c r="K48" s="11">
        <v>0</v>
      </c>
      <c r="L48" s="11">
        <v>0</v>
      </c>
      <c r="M48" s="11">
        <v>0</v>
      </c>
      <c r="N48" s="11">
        <v>0</v>
      </c>
      <c r="O48" s="8">
        <v>0</v>
      </c>
      <c r="P48" s="93">
        <f>SUM(B48:O48)</f>
        <v>155</v>
      </c>
      <c r="R48" s="3">
        <v>12</v>
      </c>
      <c r="S48" s="11">
        <v>0</v>
      </c>
      <c r="T48" s="11">
        <v>0</v>
      </c>
      <c r="U48" s="11">
        <v>142</v>
      </c>
      <c r="V48" s="11">
        <v>3</v>
      </c>
      <c r="W48" s="11">
        <v>33</v>
      </c>
      <c r="X48" s="11">
        <v>3</v>
      </c>
      <c r="Y48" s="11">
        <v>0</v>
      </c>
      <c r="Z48" s="11">
        <v>5</v>
      </c>
      <c r="AA48" s="11">
        <v>2</v>
      </c>
      <c r="AB48" s="11">
        <v>0</v>
      </c>
      <c r="AC48" s="11">
        <v>0</v>
      </c>
      <c r="AD48" s="11">
        <v>0</v>
      </c>
      <c r="AE48" s="8">
        <v>1</v>
      </c>
      <c r="AF48" s="93">
        <f>SUM(R48:AE48)</f>
        <v>201</v>
      </c>
      <c r="AH48" s="94">
        <f t="shared" si="0"/>
        <v>356</v>
      </c>
    </row>
    <row r="49" spans="1:34" ht="15.75" customHeight="1">
      <c r="A49" s="92">
        <v>0.60416666666666696</v>
      </c>
      <c r="B49" s="3">
        <v>13</v>
      </c>
      <c r="C49" s="11">
        <v>2</v>
      </c>
      <c r="D49" s="11">
        <v>0</v>
      </c>
      <c r="E49" s="11">
        <v>110</v>
      </c>
      <c r="F49" s="11">
        <v>1</v>
      </c>
      <c r="G49" s="11">
        <v>22</v>
      </c>
      <c r="H49" s="11">
        <v>2</v>
      </c>
      <c r="I49" s="11">
        <v>1</v>
      </c>
      <c r="J49" s="11">
        <v>2</v>
      </c>
      <c r="K49" s="11">
        <v>0</v>
      </c>
      <c r="L49" s="11">
        <v>0</v>
      </c>
      <c r="M49" s="11">
        <v>1</v>
      </c>
      <c r="N49" s="11">
        <v>1</v>
      </c>
      <c r="O49" s="8">
        <v>0</v>
      </c>
      <c r="P49" s="93">
        <f>SUM(B49:O49)</f>
        <v>155</v>
      </c>
      <c r="R49" s="3">
        <v>5</v>
      </c>
      <c r="S49" s="11">
        <v>2</v>
      </c>
      <c r="T49" s="11">
        <v>1</v>
      </c>
      <c r="U49" s="11">
        <v>97</v>
      </c>
      <c r="V49" s="11">
        <v>0</v>
      </c>
      <c r="W49" s="11">
        <v>37</v>
      </c>
      <c r="X49" s="11">
        <v>2</v>
      </c>
      <c r="Y49" s="11">
        <v>0</v>
      </c>
      <c r="Z49" s="11">
        <v>5</v>
      </c>
      <c r="AA49" s="11">
        <v>3</v>
      </c>
      <c r="AB49" s="11">
        <v>1</v>
      </c>
      <c r="AC49" s="11">
        <v>0</v>
      </c>
      <c r="AD49" s="11">
        <v>0</v>
      </c>
      <c r="AE49" s="8">
        <v>0</v>
      </c>
      <c r="AF49" s="93">
        <f>SUM(R49:AE49)</f>
        <v>153</v>
      </c>
      <c r="AH49" s="94">
        <f t="shared" si="0"/>
        <v>308</v>
      </c>
    </row>
    <row r="50" spans="1:34" ht="15.75" customHeight="1">
      <c r="A50" s="95">
        <v>0.61458333333333304</v>
      </c>
      <c r="B50" s="4">
        <v>5</v>
      </c>
      <c r="C50" s="6">
        <v>1</v>
      </c>
      <c r="D50" s="6">
        <v>0</v>
      </c>
      <c r="E50" s="6">
        <v>83</v>
      </c>
      <c r="F50" s="6">
        <v>1</v>
      </c>
      <c r="G50" s="6">
        <v>23</v>
      </c>
      <c r="H50" s="6">
        <v>4</v>
      </c>
      <c r="I50" s="6">
        <v>0</v>
      </c>
      <c r="J50" s="6">
        <v>2</v>
      </c>
      <c r="K50" s="6">
        <v>0</v>
      </c>
      <c r="L50" s="6">
        <v>1</v>
      </c>
      <c r="M50" s="6">
        <v>0</v>
      </c>
      <c r="N50" s="6">
        <v>0</v>
      </c>
      <c r="O50" s="9">
        <v>0</v>
      </c>
      <c r="P50" s="96">
        <f>SUM(B50:O50)</f>
        <v>120</v>
      </c>
      <c r="R50" s="4">
        <v>8</v>
      </c>
      <c r="S50" s="6">
        <v>2</v>
      </c>
      <c r="T50" s="6">
        <v>0</v>
      </c>
      <c r="U50" s="6">
        <v>111</v>
      </c>
      <c r="V50" s="6">
        <v>1</v>
      </c>
      <c r="W50" s="6">
        <v>25</v>
      </c>
      <c r="X50" s="6">
        <v>6</v>
      </c>
      <c r="Y50" s="6">
        <v>0</v>
      </c>
      <c r="Z50" s="6">
        <v>4</v>
      </c>
      <c r="AA50" s="6">
        <v>0</v>
      </c>
      <c r="AB50" s="6">
        <v>0</v>
      </c>
      <c r="AC50" s="6">
        <v>3</v>
      </c>
      <c r="AD50" s="6">
        <v>1</v>
      </c>
      <c r="AE50" s="9">
        <v>1</v>
      </c>
      <c r="AF50" s="96">
        <f>SUM(R50:AE50)</f>
        <v>162</v>
      </c>
      <c r="AH50" s="97">
        <f>SUM(P50+AF50)</f>
        <v>282</v>
      </c>
    </row>
    <row r="51" spans="1:34" ht="15.75" customHeight="1">
      <c r="A51" s="98" t="s">
        <v>46</v>
      </c>
      <c r="B51" s="5">
        <f t="shared" ref="B51:P51" si="15">SUM(B47:B50)</f>
        <v>40</v>
      </c>
      <c r="C51" s="99">
        <f t="shared" si="15"/>
        <v>6</v>
      </c>
      <c r="D51" s="99">
        <f t="shared" si="15"/>
        <v>2</v>
      </c>
      <c r="E51" s="99">
        <f t="shared" si="15"/>
        <v>396</v>
      </c>
      <c r="F51" s="99">
        <f t="shared" si="15"/>
        <v>3</v>
      </c>
      <c r="G51" s="99">
        <f t="shared" si="15"/>
        <v>88</v>
      </c>
      <c r="H51" s="99">
        <f t="shared" si="15"/>
        <v>13</v>
      </c>
      <c r="I51" s="99">
        <f t="shared" si="15"/>
        <v>1</v>
      </c>
      <c r="J51" s="99">
        <f t="shared" si="15"/>
        <v>11</v>
      </c>
      <c r="K51" s="99">
        <f t="shared" si="15"/>
        <v>1</v>
      </c>
      <c r="L51" s="99">
        <f t="shared" si="15"/>
        <v>3</v>
      </c>
      <c r="M51" s="99">
        <f t="shared" si="15"/>
        <v>1</v>
      </c>
      <c r="N51" s="99">
        <f t="shared" si="15"/>
        <v>3</v>
      </c>
      <c r="O51" s="99">
        <f t="shared" si="15"/>
        <v>0</v>
      </c>
      <c r="P51" s="98">
        <f t="shared" si="15"/>
        <v>568</v>
      </c>
      <c r="R51" s="5">
        <f t="shared" ref="R51:AF51" si="16">SUM(R47:R50)</f>
        <v>38</v>
      </c>
      <c r="S51" s="99">
        <f t="shared" si="16"/>
        <v>8</v>
      </c>
      <c r="T51" s="99">
        <f t="shared" si="16"/>
        <v>2</v>
      </c>
      <c r="U51" s="99">
        <f t="shared" si="16"/>
        <v>472</v>
      </c>
      <c r="V51" s="99">
        <f t="shared" si="16"/>
        <v>6</v>
      </c>
      <c r="W51" s="99">
        <f t="shared" si="16"/>
        <v>132</v>
      </c>
      <c r="X51" s="99">
        <f t="shared" si="16"/>
        <v>13</v>
      </c>
      <c r="Y51" s="99">
        <f t="shared" si="16"/>
        <v>0</v>
      </c>
      <c r="Z51" s="99">
        <f t="shared" si="16"/>
        <v>19</v>
      </c>
      <c r="AA51" s="99">
        <f t="shared" si="16"/>
        <v>9</v>
      </c>
      <c r="AB51" s="99">
        <f t="shared" si="16"/>
        <v>1</v>
      </c>
      <c r="AC51" s="99">
        <f t="shared" si="16"/>
        <v>3</v>
      </c>
      <c r="AD51" s="99">
        <f t="shared" si="16"/>
        <v>1</v>
      </c>
      <c r="AE51" s="99">
        <f t="shared" si="16"/>
        <v>2</v>
      </c>
      <c r="AF51" s="98">
        <f t="shared" si="16"/>
        <v>706</v>
      </c>
      <c r="AH51" s="100">
        <f t="shared" si="0"/>
        <v>1274</v>
      </c>
    </row>
    <row r="52" spans="1:34" ht="15.75" customHeight="1">
      <c r="A52" s="89">
        <v>0.625</v>
      </c>
      <c r="B52" s="2">
        <v>4</v>
      </c>
      <c r="C52" s="10">
        <v>0</v>
      </c>
      <c r="D52" s="10">
        <v>1</v>
      </c>
      <c r="E52" s="10">
        <v>100</v>
      </c>
      <c r="F52" s="10">
        <v>2</v>
      </c>
      <c r="G52" s="10">
        <v>15</v>
      </c>
      <c r="H52" s="10">
        <v>4</v>
      </c>
      <c r="I52" s="10">
        <v>0</v>
      </c>
      <c r="J52" s="10">
        <v>3</v>
      </c>
      <c r="K52" s="10">
        <v>0</v>
      </c>
      <c r="L52" s="10">
        <v>1</v>
      </c>
      <c r="M52" s="10">
        <v>0</v>
      </c>
      <c r="N52" s="10">
        <v>0</v>
      </c>
      <c r="O52" s="7">
        <v>0</v>
      </c>
      <c r="P52" s="90">
        <f>SUM(B52:O52)</f>
        <v>130</v>
      </c>
      <c r="R52" s="2">
        <v>6</v>
      </c>
      <c r="S52" s="10">
        <v>2</v>
      </c>
      <c r="T52" s="10">
        <v>1</v>
      </c>
      <c r="U52" s="10">
        <v>125</v>
      </c>
      <c r="V52" s="10">
        <v>2</v>
      </c>
      <c r="W52" s="10">
        <v>44</v>
      </c>
      <c r="X52" s="10">
        <v>2</v>
      </c>
      <c r="Y52" s="10">
        <v>1</v>
      </c>
      <c r="Z52" s="10">
        <v>5</v>
      </c>
      <c r="AA52" s="10">
        <v>2</v>
      </c>
      <c r="AB52" s="10">
        <v>0</v>
      </c>
      <c r="AC52" s="10">
        <v>1</v>
      </c>
      <c r="AD52" s="10">
        <v>1</v>
      </c>
      <c r="AE52" s="7">
        <v>1</v>
      </c>
      <c r="AF52" s="90">
        <f>SUM(R52:AE52)</f>
        <v>193</v>
      </c>
      <c r="AH52" s="91">
        <f t="shared" si="0"/>
        <v>323</v>
      </c>
    </row>
    <row r="53" spans="1:34" ht="15.75" customHeight="1">
      <c r="A53" s="92">
        <v>0.63541666666666696</v>
      </c>
      <c r="B53" s="3">
        <v>6</v>
      </c>
      <c r="C53" s="11">
        <v>1</v>
      </c>
      <c r="D53" s="11">
        <v>2</v>
      </c>
      <c r="E53" s="11">
        <v>92</v>
      </c>
      <c r="F53" s="11">
        <v>2</v>
      </c>
      <c r="G53" s="11">
        <v>15</v>
      </c>
      <c r="H53" s="11">
        <v>1</v>
      </c>
      <c r="I53" s="11">
        <v>0</v>
      </c>
      <c r="J53" s="11">
        <v>2</v>
      </c>
      <c r="K53" s="11">
        <v>0</v>
      </c>
      <c r="L53" s="11">
        <v>0</v>
      </c>
      <c r="M53" s="11">
        <v>0</v>
      </c>
      <c r="N53" s="11">
        <v>1</v>
      </c>
      <c r="O53" s="8">
        <v>0</v>
      </c>
      <c r="P53" s="93">
        <f>SUM(B53:O53)</f>
        <v>122</v>
      </c>
      <c r="R53" s="3">
        <v>15</v>
      </c>
      <c r="S53" s="11">
        <v>2</v>
      </c>
      <c r="T53" s="11">
        <v>2</v>
      </c>
      <c r="U53" s="11">
        <v>130</v>
      </c>
      <c r="V53" s="11">
        <v>2</v>
      </c>
      <c r="W53" s="11">
        <v>39</v>
      </c>
      <c r="X53" s="11">
        <v>3</v>
      </c>
      <c r="Y53" s="11">
        <v>0</v>
      </c>
      <c r="Z53" s="11">
        <v>6</v>
      </c>
      <c r="AA53" s="11">
        <v>0</v>
      </c>
      <c r="AB53" s="11">
        <v>0</v>
      </c>
      <c r="AC53" s="11">
        <v>2</v>
      </c>
      <c r="AD53" s="11">
        <v>1</v>
      </c>
      <c r="AE53" s="8">
        <v>1</v>
      </c>
      <c r="AF53" s="93">
        <f>SUM(R53:AE53)</f>
        <v>203</v>
      </c>
      <c r="AH53" s="94">
        <f t="shared" si="0"/>
        <v>325</v>
      </c>
    </row>
    <row r="54" spans="1:34" ht="15.75" customHeight="1">
      <c r="A54" s="92">
        <v>0.64583333333333304</v>
      </c>
      <c r="B54" s="3">
        <v>3</v>
      </c>
      <c r="C54" s="11">
        <v>2</v>
      </c>
      <c r="D54" s="11">
        <v>1</v>
      </c>
      <c r="E54" s="11">
        <v>103</v>
      </c>
      <c r="F54" s="11">
        <v>1</v>
      </c>
      <c r="G54" s="11">
        <v>22</v>
      </c>
      <c r="H54" s="11">
        <v>5</v>
      </c>
      <c r="I54" s="11">
        <v>0</v>
      </c>
      <c r="J54" s="11">
        <v>2</v>
      </c>
      <c r="K54" s="11">
        <v>3</v>
      </c>
      <c r="L54" s="11">
        <v>0</v>
      </c>
      <c r="M54" s="11">
        <v>0</v>
      </c>
      <c r="N54" s="11">
        <v>0</v>
      </c>
      <c r="O54" s="8">
        <v>1</v>
      </c>
      <c r="P54" s="93">
        <f>SUM(B54:O54)</f>
        <v>143</v>
      </c>
      <c r="R54" s="3">
        <v>5</v>
      </c>
      <c r="S54" s="11">
        <v>2</v>
      </c>
      <c r="T54" s="11">
        <v>3</v>
      </c>
      <c r="U54" s="11">
        <v>147</v>
      </c>
      <c r="V54" s="11">
        <v>1</v>
      </c>
      <c r="W54" s="11">
        <v>59</v>
      </c>
      <c r="X54" s="11">
        <v>1</v>
      </c>
      <c r="Y54" s="11">
        <v>0</v>
      </c>
      <c r="Z54" s="11">
        <v>4</v>
      </c>
      <c r="AA54" s="11">
        <v>0</v>
      </c>
      <c r="AB54" s="11">
        <v>1</v>
      </c>
      <c r="AC54" s="11">
        <v>0</v>
      </c>
      <c r="AD54" s="11">
        <v>0</v>
      </c>
      <c r="AE54" s="8">
        <v>0</v>
      </c>
      <c r="AF54" s="93">
        <f>SUM(R54:AE54)</f>
        <v>223</v>
      </c>
      <c r="AH54" s="94">
        <f t="shared" si="0"/>
        <v>366</v>
      </c>
    </row>
    <row r="55" spans="1:34" ht="15.75" customHeight="1">
      <c r="A55" s="95">
        <v>0.65625</v>
      </c>
      <c r="B55" s="4">
        <v>10</v>
      </c>
      <c r="C55" s="6">
        <v>2</v>
      </c>
      <c r="D55" s="6">
        <v>3</v>
      </c>
      <c r="E55" s="6">
        <v>92</v>
      </c>
      <c r="F55" s="6">
        <v>0</v>
      </c>
      <c r="G55" s="6">
        <v>18</v>
      </c>
      <c r="H55" s="6">
        <v>3</v>
      </c>
      <c r="I55" s="6">
        <v>0</v>
      </c>
      <c r="J55" s="6">
        <v>1</v>
      </c>
      <c r="K55" s="6">
        <v>0</v>
      </c>
      <c r="L55" s="6">
        <v>0</v>
      </c>
      <c r="M55" s="6">
        <v>0</v>
      </c>
      <c r="N55" s="6">
        <v>0</v>
      </c>
      <c r="O55" s="9">
        <v>1</v>
      </c>
      <c r="P55" s="96">
        <f>SUM(B55:O55)</f>
        <v>130</v>
      </c>
      <c r="R55" s="4">
        <v>11</v>
      </c>
      <c r="S55" s="6">
        <v>2</v>
      </c>
      <c r="T55" s="6">
        <v>1</v>
      </c>
      <c r="U55" s="6">
        <v>139</v>
      </c>
      <c r="V55" s="6">
        <v>1</v>
      </c>
      <c r="W55" s="6">
        <v>53</v>
      </c>
      <c r="X55" s="6">
        <v>7</v>
      </c>
      <c r="Y55" s="6">
        <v>0</v>
      </c>
      <c r="Z55" s="6">
        <v>2</v>
      </c>
      <c r="AA55" s="6">
        <v>0</v>
      </c>
      <c r="AB55" s="6">
        <v>1</v>
      </c>
      <c r="AC55" s="6">
        <v>0</v>
      </c>
      <c r="AD55" s="6">
        <v>0</v>
      </c>
      <c r="AE55" s="9">
        <v>1</v>
      </c>
      <c r="AF55" s="96">
        <f>SUM(R55:AE55)</f>
        <v>218</v>
      </c>
      <c r="AH55" s="97">
        <f t="shared" si="0"/>
        <v>348</v>
      </c>
    </row>
    <row r="56" spans="1:34" ht="15.75" customHeight="1">
      <c r="A56" s="98" t="s">
        <v>46</v>
      </c>
      <c r="B56" s="5">
        <f t="shared" ref="B56:P56" si="17">SUM(B52:B55)</f>
        <v>23</v>
      </c>
      <c r="C56" s="99">
        <f t="shared" si="17"/>
        <v>5</v>
      </c>
      <c r="D56" s="99">
        <f t="shared" si="17"/>
        <v>7</v>
      </c>
      <c r="E56" s="99">
        <f t="shared" si="17"/>
        <v>387</v>
      </c>
      <c r="F56" s="99">
        <f t="shared" si="17"/>
        <v>5</v>
      </c>
      <c r="G56" s="99">
        <f t="shared" si="17"/>
        <v>70</v>
      </c>
      <c r="H56" s="99">
        <f t="shared" si="17"/>
        <v>13</v>
      </c>
      <c r="I56" s="99">
        <f t="shared" si="17"/>
        <v>0</v>
      </c>
      <c r="J56" s="99">
        <f t="shared" si="17"/>
        <v>8</v>
      </c>
      <c r="K56" s="99">
        <f t="shared" si="17"/>
        <v>3</v>
      </c>
      <c r="L56" s="99">
        <f t="shared" si="17"/>
        <v>1</v>
      </c>
      <c r="M56" s="99">
        <f t="shared" si="17"/>
        <v>0</v>
      </c>
      <c r="N56" s="99">
        <f t="shared" si="17"/>
        <v>1</v>
      </c>
      <c r="O56" s="99">
        <f t="shared" si="17"/>
        <v>2</v>
      </c>
      <c r="P56" s="98">
        <f t="shared" si="17"/>
        <v>525</v>
      </c>
      <c r="R56" s="5">
        <f t="shared" ref="R56:AF56" si="18">SUM(R52:R55)</f>
        <v>37</v>
      </c>
      <c r="S56" s="99">
        <f t="shared" si="18"/>
        <v>8</v>
      </c>
      <c r="T56" s="99">
        <f t="shared" si="18"/>
        <v>7</v>
      </c>
      <c r="U56" s="99">
        <f t="shared" si="18"/>
        <v>541</v>
      </c>
      <c r="V56" s="99">
        <f t="shared" si="18"/>
        <v>6</v>
      </c>
      <c r="W56" s="99">
        <f t="shared" si="18"/>
        <v>195</v>
      </c>
      <c r="X56" s="99">
        <f t="shared" si="18"/>
        <v>13</v>
      </c>
      <c r="Y56" s="99">
        <f t="shared" si="18"/>
        <v>1</v>
      </c>
      <c r="Z56" s="99">
        <f t="shared" si="18"/>
        <v>17</v>
      </c>
      <c r="AA56" s="99">
        <f t="shared" si="18"/>
        <v>2</v>
      </c>
      <c r="AB56" s="99">
        <f t="shared" si="18"/>
        <v>2</v>
      </c>
      <c r="AC56" s="99">
        <f t="shared" si="18"/>
        <v>3</v>
      </c>
      <c r="AD56" s="99">
        <f t="shared" si="18"/>
        <v>2</v>
      </c>
      <c r="AE56" s="99">
        <f t="shared" si="18"/>
        <v>3</v>
      </c>
      <c r="AF56" s="98">
        <f t="shared" si="18"/>
        <v>837</v>
      </c>
      <c r="AH56" s="100">
        <f t="shared" si="0"/>
        <v>1362</v>
      </c>
    </row>
    <row r="57" spans="1:34" ht="15.75" customHeight="1">
      <c r="A57" s="89">
        <v>0.66666666666666696</v>
      </c>
      <c r="B57" s="2">
        <v>3</v>
      </c>
      <c r="C57" s="10">
        <v>3</v>
      </c>
      <c r="D57" s="10">
        <v>0</v>
      </c>
      <c r="E57" s="10">
        <v>105</v>
      </c>
      <c r="F57" s="10">
        <v>1</v>
      </c>
      <c r="G57" s="10">
        <v>22</v>
      </c>
      <c r="H57" s="10">
        <v>2</v>
      </c>
      <c r="I57" s="10">
        <v>0</v>
      </c>
      <c r="J57" s="10">
        <v>1</v>
      </c>
      <c r="K57" s="10">
        <v>0</v>
      </c>
      <c r="L57" s="10">
        <v>0</v>
      </c>
      <c r="M57" s="10">
        <v>0</v>
      </c>
      <c r="N57" s="10">
        <v>0</v>
      </c>
      <c r="O57" s="7">
        <v>1</v>
      </c>
      <c r="P57" s="90">
        <f>SUM(B57:O57)</f>
        <v>138</v>
      </c>
      <c r="R57" s="2">
        <v>6</v>
      </c>
      <c r="S57" s="10">
        <v>3</v>
      </c>
      <c r="T57" s="10">
        <v>2</v>
      </c>
      <c r="U57" s="10">
        <v>144</v>
      </c>
      <c r="V57" s="10">
        <v>0</v>
      </c>
      <c r="W57" s="10">
        <v>40</v>
      </c>
      <c r="X57" s="10">
        <v>2</v>
      </c>
      <c r="Y57" s="10">
        <v>0</v>
      </c>
      <c r="Z57" s="10">
        <v>7</v>
      </c>
      <c r="AA57" s="10">
        <v>0</v>
      </c>
      <c r="AB57" s="10">
        <v>0</v>
      </c>
      <c r="AC57" s="10">
        <v>0</v>
      </c>
      <c r="AD57" s="10">
        <v>0</v>
      </c>
      <c r="AE57" s="7">
        <v>0</v>
      </c>
      <c r="AF57" s="90">
        <f>SUM(R57:AE57)</f>
        <v>204</v>
      </c>
      <c r="AH57" s="91">
        <f t="shared" si="0"/>
        <v>342</v>
      </c>
    </row>
    <row r="58" spans="1:34" ht="15.75" customHeight="1">
      <c r="A58" s="92">
        <v>0.67708333333333304</v>
      </c>
      <c r="B58" s="3">
        <v>6</v>
      </c>
      <c r="C58" s="11">
        <v>1</v>
      </c>
      <c r="D58" s="11">
        <v>0</v>
      </c>
      <c r="E58" s="11">
        <v>98</v>
      </c>
      <c r="F58" s="11">
        <v>3</v>
      </c>
      <c r="G58" s="11">
        <v>19</v>
      </c>
      <c r="H58" s="11">
        <v>4</v>
      </c>
      <c r="I58" s="11">
        <v>0</v>
      </c>
      <c r="J58" s="11">
        <v>2</v>
      </c>
      <c r="K58" s="11">
        <v>0</v>
      </c>
      <c r="L58" s="11">
        <v>1</v>
      </c>
      <c r="M58" s="11">
        <v>0</v>
      </c>
      <c r="N58" s="11">
        <v>0</v>
      </c>
      <c r="O58" s="8">
        <v>0</v>
      </c>
      <c r="P58" s="93">
        <f>SUM(B58:O58)</f>
        <v>134</v>
      </c>
      <c r="R58" s="3">
        <v>11</v>
      </c>
      <c r="S58" s="11">
        <v>5</v>
      </c>
      <c r="T58" s="11">
        <v>2</v>
      </c>
      <c r="U58" s="11">
        <v>182</v>
      </c>
      <c r="V58" s="11">
        <v>1</v>
      </c>
      <c r="W58" s="11">
        <v>38</v>
      </c>
      <c r="X58" s="11">
        <v>3</v>
      </c>
      <c r="Y58" s="11">
        <v>0</v>
      </c>
      <c r="Z58" s="11">
        <v>3</v>
      </c>
      <c r="AA58" s="11">
        <v>1</v>
      </c>
      <c r="AB58" s="11">
        <v>0</v>
      </c>
      <c r="AC58" s="11">
        <v>1</v>
      </c>
      <c r="AD58" s="11">
        <v>0</v>
      </c>
      <c r="AE58" s="8">
        <v>0</v>
      </c>
      <c r="AF58" s="93">
        <f>SUM(R58:AE58)</f>
        <v>247</v>
      </c>
      <c r="AH58" s="94">
        <f t="shared" si="0"/>
        <v>381</v>
      </c>
    </row>
    <row r="59" spans="1:34" ht="15.75" customHeight="1">
      <c r="A59" s="92">
        <v>0.6875</v>
      </c>
      <c r="B59" s="3">
        <v>3</v>
      </c>
      <c r="C59" s="11">
        <v>2</v>
      </c>
      <c r="D59" s="11">
        <v>1</v>
      </c>
      <c r="E59" s="11">
        <v>109</v>
      </c>
      <c r="F59" s="11">
        <v>0</v>
      </c>
      <c r="G59" s="11">
        <v>12</v>
      </c>
      <c r="H59" s="11">
        <v>3</v>
      </c>
      <c r="I59" s="11">
        <v>0</v>
      </c>
      <c r="J59" s="11">
        <v>1</v>
      </c>
      <c r="K59" s="11">
        <v>0</v>
      </c>
      <c r="L59" s="11">
        <v>0</v>
      </c>
      <c r="M59" s="11">
        <v>0</v>
      </c>
      <c r="N59" s="11">
        <v>0</v>
      </c>
      <c r="O59" s="8">
        <v>0</v>
      </c>
      <c r="P59" s="93">
        <f>SUM(B59:O59)</f>
        <v>131</v>
      </c>
      <c r="R59" s="3">
        <v>9</v>
      </c>
      <c r="S59" s="11">
        <v>2</v>
      </c>
      <c r="T59" s="11">
        <v>3</v>
      </c>
      <c r="U59" s="11">
        <v>159</v>
      </c>
      <c r="V59" s="11">
        <v>2</v>
      </c>
      <c r="W59" s="11">
        <v>34</v>
      </c>
      <c r="X59" s="11">
        <v>3</v>
      </c>
      <c r="Y59" s="11">
        <v>0</v>
      </c>
      <c r="Z59" s="11">
        <v>1</v>
      </c>
      <c r="AA59" s="11">
        <v>0</v>
      </c>
      <c r="AB59" s="11">
        <v>0</v>
      </c>
      <c r="AC59" s="11">
        <v>0</v>
      </c>
      <c r="AD59" s="11">
        <v>0</v>
      </c>
      <c r="AE59" s="8">
        <v>0</v>
      </c>
      <c r="AF59" s="93">
        <f>SUM(R59:AE59)</f>
        <v>213</v>
      </c>
      <c r="AH59" s="94">
        <f>SUM(P59+AF59)</f>
        <v>344</v>
      </c>
    </row>
    <row r="60" spans="1:34" ht="15.75" customHeight="1">
      <c r="A60" s="95">
        <v>0.69791666666666696</v>
      </c>
      <c r="B60" s="4">
        <v>4</v>
      </c>
      <c r="C60" s="6">
        <v>1</v>
      </c>
      <c r="D60" s="6">
        <v>2</v>
      </c>
      <c r="E60" s="6">
        <v>118</v>
      </c>
      <c r="F60" s="6">
        <v>0</v>
      </c>
      <c r="G60" s="6">
        <v>17</v>
      </c>
      <c r="H60" s="6">
        <v>4</v>
      </c>
      <c r="I60" s="6">
        <v>0</v>
      </c>
      <c r="J60" s="6">
        <v>1</v>
      </c>
      <c r="K60" s="6">
        <v>0</v>
      </c>
      <c r="L60" s="6">
        <v>0</v>
      </c>
      <c r="M60" s="6">
        <v>0</v>
      </c>
      <c r="N60" s="6">
        <v>0</v>
      </c>
      <c r="O60" s="9">
        <v>1</v>
      </c>
      <c r="P60" s="96">
        <f>SUM(B60:O60)</f>
        <v>148</v>
      </c>
      <c r="R60" s="4">
        <v>9</v>
      </c>
      <c r="S60" s="6">
        <v>3</v>
      </c>
      <c r="T60" s="6">
        <v>5</v>
      </c>
      <c r="U60" s="6">
        <v>159</v>
      </c>
      <c r="V60" s="6">
        <v>3</v>
      </c>
      <c r="W60" s="6">
        <v>42</v>
      </c>
      <c r="X60" s="6">
        <v>5</v>
      </c>
      <c r="Y60" s="6">
        <v>0</v>
      </c>
      <c r="Z60" s="6">
        <v>2</v>
      </c>
      <c r="AA60" s="6">
        <v>0</v>
      </c>
      <c r="AB60" s="6">
        <v>0</v>
      </c>
      <c r="AC60" s="6">
        <v>0</v>
      </c>
      <c r="AD60" s="6">
        <v>0</v>
      </c>
      <c r="AE60" s="9">
        <v>0</v>
      </c>
      <c r="AF60" s="96">
        <f>SUM(R60:AE60)</f>
        <v>228</v>
      </c>
      <c r="AH60" s="97">
        <f t="shared" si="0"/>
        <v>376</v>
      </c>
    </row>
    <row r="61" spans="1:34" ht="15.75" customHeight="1">
      <c r="A61" s="98" t="s">
        <v>46</v>
      </c>
      <c r="B61" s="5">
        <f t="shared" ref="B61:P61" si="19">SUM(B57:B60)</f>
        <v>16</v>
      </c>
      <c r="C61" s="99">
        <f t="shared" si="19"/>
        <v>7</v>
      </c>
      <c r="D61" s="99">
        <f t="shared" si="19"/>
        <v>3</v>
      </c>
      <c r="E61" s="99">
        <f t="shared" si="19"/>
        <v>430</v>
      </c>
      <c r="F61" s="99">
        <f t="shared" si="19"/>
        <v>4</v>
      </c>
      <c r="G61" s="99">
        <f t="shared" si="19"/>
        <v>70</v>
      </c>
      <c r="H61" s="99">
        <f t="shared" si="19"/>
        <v>13</v>
      </c>
      <c r="I61" s="99">
        <f t="shared" si="19"/>
        <v>0</v>
      </c>
      <c r="J61" s="99">
        <f t="shared" si="19"/>
        <v>5</v>
      </c>
      <c r="K61" s="99">
        <f t="shared" si="19"/>
        <v>0</v>
      </c>
      <c r="L61" s="99">
        <f t="shared" si="19"/>
        <v>1</v>
      </c>
      <c r="M61" s="99">
        <f t="shared" si="19"/>
        <v>0</v>
      </c>
      <c r="N61" s="99">
        <f t="shared" si="19"/>
        <v>0</v>
      </c>
      <c r="O61" s="99">
        <f t="shared" si="19"/>
        <v>2</v>
      </c>
      <c r="P61" s="98">
        <f t="shared" si="19"/>
        <v>551</v>
      </c>
      <c r="R61" s="5">
        <f t="shared" ref="R61:AF61" si="20">SUM(R57:R60)</f>
        <v>35</v>
      </c>
      <c r="S61" s="99">
        <f t="shared" si="20"/>
        <v>13</v>
      </c>
      <c r="T61" s="99">
        <f t="shared" si="20"/>
        <v>12</v>
      </c>
      <c r="U61" s="99">
        <f t="shared" si="20"/>
        <v>644</v>
      </c>
      <c r="V61" s="99">
        <f t="shared" si="20"/>
        <v>6</v>
      </c>
      <c r="W61" s="99">
        <f t="shared" si="20"/>
        <v>154</v>
      </c>
      <c r="X61" s="99">
        <f t="shared" si="20"/>
        <v>13</v>
      </c>
      <c r="Y61" s="99">
        <f t="shared" si="20"/>
        <v>0</v>
      </c>
      <c r="Z61" s="99">
        <f t="shared" si="20"/>
        <v>13</v>
      </c>
      <c r="AA61" s="99">
        <f t="shared" si="20"/>
        <v>1</v>
      </c>
      <c r="AB61" s="99">
        <f t="shared" si="20"/>
        <v>0</v>
      </c>
      <c r="AC61" s="99">
        <f t="shared" si="20"/>
        <v>1</v>
      </c>
      <c r="AD61" s="99">
        <f t="shared" si="20"/>
        <v>0</v>
      </c>
      <c r="AE61" s="99">
        <f t="shared" si="20"/>
        <v>0</v>
      </c>
      <c r="AF61" s="98">
        <f t="shared" si="20"/>
        <v>892</v>
      </c>
      <c r="AH61" s="100">
        <f t="shared" si="0"/>
        <v>1443</v>
      </c>
    </row>
    <row r="62" spans="1:34" ht="15.75" customHeight="1">
      <c r="A62" s="89">
        <v>0.70833333333333304</v>
      </c>
      <c r="B62" s="2">
        <v>8</v>
      </c>
      <c r="C62" s="10">
        <v>0</v>
      </c>
      <c r="D62" s="10">
        <v>2</v>
      </c>
      <c r="E62" s="10">
        <v>91</v>
      </c>
      <c r="F62" s="10">
        <v>2</v>
      </c>
      <c r="G62" s="10">
        <v>17</v>
      </c>
      <c r="H62" s="10">
        <v>4</v>
      </c>
      <c r="I62" s="10">
        <v>0</v>
      </c>
      <c r="J62" s="10">
        <v>1</v>
      </c>
      <c r="K62" s="10">
        <v>0</v>
      </c>
      <c r="L62" s="10">
        <v>0</v>
      </c>
      <c r="M62" s="10">
        <v>0</v>
      </c>
      <c r="N62" s="10">
        <v>0</v>
      </c>
      <c r="O62" s="7">
        <v>0</v>
      </c>
      <c r="P62" s="90">
        <f>SUM(B62:O62)</f>
        <v>125</v>
      </c>
      <c r="R62" s="2">
        <v>8</v>
      </c>
      <c r="S62" s="10">
        <v>0</v>
      </c>
      <c r="T62" s="10">
        <v>4</v>
      </c>
      <c r="U62" s="10">
        <v>167</v>
      </c>
      <c r="V62" s="10">
        <v>1</v>
      </c>
      <c r="W62" s="10">
        <v>24</v>
      </c>
      <c r="X62" s="10">
        <v>3</v>
      </c>
      <c r="Y62" s="10">
        <v>0</v>
      </c>
      <c r="Z62" s="10">
        <v>2</v>
      </c>
      <c r="AA62" s="10">
        <v>0</v>
      </c>
      <c r="AB62" s="10">
        <v>0</v>
      </c>
      <c r="AC62" s="10">
        <v>0</v>
      </c>
      <c r="AD62" s="10">
        <v>0</v>
      </c>
      <c r="AE62" s="7">
        <v>2</v>
      </c>
      <c r="AF62" s="90">
        <f>SUM(R62:AE62)</f>
        <v>211</v>
      </c>
      <c r="AH62" s="91">
        <f t="shared" si="0"/>
        <v>336</v>
      </c>
    </row>
    <row r="63" spans="1:34" ht="15.75" customHeight="1">
      <c r="A63" s="92">
        <v>0.71875</v>
      </c>
      <c r="B63" s="3">
        <v>5</v>
      </c>
      <c r="C63" s="11">
        <v>1</v>
      </c>
      <c r="D63" s="11">
        <v>1</v>
      </c>
      <c r="E63" s="11">
        <v>98</v>
      </c>
      <c r="F63" s="11">
        <v>1</v>
      </c>
      <c r="G63" s="11">
        <v>14</v>
      </c>
      <c r="H63" s="11">
        <v>1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8">
        <v>0</v>
      </c>
      <c r="P63" s="93">
        <f>SUM(B63:O63)</f>
        <v>121</v>
      </c>
      <c r="R63" s="3">
        <v>7</v>
      </c>
      <c r="S63" s="11">
        <v>2</v>
      </c>
      <c r="T63" s="11">
        <v>3</v>
      </c>
      <c r="U63" s="11">
        <v>186</v>
      </c>
      <c r="V63" s="11">
        <v>0</v>
      </c>
      <c r="W63" s="11">
        <v>24</v>
      </c>
      <c r="X63" s="11">
        <v>2</v>
      </c>
      <c r="Y63" s="11">
        <v>0</v>
      </c>
      <c r="Z63" s="11">
        <v>1</v>
      </c>
      <c r="AA63" s="11">
        <v>1</v>
      </c>
      <c r="AB63" s="11">
        <v>0</v>
      </c>
      <c r="AC63" s="11">
        <v>0</v>
      </c>
      <c r="AD63" s="11">
        <v>0</v>
      </c>
      <c r="AE63" s="8">
        <v>0</v>
      </c>
      <c r="AF63" s="93">
        <f>SUM(R63:AE63)</f>
        <v>226</v>
      </c>
      <c r="AH63" s="94">
        <f t="shared" si="0"/>
        <v>347</v>
      </c>
    </row>
    <row r="64" spans="1:34" ht="15.75" customHeight="1">
      <c r="A64" s="92">
        <v>0.72916666666666696</v>
      </c>
      <c r="B64" s="3">
        <v>3</v>
      </c>
      <c r="C64" s="11">
        <v>1</v>
      </c>
      <c r="D64" s="11">
        <v>2</v>
      </c>
      <c r="E64" s="11">
        <v>102</v>
      </c>
      <c r="F64" s="11">
        <v>0</v>
      </c>
      <c r="G64" s="11">
        <v>11</v>
      </c>
      <c r="H64" s="11">
        <v>4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8">
        <v>0</v>
      </c>
      <c r="P64" s="93">
        <f>SUM(B64:O64)</f>
        <v>123</v>
      </c>
      <c r="R64" s="3">
        <v>3</v>
      </c>
      <c r="S64" s="11">
        <v>2</v>
      </c>
      <c r="T64" s="11">
        <v>0</v>
      </c>
      <c r="U64" s="11">
        <v>138</v>
      </c>
      <c r="V64" s="11">
        <v>2</v>
      </c>
      <c r="W64" s="11">
        <v>25</v>
      </c>
      <c r="X64" s="11">
        <v>3</v>
      </c>
      <c r="Y64" s="11">
        <v>1</v>
      </c>
      <c r="Z64" s="11">
        <v>2</v>
      </c>
      <c r="AA64" s="11">
        <v>0</v>
      </c>
      <c r="AB64" s="11">
        <v>0</v>
      </c>
      <c r="AC64" s="11">
        <v>0</v>
      </c>
      <c r="AD64" s="11">
        <v>1</v>
      </c>
      <c r="AE64" s="8">
        <v>0</v>
      </c>
      <c r="AF64" s="93">
        <f>SUM(R64:AE64)</f>
        <v>177</v>
      </c>
      <c r="AH64" s="94">
        <f t="shared" si="0"/>
        <v>300</v>
      </c>
    </row>
    <row r="65" spans="1:34" ht="15.75" customHeight="1">
      <c r="A65" s="95">
        <v>0.73958333333333304</v>
      </c>
      <c r="B65" s="4">
        <v>3</v>
      </c>
      <c r="C65" s="6">
        <v>3</v>
      </c>
      <c r="D65" s="6">
        <v>4</v>
      </c>
      <c r="E65" s="6">
        <v>100</v>
      </c>
      <c r="F65" s="6">
        <v>0</v>
      </c>
      <c r="G65" s="6">
        <v>13</v>
      </c>
      <c r="H65" s="6">
        <v>4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1</v>
      </c>
      <c r="O65" s="9">
        <v>0</v>
      </c>
      <c r="P65" s="96">
        <f>SUM(B65:O65)</f>
        <v>128</v>
      </c>
      <c r="R65" s="4">
        <v>3</v>
      </c>
      <c r="S65" s="6">
        <v>0</v>
      </c>
      <c r="T65" s="6">
        <v>4</v>
      </c>
      <c r="U65" s="6">
        <v>114</v>
      </c>
      <c r="V65" s="6">
        <v>1</v>
      </c>
      <c r="W65" s="6">
        <v>11</v>
      </c>
      <c r="X65" s="6">
        <v>4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9">
        <v>1</v>
      </c>
      <c r="AF65" s="96">
        <f>SUM(R65:AE65)</f>
        <v>138</v>
      </c>
      <c r="AH65" s="97">
        <f t="shared" si="0"/>
        <v>266</v>
      </c>
    </row>
    <row r="66" spans="1:34" ht="15.75" customHeight="1">
      <c r="A66" s="98" t="s">
        <v>46</v>
      </c>
      <c r="B66" s="5">
        <f t="shared" ref="B66:P66" si="21">SUM(B62:B65)</f>
        <v>19</v>
      </c>
      <c r="C66" s="99">
        <f t="shared" si="21"/>
        <v>5</v>
      </c>
      <c r="D66" s="99">
        <f t="shared" si="21"/>
        <v>9</v>
      </c>
      <c r="E66" s="99">
        <f t="shared" si="21"/>
        <v>391</v>
      </c>
      <c r="F66" s="99">
        <f t="shared" si="21"/>
        <v>3</v>
      </c>
      <c r="G66" s="99">
        <f t="shared" si="21"/>
        <v>55</v>
      </c>
      <c r="H66" s="99">
        <f t="shared" si="21"/>
        <v>13</v>
      </c>
      <c r="I66" s="99">
        <f t="shared" si="21"/>
        <v>0</v>
      </c>
      <c r="J66" s="99">
        <f t="shared" si="21"/>
        <v>1</v>
      </c>
      <c r="K66" s="99">
        <f t="shared" si="21"/>
        <v>0</v>
      </c>
      <c r="L66" s="99">
        <f t="shared" si="21"/>
        <v>0</v>
      </c>
      <c r="M66" s="99">
        <f t="shared" si="21"/>
        <v>0</v>
      </c>
      <c r="N66" s="99">
        <f t="shared" si="21"/>
        <v>1</v>
      </c>
      <c r="O66" s="99">
        <f t="shared" si="21"/>
        <v>0</v>
      </c>
      <c r="P66" s="98">
        <f t="shared" si="21"/>
        <v>497</v>
      </c>
      <c r="R66" s="5">
        <f t="shared" ref="R66:AF66" si="22">SUM(R62:R65)</f>
        <v>21</v>
      </c>
      <c r="S66" s="99">
        <f t="shared" si="22"/>
        <v>4</v>
      </c>
      <c r="T66" s="99">
        <f t="shared" si="22"/>
        <v>11</v>
      </c>
      <c r="U66" s="99">
        <f t="shared" si="22"/>
        <v>605</v>
      </c>
      <c r="V66" s="99">
        <f t="shared" si="22"/>
        <v>4</v>
      </c>
      <c r="W66" s="99">
        <f t="shared" si="22"/>
        <v>84</v>
      </c>
      <c r="X66" s="99">
        <f t="shared" si="22"/>
        <v>12</v>
      </c>
      <c r="Y66" s="99">
        <f t="shared" si="22"/>
        <v>1</v>
      </c>
      <c r="Z66" s="99">
        <f t="shared" si="22"/>
        <v>5</v>
      </c>
      <c r="AA66" s="99">
        <f t="shared" si="22"/>
        <v>1</v>
      </c>
      <c r="AB66" s="99">
        <f t="shared" si="22"/>
        <v>0</v>
      </c>
      <c r="AC66" s="99">
        <f t="shared" si="22"/>
        <v>0</v>
      </c>
      <c r="AD66" s="99">
        <f t="shared" si="22"/>
        <v>1</v>
      </c>
      <c r="AE66" s="99">
        <f t="shared" si="22"/>
        <v>3</v>
      </c>
      <c r="AF66" s="98">
        <f t="shared" si="22"/>
        <v>752</v>
      </c>
      <c r="AH66" s="100">
        <f t="shared" si="0"/>
        <v>1249</v>
      </c>
    </row>
    <row r="67" spans="1:34" ht="15.75" customHeight="1">
      <c r="A67" s="89">
        <v>0.75</v>
      </c>
      <c r="B67" s="2">
        <v>6</v>
      </c>
      <c r="C67" s="10">
        <v>2</v>
      </c>
      <c r="D67" s="10">
        <v>0</v>
      </c>
      <c r="E67" s="10">
        <v>93</v>
      </c>
      <c r="F67" s="10">
        <v>0</v>
      </c>
      <c r="G67" s="10">
        <v>8</v>
      </c>
      <c r="H67" s="10">
        <v>5</v>
      </c>
      <c r="I67" s="10">
        <v>0</v>
      </c>
      <c r="J67" s="10">
        <v>0</v>
      </c>
      <c r="K67" s="10">
        <v>1</v>
      </c>
      <c r="L67" s="10">
        <v>0</v>
      </c>
      <c r="M67" s="10">
        <v>0</v>
      </c>
      <c r="N67" s="10">
        <v>0</v>
      </c>
      <c r="O67" s="7">
        <v>0</v>
      </c>
      <c r="P67" s="90">
        <f>SUM(B67:O67)</f>
        <v>115</v>
      </c>
      <c r="R67" s="2">
        <v>4</v>
      </c>
      <c r="S67" s="10">
        <v>4</v>
      </c>
      <c r="T67" s="10">
        <v>1</v>
      </c>
      <c r="U67" s="10">
        <v>119</v>
      </c>
      <c r="V67" s="10">
        <v>1</v>
      </c>
      <c r="W67" s="10">
        <v>13</v>
      </c>
      <c r="X67" s="10">
        <v>4</v>
      </c>
      <c r="Y67" s="10">
        <v>0</v>
      </c>
      <c r="Z67" s="10">
        <v>0</v>
      </c>
      <c r="AA67" s="10">
        <v>0</v>
      </c>
      <c r="AB67" s="10">
        <v>0</v>
      </c>
      <c r="AC67" s="10">
        <v>0</v>
      </c>
      <c r="AD67" s="10">
        <v>0</v>
      </c>
      <c r="AE67" s="7">
        <v>0</v>
      </c>
      <c r="AF67" s="90">
        <f>SUM(R67:AE67)</f>
        <v>146</v>
      </c>
      <c r="AH67" s="91">
        <f t="shared" si="0"/>
        <v>261</v>
      </c>
    </row>
    <row r="68" spans="1:34" ht="15.75" customHeight="1">
      <c r="A68" s="92">
        <v>0.76041666666666696</v>
      </c>
      <c r="B68" s="3">
        <v>8</v>
      </c>
      <c r="C68" s="11">
        <v>5</v>
      </c>
      <c r="D68" s="11">
        <v>0</v>
      </c>
      <c r="E68" s="11">
        <v>89</v>
      </c>
      <c r="F68" s="11">
        <v>1</v>
      </c>
      <c r="G68" s="11">
        <v>9</v>
      </c>
      <c r="H68" s="11">
        <v>1</v>
      </c>
      <c r="I68" s="11">
        <v>0</v>
      </c>
      <c r="J68" s="11">
        <v>1</v>
      </c>
      <c r="K68" s="11">
        <v>0</v>
      </c>
      <c r="L68" s="11">
        <v>0</v>
      </c>
      <c r="M68" s="11">
        <v>0</v>
      </c>
      <c r="N68" s="11">
        <v>0</v>
      </c>
      <c r="O68" s="8">
        <v>0</v>
      </c>
      <c r="P68" s="93">
        <f>SUM(B68:O68)</f>
        <v>114</v>
      </c>
      <c r="R68" s="3">
        <v>9</v>
      </c>
      <c r="S68" s="11">
        <v>3</v>
      </c>
      <c r="T68" s="11">
        <v>0</v>
      </c>
      <c r="U68" s="11">
        <v>117</v>
      </c>
      <c r="V68" s="11">
        <v>1</v>
      </c>
      <c r="W68" s="11">
        <v>11</v>
      </c>
      <c r="X68" s="11">
        <v>2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8">
        <v>0</v>
      </c>
      <c r="AF68" s="93">
        <f>SUM(R68:AE68)</f>
        <v>143</v>
      </c>
      <c r="AH68" s="94">
        <f t="shared" si="0"/>
        <v>257</v>
      </c>
    </row>
    <row r="69" spans="1:34" ht="15.75" customHeight="1">
      <c r="A69" s="92">
        <v>0.77083333333333304</v>
      </c>
      <c r="B69" s="3">
        <v>6</v>
      </c>
      <c r="C69" s="11">
        <v>1</v>
      </c>
      <c r="D69" s="11">
        <v>2</v>
      </c>
      <c r="E69" s="11">
        <v>94</v>
      </c>
      <c r="F69" s="11">
        <v>0</v>
      </c>
      <c r="G69" s="11">
        <v>11</v>
      </c>
      <c r="H69" s="11">
        <v>3</v>
      </c>
      <c r="I69" s="11">
        <v>1</v>
      </c>
      <c r="J69" s="11">
        <v>1</v>
      </c>
      <c r="K69" s="11">
        <v>0</v>
      </c>
      <c r="L69" s="11">
        <v>0</v>
      </c>
      <c r="M69" s="11">
        <v>0</v>
      </c>
      <c r="N69" s="11">
        <v>0</v>
      </c>
      <c r="O69" s="8">
        <v>0</v>
      </c>
      <c r="P69" s="93">
        <f>SUM(B69:O69)</f>
        <v>119</v>
      </c>
      <c r="R69" s="3">
        <v>10</v>
      </c>
      <c r="S69" s="11">
        <v>1</v>
      </c>
      <c r="T69" s="11">
        <v>2</v>
      </c>
      <c r="U69" s="11">
        <v>101</v>
      </c>
      <c r="V69" s="11">
        <v>0</v>
      </c>
      <c r="W69" s="11">
        <v>6</v>
      </c>
      <c r="X69" s="11">
        <v>3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8">
        <v>0</v>
      </c>
      <c r="AF69" s="93">
        <f>SUM(R69:AE69)</f>
        <v>123</v>
      </c>
      <c r="AH69" s="94">
        <f t="shared" si="0"/>
        <v>242</v>
      </c>
    </row>
    <row r="70" spans="1:34" ht="15.75" customHeight="1">
      <c r="A70" s="95">
        <v>0.78125</v>
      </c>
      <c r="B70" s="4">
        <v>8</v>
      </c>
      <c r="C70" s="6">
        <v>3</v>
      </c>
      <c r="D70" s="6">
        <v>2</v>
      </c>
      <c r="E70" s="6">
        <v>81</v>
      </c>
      <c r="F70" s="6">
        <v>1</v>
      </c>
      <c r="G70" s="6">
        <v>12</v>
      </c>
      <c r="H70" s="6">
        <v>4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9">
        <v>0</v>
      </c>
      <c r="P70" s="96">
        <f>SUM(B70:O70)</f>
        <v>111</v>
      </c>
      <c r="R70" s="4">
        <v>5</v>
      </c>
      <c r="S70" s="6">
        <v>1</v>
      </c>
      <c r="T70" s="6">
        <v>0</v>
      </c>
      <c r="U70" s="6">
        <v>97</v>
      </c>
      <c r="V70" s="6">
        <v>2</v>
      </c>
      <c r="W70" s="6">
        <v>9</v>
      </c>
      <c r="X70" s="6">
        <v>4</v>
      </c>
      <c r="Y70" s="6">
        <v>0</v>
      </c>
      <c r="Z70" s="6">
        <v>1</v>
      </c>
      <c r="AA70" s="6">
        <v>0</v>
      </c>
      <c r="AB70" s="6">
        <v>0</v>
      </c>
      <c r="AC70" s="6">
        <v>0</v>
      </c>
      <c r="AD70" s="6">
        <v>0</v>
      </c>
      <c r="AE70" s="9">
        <v>0</v>
      </c>
      <c r="AF70" s="96">
        <f>SUM(R70:AE70)</f>
        <v>119</v>
      </c>
      <c r="AH70" s="97">
        <f t="shared" si="0"/>
        <v>230</v>
      </c>
    </row>
    <row r="71" spans="1:34" ht="15.75" customHeight="1">
      <c r="A71" s="98" t="s">
        <v>46</v>
      </c>
      <c r="B71" s="5">
        <f t="shared" ref="B71:P71" si="23">SUM(B67:B70)</f>
        <v>28</v>
      </c>
      <c r="C71" s="99">
        <f t="shared" si="23"/>
        <v>11</v>
      </c>
      <c r="D71" s="99">
        <f t="shared" si="23"/>
        <v>4</v>
      </c>
      <c r="E71" s="99">
        <f t="shared" si="23"/>
        <v>357</v>
      </c>
      <c r="F71" s="99">
        <f t="shared" si="23"/>
        <v>2</v>
      </c>
      <c r="G71" s="99">
        <f t="shared" si="23"/>
        <v>40</v>
      </c>
      <c r="H71" s="99">
        <f t="shared" si="23"/>
        <v>13</v>
      </c>
      <c r="I71" s="99">
        <f t="shared" si="23"/>
        <v>1</v>
      </c>
      <c r="J71" s="99">
        <f t="shared" si="23"/>
        <v>2</v>
      </c>
      <c r="K71" s="99">
        <f t="shared" si="23"/>
        <v>1</v>
      </c>
      <c r="L71" s="99">
        <f t="shared" si="23"/>
        <v>0</v>
      </c>
      <c r="M71" s="99">
        <f t="shared" si="23"/>
        <v>0</v>
      </c>
      <c r="N71" s="99">
        <f t="shared" si="23"/>
        <v>0</v>
      </c>
      <c r="O71" s="99">
        <f t="shared" si="23"/>
        <v>0</v>
      </c>
      <c r="P71" s="98">
        <f t="shared" si="23"/>
        <v>459</v>
      </c>
      <c r="R71" s="5">
        <f t="shared" ref="R71:AF71" si="24">SUM(R67:R70)</f>
        <v>28</v>
      </c>
      <c r="S71" s="99">
        <f t="shared" si="24"/>
        <v>9</v>
      </c>
      <c r="T71" s="99">
        <f t="shared" si="24"/>
        <v>3</v>
      </c>
      <c r="U71" s="99">
        <f t="shared" si="24"/>
        <v>434</v>
      </c>
      <c r="V71" s="99">
        <f t="shared" si="24"/>
        <v>4</v>
      </c>
      <c r="W71" s="99">
        <f t="shared" si="24"/>
        <v>39</v>
      </c>
      <c r="X71" s="99">
        <f t="shared" si="24"/>
        <v>13</v>
      </c>
      <c r="Y71" s="99">
        <f t="shared" si="24"/>
        <v>0</v>
      </c>
      <c r="Z71" s="99">
        <f t="shared" si="24"/>
        <v>1</v>
      </c>
      <c r="AA71" s="99">
        <f t="shared" si="24"/>
        <v>0</v>
      </c>
      <c r="AB71" s="99">
        <f t="shared" si="24"/>
        <v>0</v>
      </c>
      <c r="AC71" s="99">
        <f t="shared" si="24"/>
        <v>0</v>
      </c>
      <c r="AD71" s="99">
        <f t="shared" si="24"/>
        <v>0</v>
      </c>
      <c r="AE71" s="99">
        <f t="shared" si="24"/>
        <v>0</v>
      </c>
      <c r="AF71" s="98">
        <f t="shared" si="24"/>
        <v>531</v>
      </c>
      <c r="AH71" s="100">
        <f t="shared" si="0"/>
        <v>990</v>
      </c>
    </row>
    <row r="73" spans="1:34" ht="15.75" customHeight="1">
      <c r="A73" s="98" t="s">
        <v>45</v>
      </c>
      <c r="B73" s="5">
        <f>SUM(B71+B66+B61+B56+B51+B46+B41+B36+B31+B26+B21+B16)</f>
        <v>267</v>
      </c>
      <c r="C73" s="99">
        <f t="shared" ref="C73:P73" si="25">SUM(C71+C66+C61+C56+C51+C46+C41+C36+C31+C26+C21+C16)</f>
        <v>57</v>
      </c>
      <c r="D73" s="99">
        <f t="shared" si="25"/>
        <v>50</v>
      </c>
      <c r="E73" s="99">
        <f t="shared" si="25"/>
        <v>4499</v>
      </c>
      <c r="F73" s="99">
        <f t="shared" si="25"/>
        <v>46</v>
      </c>
      <c r="G73" s="99">
        <f t="shared" si="25"/>
        <v>1330</v>
      </c>
      <c r="H73" s="99">
        <f t="shared" si="25"/>
        <v>158</v>
      </c>
      <c r="I73" s="99">
        <f t="shared" si="25"/>
        <v>6</v>
      </c>
      <c r="J73" s="99">
        <f t="shared" si="25"/>
        <v>144</v>
      </c>
      <c r="K73" s="99">
        <f t="shared" si="25"/>
        <v>26</v>
      </c>
      <c r="L73" s="99">
        <f t="shared" si="25"/>
        <v>15</v>
      </c>
      <c r="M73" s="99">
        <f t="shared" si="25"/>
        <v>6</v>
      </c>
      <c r="N73" s="99">
        <f t="shared" si="25"/>
        <v>9</v>
      </c>
      <c r="O73" s="101">
        <f t="shared" si="25"/>
        <v>23</v>
      </c>
      <c r="P73" s="98">
        <f t="shared" si="25"/>
        <v>6636</v>
      </c>
      <c r="R73" s="5">
        <f t="shared" ref="R73:AF73" si="26">SUM(R71+R66+R61+R56+R51+R46+R41+R36+R31+R26+R21+R16)</f>
        <v>322</v>
      </c>
      <c r="S73" s="99">
        <f t="shared" si="26"/>
        <v>64</v>
      </c>
      <c r="T73" s="99">
        <f t="shared" si="26"/>
        <v>62</v>
      </c>
      <c r="U73" s="99">
        <f t="shared" si="26"/>
        <v>5024</v>
      </c>
      <c r="V73" s="99">
        <f t="shared" si="26"/>
        <v>50</v>
      </c>
      <c r="W73" s="99">
        <f t="shared" si="26"/>
        <v>1365</v>
      </c>
      <c r="X73" s="99">
        <f t="shared" si="26"/>
        <v>156</v>
      </c>
      <c r="Y73" s="99">
        <f t="shared" si="26"/>
        <v>5</v>
      </c>
      <c r="Z73" s="99">
        <f t="shared" si="26"/>
        <v>167</v>
      </c>
      <c r="AA73" s="99">
        <f t="shared" si="26"/>
        <v>39</v>
      </c>
      <c r="AB73" s="99">
        <f t="shared" si="26"/>
        <v>12</v>
      </c>
      <c r="AC73" s="99">
        <f t="shared" si="26"/>
        <v>13</v>
      </c>
      <c r="AD73" s="99">
        <f t="shared" si="26"/>
        <v>7</v>
      </c>
      <c r="AE73" s="101">
        <f t="shared" si="26"/>
        <v>27</v>
      </c>
      <c r="AF73" s="98">
        <f t="shared" si="26"/>
        <v>7313</v>
      </c>
      <c r="AH73" s="100">
        <f>SUM(AH71+AH66+AH61+AH56+AH51+AH46+AH41+AH36+AH31+AH26+AH21+AH16)</f>
        <v>13949</v>
      </c>
    </row>
    <row r="77" spans="1:34" s="13" customFormat="1" ht="15.75" customHeight="1">
      <c r="AH77" s="102"/>
    </row>
    <row r="116" spans="34:34" s="13" customFormat="1" ht="15.75" customHeight="1">
      <c r="AH116" s="102"/>
    </row>
    <row r="238" spans="34:34" s="13" customFormat="1" ht="15.75" customHeight="1">
      <c r="AH238" s="102"/>
    </row>
    <row r="277" spans="34:34" s="13" customFormat="1" ht="15.75" customHeight="1">
      <c r="AH277" s="102"/>
    </row>
    <row r="399" spans="34:34" s="13" customFormat="1" ht="15.75" customHeight="1">
      <c r="AH399" s="102"/>
    </row>
  </sheetData>
  <mergeCells count="4">
    <mergeCell ref="U5:V5"/>
    <mergeCell ref="B9:O9"/>
    <mergeCell ref="R9:AE9"/>
    <mergeCell ref="AH9:AH1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399"/>
  <sheetViews>
    <sheetView showGridLines="0" tabSelected="1" zoomScale="75" zoomScaleNormal="75" workbookViewId="0"/>
  </sheetViews>
  <sheetFormatPr defaultColWidth="9.109375" defaultRowHeight="15.75" customHeight="1"/>
  <cols>
    <col min="1" max="1" width="8.33203125" style="11" customWidth="1"/>
    <col min="2" max="16" width="7.33203125" style="11" customWidth="1"/>
    <col min="17" max="17" width="1.33203125" style="11" customWidth="1"/>
    <col min="18" max="32" width="7.33203125" style="11" customWidth="1"/>
    <col min="33" max="33" width="1.33203125" style="11" customWidth="1"/>
    <col min="34" max="34" width="9.109375" style="79"/>
    <col min="35" max="35" width="9.109375" style="11" customWidth="1"/>
    <col min="36" max="16384" width="9.109375" style="11"/>
  </cols>
  <sheetData>
    <row r="1" spans="1:35" ht="15.75" customHeight="1">
      <c r="A1" s="2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AH1" s="70"/>
    </row>
    <row r="2" spans="1:35" ht="15.75" customHeight="1">
      <c r="A2" s="3"/>
      <c r="S2" s="71" t="s">
        <v>5</v>
      </c>
      <c r="T2" s="72"/>
      <c r="U2" s="73" t="str">
        <f>'Project Details'!$F$11</f>
        <v>City of Edinburgh Council</v>
      </c>
      <c r="V2" s="73"/>
      <c r="W2" s="73"/>
      <c r="X2" s="73"/>
      <c r="Y2" s="73"/>
      <c r="Z2" s="73"/>
      <c r="AA2" s="73"/>
      <c r="AB2" s="73"/>
      <c r="AC2" s="73"/>
      <c r="AD2" s="73"/>
      <c r="AE2" s="72"/>
      <c r="AF2" s="72"/>
      <c r="AG2" s="72"/>
      <c r="AH2" s="74"/>
      <c r="AI2" s="72"/>
    </row>
    <row r="3" spans="1:35" ht="15.75" customHeight="1">
      <c r="A3" s="3"/>
      <c r="S3" s="71" t="s">
        <v>24</v>
      </c>
      <c r="T3" s="72"/>
      <c r="U3" s="73" t="str">
        <f>'Project Details'!$F$9&amp;"-"&amp;'Project Details'!$F$10</f>
        <v>3923-SCO-Edinburgh Lockdown Surveys</v>
      </c>
      <c r="V3" s="73"/>
      <c r="W3" s="73"/>
      <c r="X3" s="73"/>
      <c r="Y3" s="73"/>
      <c r="Z3" s="73"/>
      <c r="AA3" s="73"/>
      <c r="AB3" s="73"/>
      <c r="AC3" s="73"/>
      <c r="AD3" s="73"/>
      <c r="AE3" s="72"/>
      <c r="AF3" s="72"/>
      <c r="AG3" s="72"/>
      <c r="AH3" s="74"/>
      <c r="AI3" s="72"/>
    </row>
    <row r="4" spans="1:35" ht="15.75" customHeight="1">
      <c r="A4" s="3"/>
      <c r="S4" s="71" t="s">
        <v>25</v>
      </c>
      <c r="T4" s="72"/>
      <c r="U4" s="75" t="s">
        <v>48</v>
      </c>
      <c r="V4" s="73"/>
      <c r="W4" s="73"/>
      <c r="X4" s="73"/>
      <c r="Y4" s="73"/>
      <c r="Z4" s="73"/>
      <c r="AA4" s="73"/>
      <c r="AB4" s="73"/>
      <c r="AC4" s="73"/>
      <c r="AD4" s="73"/>
      <c r="AE4" s="72"/>
      <c r="AF4" s="72"/>
      <c r="AG4" s="72"/>
      <c r="AH4" s="74"/>
      <c r="AI4" s="72"/>
    </row>
    <row r="5" spans="1:35" ht="15.75" customHeight="1">
      <c r="A5" s="3"/>
      <c r="S5" s="71" t="s">
        <v>27</v>
      </c>
      <c r="T5" s="72"/>
      <c r="U5" s="76">
        <f>'Project Details'!$F$14</f>
        <v>43998</v>
      </c>
      <c r="V5" s="76"/>
      <c r="W5" s="77"/>
      <c r="X5" s="77"/>
      <c r="Y5" s="77"/>
      <c r="Z5" s="77"/>
      <c r="AA5" s="77"/>
      <c r="AB5" s="77"/>
      <c r="AC5" s="77"/>
      <c r="AD5" s="77"/>
      <c r="AE5" s="72"/>
      <c r="AF5" s="72"/>
      <c r="AG5" s="72"/>
      <c r="AH5" s="74"/>
      <c r="AI5" s="72"/>
    </row>
    <row r="6" spans="1:35" ht="15.75" customHeight="1">
      <c r="A6" s="4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78"/>
    </row>
    <row r="8" spans="1:35" ht="15.75" customHeight="1">
      <c r="A8" s="72"/>
      <c r="B8" s="72"/>
    </row>
    <row r="9" spans="1:35" ht="15.75" customHeight="1">
      <c r="B9" s="69" t="s">
        <v>28</v>
      </c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1"/>
      <c r="P9" s="82"/>
      <c r="Q9" s="83"/>
      <c r="R9" s="69" t="s">
        <v>29</v>
      </c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1"/>
      <c r="AF9" s="82"/>
      <c r="AH9" s="84" t="s">
        <v>30</v>
      </c>
    </row>
    <row r="10" spans="1:35" s="13" customFormat="1" ht="15.75" customHeight="1">
      <c r="B10" s="12" t="s">
        <v>31</v>
      </c>
      <c r="C10" s="85" t="s">
        <v>32</v>
      </c>
      <c r="D10" s="85" t="s">
        <v>33</v>
      </c>
      <c r="E10" s="85" t="s">
        <v>34</v>
      </c>
      <c r="F10" s="85" t="s">
        <v>35</v>
      </c>
      <c r="G10" s="85" t="s">
        <v>36</v>
      </c>
      <c r="H10" s="85" t="s">
        <v>37</v>
      </c>
      <c r="I10" s="85" t="s">
        <v>38</v>
      </c>
      <c r="J10" s="85" t="s">
        <v>39</v>
      </c>
      <c r="K10" s="85" t="s">
        <v>40</v>
      </c>
      <c r="L10" s="85" t="s">
        <v>41</v>
      </c>
      <c r="M10" s="85" t="s">
        <v>42</v>
      </c>
      <c r="N10" s="85" t="s">
        <v>43</v>
      </c>
      <c r="O10" s="86" t="s">
        <v>44</v>
      </c>
      <c r="P10" s="87" t="s">
        <v>45</v>
      </c>
      <c r="R10" s="12" t="s">
        <v>31</v>
      </c>
      <c r="S10" s="85" t="s">
        <v>32</v>
      </c>
      <c r="T10" s="85" t="s">
        <v>33</v>
      </c>
      <c r="U10" s="85" t="s">
        <v>34</v>
      </c>
      <c r="V10" s="85" t="s">
        <v>35</v>
      </c>
      <c r="W10" s="85" t="s">
        <v>36</v>
      </c>
      <c r="X10" s="85" t="s">
        <v>37</v>
      </c>
      <c r="Y10" s="85" t="s">
        <v>38</v>
      </c>
      <c r="Z10" s="85" t="s">
        <v>39</v>
      </c>
      <c r="AA10" s="85" t="s">
        <v>40</v>
      </c>
      <c r="AB10" s="85" t="s">
        <v>41</v>
      </c>
      <c r="AC10" s="85" t="s">
        <v>42</v>
      </c>
      <c r="AD10" s="85" t="s">
        <v>43</v>
      </c>
      <c r="AE10" s="86" t="s">
        <v>44</v>
      </c>
      <c r="AF10" s="87" t="s">
        <v>45</v>
      </c>
      <c r="AH10" s="88"/>
    </row>
    <row r="12" spans="1:35" ht="15.75" customHeight="1">
      <c r="A12" s="89">
        <v>0.29166666666666702</v>
      </c>
      <c r="B12" s="2">
        <v>6</v>
      </c>
      <c r="C12" s="10">
        <v>0</v>
      </c>
      <c r="D12" s="10">
        <v>0</v>
      </c>
      <c r="E12" s="10">
        <v>47</v>
      </c>
      <c r="F12" s="10">
        <v>1</v>
      </c>
      <c r="G12" s="10">
        <v>14</v>
      </c>
      <c r="H12" s="10">
        <v>1</v>
      </c>
      <c r="I12" s="10">
        <v>1</v>
      </c>
      <c r="J12" s="10">
        <v>1</v>
      </c>
      <c r="K12" s="10">
        <v>0</v>
      </c>
      <c r="L12" s="10">
        <v>1</v>
      </c>
      <c r="M12" s="10">
        <v>0</v>
      </c>
      <c r="N12" s="10">
        <v>1</v>
      </c>
      <c r="O12" s="7">
        <v>1</v>
      </c>
      <c r="P12" s="90">
        <f>SUM(B12:O12)</f>
        <v>74</v>
      </c>
      <c r="R12" s="2">
        <v>5</v>
      </c>
      <c r="S12" s="10">
        <v>2</v>
      </c>
      <c r="T12" s="10">
        <v>0</v>
      </c>
      <c r="U12" s="10">
        <v>56</v>
      </c>
      <c r="V12" s="10">
        <v>1</v>
      </c>
      <c r="W12" s="10">
        <v>7</v>
      </c>
      <c r="X12" s="10">
        <v>1</v>
      </c>
      <c r="Y12" s="10">
        <v>0</v>
      </c>
      <c r="Z12" s="10">
        <v>2</v>
      </c>
      <c r="AA12" s="10">
        <v>0</v>
      </c>
      <c r="AB12" s="10">
        <v>0</v>
      </c>
      <c r="AC12" s="10">
        <v>0</v>
      </c>
      <c r="AD12" s="10">
        <v>0</v>
      </c>
      <c r="AE12" s="7">
        <v>0</v>
      </c>
      <c r="AF12" s="90">
        <f>SUM(R12:AE12)</f>
        <v>74</v>
      </c>
      <c r="AH12" s="91">
        <f>SUM(P12+AF12)</f>
        <v>148</v>
      </c>
    </row>
    <row r="13" spans="1:35" ht="15.75" customHeight="1">
      <c r="A13" s="92">
        <v>0.30208333333333298</v>
      </c>
      <c r="B13" s="3">
        <v>4</v>
      </c>
      <c r="C13" s="11">
        <v>0</v>
      </c>
      <c r="D13" s="11">
        <v>0</v>
      </c>
      <c r="E13" s="11">
        <v>44</v>
      </c>
      <c r="F13" s="11">
        <v>1</v>
      </c>
      <c r="G13" s="11">
        <v>25</v>
      </c>
      <c r="H13" s="11">
        <v>1</v>
      </c>
      <c r="I13" s="11">
        <v>0</v>
      </c>
      <c r="J13" s="11">
        <v>3</v>
      </c>
      <c r="K13" s="11">
        <v>0</v>
      </c>
      <c r="L13" s="11">
        <v>0</v>
      </c>
      <c r="M13" s="11">
        <v>0</v>
      </c>
      <c r="N13" s="11">
        <v>0</v>
      </c>
      <c r="O13" s="8">
        <v>1</v>
      </c>
      <c r="P13" s="93">
        <f>SUM(B13:O13)</f>
        <v>79</v>
      </c>
      <c r="R13" s="3">
        <v>6</v>
      </c>
      <c r="S13" s="11">
        <v>0</v>
      </c>
      <c r="T13" s="11">
        <v>1</v>
      </c>
      <c r="U13" s="11">
        <v>58</v>
      </c>
      <c r="V13" s="11">
        <v>0</v>
      </c>
      <c r="W13" s="11">
        <v>13</v>
      </c>
      <c r="X13" s="11">
        <v>2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>
        <v>0</v>
      </c>
      <c r="AE13" s="8">
        <v>1</v>
      </c>
      <c r="AF13" s="93">
        <f>SUM(R13:AE13)</f>
        <v>81</v>
      </c>
      <c r="AH13" s="94">
        <f t="shared" ref="AH12:AH71" si="0">SUM(P13+AF13)</f>
        <v>160</v>
      </c>
    </row>
    <row r="14" spans="1:35" ht="15.75" customHeight="1">
      <c r="A14" s="92">
        <v>0.3125</v>
      </c>
      <c r="B14" s="3">
        <v>5</v>
      </c>
      <c r="C14" s="11">
        <v>0</v>
      </c>
      <c r="D14" s="11">
        <v>0</v>
      </c>
      <c r="E14" s="11">
        <v>63</v>
      </c>
      <c r="F14" s="11">
        <v>2</v>
      </c>
      <c r="G14" s="11">
        <v>23</v>
      </c>
      <c r="H14" s="11">
        <v>0</v>
      </c>
      <c r="I14" s="11">
        <v>0</v>
      </c>
      <c r="J14" s="11">
        <v>6</v>
      </c>
      <c r="K14" s="11">
        <v>1</v>
      </c>
      <c r="L14" s="11">
        <v>0</v>
      </c>
      <c r="M14" s="11">
        <v>1</v>
      </c>
      <c r="N14" s="11">
        <v>1</v>
      </c>
      <c r="O14" s="8">
        <v>0</v>
      </c>
      <c r="P14" s="93">
        <f>SUM(B14:O14)</f>
        <v>102</v>
      </c>
      <c r="R14" s="3">
        <v>4</v>
      </c>
      <c r="S14" s="11">
        <v>2</v>
      </c>
      <c r="T14" s="11">
        <v>1</v>
      </c>
      <c r="U14" s="11">
        <v>83</v>
      </c>
      <c r="V14" s="11">
        <v>3</v>
      </c>
      <c r="W14" s="11">
        <v>25</v>
      </c>
      <c r="X14" s="11">
        <v>2</v>
      </c>
      <c r="Y14" s="11">
        <v>0</v>
      </c>
      <c r="Z14" s="11">
        <v>3</v>
      </c>
      <c r="AA14" s="11">
        <v>1</v>
      </c>
      <c r="AB14" s="11">
        <v>0</v>
      </c>
      <c r="AC14" s="11">
        <v>0</v>
      </c>
      <c r="AD14" s="11">
        <v>0</v>
      </c>
      <c r="AE14" s="8">
        <v>0</v>
      </c>
      <c r="AF14" s="93">
        <f>SUM(R14:AE14)</f>
        <v>124</v>
      </c>
      <c r="AH14" s="94">
        <f t="shared" si="0"/>
        <v>226</v>
      </c>
    </row>
    <row r="15" spans="1:35" ht="15.75" customHeight="1">
      <c r="A15" s="95">
        <v>0.32291666666666702</v>
      </c>
      <c r="B15" s="4">
        <v>6</v>
      </c>
      <c r="C15" s="6">
        <v>1</v>
      </c>
      <c r="D15" s="6">
        <v>0</v>
      </c>
      <c r="E15" s="6">
        <v>87</v>
      </c>
      <c r="F15" s="6">
        <v>1</v>
      </c>
      <c r="G15" s="6">
        <v>35</v>
      </c>
      <c r="H15" s="6">
        <v>2</v>
      </c>
      <c r="I15" s="6">
        <v>0</v>
      </c>
      <c r="J15" s="6">
        <v>2</v>
      </c>
      <c r="K15" s="6">
        <v>1</v>
      </c>
      <c r="L15" s="6">
        <v>0</v>
      </c>
      <c r="M15" s="6">
        <v>0</v>
      </c>
      <c r="N15" s="6">
        <v>1</v>
      </c>
      <c r="O15" s="9">
        <v>0</v>
      </c>
      <c r="P15" s="96">
        <f>SUM(B15:O15)</f>
        <v>136</v>
      </c>
      <c r="R15" s="4">
        <v>8</v>
      </c>
      <c r="S15" s="6">
        <v>7</v>
      </c>
      <c r="T15" s="6">
        <v>1</v>
      </c>
      <c r="U15" s="6">
        <v>78</v>
      </c>
      <c r="V15" s="6">
        <v>1</v>
      </c>
      <c r="W15" s="6">
        <v>23</v>
      </c>
      <c r="X15" s="6">
        <v>1</v>
      </c>
      <c r="Y15" s="6">
        <v>0</v>
      </c>
      <c r="Z15" s="6">
        <v>1</v>
      </c>
      <c r="AA15" s="6">
        <v>0</v>
      </c>
      <c r="AB15" s="6">
        <v>0</v>
      </c>
      <c r="AC15" s="6">
        <v>0</v>
      </c>
      <c r="AD15" s="6">
        <v>0</v>
      </c>
      <c r="AE15" s="9">
        <v>0</v>
      </c>
      <c r="AF15" s="96">
        <f>SUM(R15:AE15)</f>
        <v>120</v>
      </c>
      <c r="AH15" s="97">
        <f t="shared" si="0"/>
        <v>256</v>
      </c>
    </row>
    <row r="16" spans="1:35" ht="15.75" customHeight="1">
      <c r="A16" s="98" t="s">
        <v>46</v>
      </c>
      <c r="B16" s="5">
        <f t="shared" ref="B16:P16" si="1">SUM(B12:B15)</f>
        <v>21</v>
      </c>
      <c r="C16" s="99">
        <f t="shared" si="1"/>
        <v>1</v>
      </c>
      <c r="D16" s="99">
        <f t="shared" si="1"/>
        <v>0</v>
      </c>
      <c r="E16" s="99">
        <f t="shared" si="1"/>
        <v>241</v>
      </c>
      <c r="F16" s="99">
        <f t="shared" si="1"/>
        <v>5</v>
      </c>
      <c r="G16" s="99">
        <f t="shared" si="1"/>
        <v>97</v>
      </c>
      <c r="H16" s="99">
        <f t="shared" si="1"/>
        <v>4</v>
      </c>
      <c r="I16" s="99">
        <f t="shared" si="1"/>
        <v>1</v>
      </c>
      <c r="J16" s="99">
        <f t="shared" si="1"/>
        <v>12</v>
      </c>
      <c r="K16" s="99">
        <f t="shared" si="1"/>
        <v>2</v>
      </c>
      <c r="L16" s="99">
        <f t="shared" si="1"/>
        <v>1</v>
      </c>
      <c r="M16" s="99">
        <f t="shared" si="1"/>
        <v>1</v>
      </c>
      <c r="N16" s="99">
        <f t="shared" si="1"/>
        <v>3</v>
      </c>
      <c r="O16" s="99">
        <f t="shared" si="1"/>
        <v>2</v>
      </c>
      <c r="P16" s="98">
        <f t="shared" si="1"/>
        <v>391</v>
      </c>
      <c r="R16" s="5">
        <f t="shared" ref="R16:AF16" si="2">SUM(R12:R15)</f>
        <v>23</v>
      </c>
      <c r="S16" s="99">
        <f t="shared" si="2"/>
        <v>11</v>
      </c>
      <c r="T16" s="99">
        <f t="shared" si="2"/>
        <v>3</v>
      </c>
      <c r="U16" s="99">
        <f t="shared" si="2"/>
        <v>275</v>
      </c>
      <c r="V16" s="99">
        <f t="shared" si="2"/>
        <v>5</v>
      </c>
      <c r="W16" s="99">
        <f t="shared" si="2"/>
        <v>68</v>
      </c>
      <c r="X16" s="99">
        <f t="shared" si="2"/>
        <v>6</v>
      </c>
      <c r="Y16" s="99">
        <f t="shared" si="2"/>
        <v>0</v>
      </c>
      <c r="Z16" s="99">
        <f t="shared" si="2"/>
        <v>6</v>
      </c>
      <c r="AA16" s="99">
        <f t="shared" si="2"/>
        <v>1</v>
      </c>
      <c r="AB16" s="99">
        <f t="shared" si="2"/>
        <v>0</v>
      </c>
      <c r="AC16" s="99">
        <f t="shared" si="2"/>
        <v>0</v>
      </c>
      <c r="AD16" s="99">
        <f t="shared" si="2"/>
        <v>0</v>
      </c>
      <c r="AE16" s="99">
        <f t="shared" si="2"/>
        <v>1</v>
      </c>
      <c r="AF16" s="98">
        <f t="shared" si="2"/>
        <v>399</v>
      </c>
      <c r="AH16" s="100">
        <f t="shared" si="0"/>
        <v>790</v>
      </c>
    </row>
    <row r="17" spans="1:34" ht="15.75" customHeight="1">
      <c r="A17" s="89">
        <v>0.33333333333333298</v>
      </c>
      <c r="B17" s="2">
        <v>5</v>
      </c>
      <c r="C17" s="10">
        <v>2</v>
      </c>
      <c r="D17" s="10">
        <v>1</v>
      </c>
      <c r="E17" s="10">
        <v>70</v>
      </c>
      <c r="F17" s="103">
        <v>1</v>
      </c>
      <c r="G17" s="103">
        <v>32</v>
      </c>
      <c r="H17" s="103">
        <v>0</v>
      </c>
      <c r="I17" s="103">
        <v>0</v>
      </c>
      <c r="J17" s="10">
        <v>3</v>
      </c>
      <c r="K17" s="10">
        <v>0</v>
      </c>
      <c r="L17" s="10">
        <v>1</v>
      </c>
      <c r="M17" s="10">
        <v>0</v>
      </c>
      <c r="N17" s="10">
        <v>0</v>
      </c>
      <c r="O17" s="7">
        <v>0</v>
      </c>
      <c r="P17" s="90">
        <f>SUM(B17:O17)</f>
        <v>115</v>
      </c>
      <c r="R17" s="2">
        <v>5</v>
      </c>
      <c r="S17" s="10">
        <v>2</v>
      </c>
      <c r="T17" s="10">
        <v>0</v>
      </c>
      <c r="U17" s="10">
        <v>66</v>
      </c>
      <c r="V17" s="10">
        <v>2</v>
      </c>
      <c r="W17" s="10">
        <v>16</v>
      </c>
      <c r="X17" s="10">
        <v>2</v>
      </c>
      <c r="Y17" s="10">
        <v>0</v>
      </c>
      <c r="Z17" s="10">
        <v>3</v>
      </c>
      <c r="AA17" s="10">
        <v>0</v>
      </c>
      <c r="AB17" s="10">
        <v>0</v>
      </c>
      <c r="AC17" s="10">
        <v>1</v>
      </c>
      <c r="AD17" s="10">
        <v>0</v>
      </c>
      <c r="AE17" s="7">
        <v>0</v>
      </c>
      <c r="AF17" s="90">
        <f>SUM(R17:AE17)</f>
        <v>97</v>
      </c>
      <c r="AH17" s="91">
        <f t="shared" si="0"/>
        <v>212</v>
      </c>
    </row>
    <row r="18" spans="1:34" ht="15.75" customHeight="1">
      <c r="A18" s="92">
        <v>0.34375</v>
      </c>
      <c r="B18" s="3">
        <v>5</v>
      </c>
      <c r="C18" s="11">
        <v>1</v>
      </c>
      <c r="D18" s="11">
        <v>0</v>
      </c>
      <c r="E18" s="11">
        <v>69</v>
      </c>
      <c r="F18" s="11">
        <v>1</v>
      </c>
      <c r="G18" s="11">
        <v>28</v>
      </c>
      <c r="H18" s="11">
        <v>2</v>
      </c>
      <c r="I18" s="11">
        <v>0</v>
      </c>
      <c r="J18" s="11">
        <v>4</v>
      </c>
      <c r="K18" s="11">
        <v>0</v>
      </c>
      <c r="L18" s="11">
        <v>0</v>
      </c>
      <c r="M18" s="11">
        <v>1</v>
      </c>
      <c r="N18" s="11">
        <v>0</v>
      </c>
      <c r="O18" s="8">
        <v>0</v>
      </c>
      <c r="P18" s="93">
        <f>SUM(B18:O18)</f>
        <v>111</v>
      </c>
      <c r="R18" s="3">
        <v>2</v>
      </c>
      <c r="S18" s="11">
        <v>1</v>
      </c>
      <c r="T18" s="11">
        <v>0</v>
      </c>
      <c r="U18" s="11">
        <v>60</v>
      </c>
      <c r="V18" s="11">
        <v>1</v>
      </c>
      <c r="W18" s="11">
        <v>21</v>
      </c>
      <c r="X18" s="11">
        <v>0</v>
      </c>
      <c r="Y18" s="11">
        <v>0</v>
      </c>
      <c r="Z18" s="11">
        <v>2</v>
      </c>
      <c r="AA18" s="11">
        <v>1</v>
      </c>
      <c r="AB18" s="11">
        <v>0</v>
      </c>
      <c r="AC18" s="11">
        <v>1</v>
      </c>
      <c r="AD18" s="11">
        <v>0</v>
      </c>
      <c r="AE18" s="8">
        <v>1</v>
      </c>
      <c r="AF18" s="93">
        <f>SUM(R18:AE18)</f>
        <v>90</v>
      </c>
      <c r="AH18" s="94">
        <f t="shared" si="0"/>
        <v>201</v>
      </c>
    </row>
    <row r="19" spans="1:34" ht="15.75" customHeight="1">
      <c r="A19" s="92">
        <v>0.35416666666666702</v>
      </c>
      <c r="B19" s="3">
        <v>2</v>
      </c>
      <c r="C19" s="11">
        <v>1</v>
      </c>
      <c r="D19" s="11">
        <v>0</v>
      </c>
      <c r="E19" s="11">
        <v>68</v>
      </c>
      <c r="F19" s="11">
        <v>2</v>
      </c>
      <c r="G19" s="11">
        <v>22</v>
      </c>
      <c r="H19" s="11">
        <v>0</v>
      </c>
      <c r="I19" s="11">
        <v>0</v>
      </c>
      <c r="J19" s="11">
        <v>1</v>
      </c>
      <c r="K19" s="11">
        <v>1</v>
      </c>
      <c r="L19" s="11">
        <v>1</v>
      </c>
      <c r="M19" s="11">
        <v>1</v>
      </c>
      <c r="N19" s="11">
        <v>0</v>
      </c>
      <c r="O19" s="8">
        <v>0</v>
      </c>
      <c r="P19" s="93">
        <f>SUM(B19:O19)</f>
        <v>99</v>
      </c>
      <c r="R19" s="3">
        <v>10</v>
      </c>
      <c r="S19" s="11">
        <v>0</v>
      </c>
      <c r="T19" s="11">
        <v>0</v>
      </c>
      <c r="U19" s="11">
        <v>67</v>
      </c>
      <c r="V19" s="11">
        <v>2</v>
      </c>
      <c r="W19" s="11">
        <v>18</v>
      </c>
      <c r="X19" s="11">
        <v>1</v>
      </c>
      <c r="Y19" s="11">
        <v>0</v>
      </c>
      <c r="Z19" s="11">
        <v>3</v>
      </c>
      <c r="AA19" s="11">
        <v>1</v>
      </c>
      <c r="AB19" s="11">
        <v>0</v>
      </c>
      <c r="AC19" s="11">
        <v>0</v>
      </c>
      <c r="AD19" s="11">
        <v>0</v>
      </c>
      <c r="AE19" s="8">
        <v>1</v>
      </c>
      <c r="AF19" s="93">
        <f>SUM(R19:AE19)</f>
        <v>103</v>
      </c>
      <c r="AH19" s="94">
        <f t="shared" si="0"/>
        <v>202</v>
      </c>
    </row>
    <row r="20" spans="1:34" ht="15.75" customHeight="1">
      <c r="A20" s="95">
        <v>0.36458333333333298</v>
      </c>
      <c r="B20" s="4">
        <v>3</v>
      </c>
      <c r="C20" s="6">
        <v>1</v>
      </c>
      <c r="D20" s="6">
        <v>1</v>
      </c>
      <c r="E20" s="6">
        <v>76</v>
      </c>
      <c r="F20" s="6">
        <v>0</v>
      </c>
      <c r="G20" s="6">
        <v>29</v>
      </c>
      <c r="H20" s="6">
        <v>2</v>
      </c>
      <c r="I20" s="6">
        <v>0</v>
      </c>
      <c r="J20" s="6">
        <v>2</v>
      </c>
      <c r="K20" s="6">
        <v>0</v>
      </c>
      <c r="L20" s="6">
        <v>0</v>
      </c>
      <c r="M20" s="6">
        <v>0</v>
      </c>
      <c r="N20" s="6">
        <v>0</v>
      </c>
      <c r="O20" s="9">
        <v>0</v>
      </c>
      <c r="P20" s="96">
        <f>SUM(B20:O20)</f>
        <v>114</v>
      </c>
      <c r="R20" s="4">
        <v>7</v>
      </c>
      <c r="S20" s="6">
        <v>0</v>
      </c>
      <c r="T20" s="6">
        <v>0</v>
      </c>
      <c r="U20" s="6">
        <v>61</v>
      </c>
      <c r="V20" s="6">
        <v>0</v>
      </c>
      <c r="W20" s="6">
        <v>17</v>
      </c>
      <c r="X20" s="6">
        <v>2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9">
        <v>1</v>
      </c>
      <c r="AF20" s="96">
        <f>SUM(R20:AE20)</f>
        <v>88</v>
      </c>
      <c r="AH20" s="97">
        <f t="shared" si="0"/>
        <v>202</v>
      </c>
    </row>
    <row r="21" spans="1:34" ht="15.75" customHeight="1">
      <c r="A21" s="98" t="s">
        <v>46</v>
      </c>
      <c r="B21" s="5">
        <f t="shared" ref="B21:P21" si="3">SUM(B17:B20)</f>
        <v>15</v>
      </c>
      <c r="C21" s="99">
        <f t="shared" si="3"/>
        <v>5</v>
      </c>
      <c r="D21" s="99">
        <f t="shared" si="3"/>
        <v>2</v>
      </c>
      <c r="E21" s="99">
        <f t="shared" si="3"/>
        <v>283</v>
      </c>
      <c r="F21" s="99">
        <f t="shared" si="3"/>
        <v>4</v>
      </c>
      <c r="G21" s="99">
        <f t="shared" si="3"/>
        <v>111</v>
      </c>
      <c r="H21" s="99">
        <f t="shared" si="3"/>
        <v>4</v>
      </c>
      <c r="I21" s="99">
        <f t="shared" si="3"/>
        <v>0</v>
      </c>
      <c r="J21" s="99">
        <f t="shared" si="3"/>
        <v>10</v>
      </c>
      <c r="K21" s="99">
        <f t="shared" si="3"/>
        <v>1</v>
      </c>
      <c r="L21" s="99">
        <f t="shared" si="3"/>
        <v>2</v>
      </c>
      <c r="M21" s="99">
        <f t="shared" si="3"/>
        <v>2</v>
      </c>
      <c r="N21" s="99">
        <f t="shared" si="3"/>
        <v>0</v>
      </c>
      <c r="O21" s="99">
        <f t="shared" si="3"/>
        <v>0</v>
      </c>
      <c r="P21" s="98">
        <f t="shared" si="3"/>
        <v>439</v>
      </c>
      <c r="R21" s="5">
        <f t="shared" ref="R21:AF21" si="4">SUM(R17:R20)</f>
        <v>24</v>
      </c>
      <c r="S21" s="99">
        <f t="shared" si="4"/>
        <v>3</v>
      </c>
      <c r="T21" s="99">
        <f t="shared" si="4"/>
        <v>0</v>
      </c>
      <c r="U21" s="99">
        <f t="shared" si="4"/>
        <v>254</v>
      </c>
      <c r="V21" s="99">
        <f t="shared" si="4"/>
        <v>5</v>
      </c>
      <c r="W21" s="99">
        <f t="shared" si="4"/>
        <v>72</v>
      </c>
      <c r="X21" s="99">
        <f t="shared" si="4"/>
        <v>5</v>
      </c>
      <c r="Y21" s="99">
        <f t="shared" si="4"/>
        <v>0</v>
      </c>
      <c r="Z21" s="99">
        <f t="shared" si="4"/>
        <v>8</v>
      </c>
      <c r="AA21" s="99">
        <f t="shared" si="4"/>
        <v>2</v>
      </c>
      <c r="AB21" s="99">
        <f t="shared" si="4"/>
        <v>0</v>
      </c>
      <c r="AC21" s="99">
        <f t="shared" si="4"/>
        <v>2</v>
      </c>
      <c r="AD21" s="99">
        <f t="shared" si="4"/>
        <v>0</v>
      </c>
      <c r="AE21" s="99">
        <f t="shared" si="4"/>
        <v>3</v>
      </c>
      <c r="AF21" s="98">
        <f t="shared" si="4"/>
        <v>378</v>
      </c>
      <c r="AH21" s="100">
        <f t="shared" si="0"/>
        <v>817</v>
      </c>
    </row>
    <row r="22" spans="1:34" ht="15.75" customHeight="1">
      <c r="A22" s="89">
        <v>0.375</v>
      </c>
      <c r="B22" s="2">
        <v>0</v>
      </c>
      <c r="C22" s="10">
        <v>2</v>
      </c>
      <c r="D22" s="10">
        <v>0</v>
      </c>
      <c r="E22" s="10">
        <v>58</v>
      </c>
      <c r="F22" s="10">
        <v>0</v>
      </c>
      <c r="G22" s="10">
        <v>24</v>
      </c>
      <c r="H22" s="10">
        <v>1</v>
      </c>
      <c r="I22" s="10">
        <v>0</v>
      </c>
      <c r="J22" s="10">
        <v>9</v>
      </c>
      <c r="K22" s="10">
        <v>1</v>
      </c>
      <c r="L22" s="10">
        <v>0</v>
      </c>
      <c r="M22" s="10">
        <v>0</v>
      </c>
      <c r="N22" s="10">
        <v>1</v>
      </c>
      <c r="O22" s="7">
        <v>0</v>
      </c>
      <c r="P22" s="90">
        <f>SUM(B22:O22)</f>
        <v>96</v>
      </c>
      <c r="R22" s="2">
        <v>2</v>
      </c>
      <c r="S22" s="10">
        <v>1</v>
      </c>
      <c r="T22" s="10">
        <v>1</v>
      </c>
      <c r="U22" s="10">
        <v>70</v>
      </c>
      <c r="V22" s="10">
        <v>1</v>
      </c>
      <c r="W22" s="10">
        <v>19</v>
      </c>
      <c r="X22" s="10">
        <v>0</v>
      </c>
      <c r="Y22" s="10">
        <v>0</v>
      </c>
      <c r="Z22" s="10">
        <v>1</v>
      </c>
      <c r="AA22" s="10">
        <v>1</v>
      </c>
      <c r="AB22" s="10">
        <v>1</v>
      </c>
      <c r="AC22" s="10">
        <v>0</v>
      </c>
      <c r="AD22" s="10">
        <v>0</v>
      </c>
      <c r="AE22" s="7">
        <v>0</v>
      </c>
      <c r="AF22" s="90">
        <f>SUM(R22:AE22)</f>
        <v>97</v>
      </c>
      <c r="AH22" s="91">
        <f t="shared" si="0"/>
        <v>193</v>
      </c>
    </row>
    <row r="23" spans="1:34" ht="15.75" customHeight="1">
      <c r="A23" s="92">
        <v>0.38541666666666702</v>
      </c>
      <c r="B23" s="3">
        <v>2</v>
      </c>
      <c r="C23" s="11">
        <v>1</v>
      </c>
      <c r="D23" s="11">
        <v>0</v>
      </c>
      <c r="E23" s="11">
        <v>70</v>
      </c>
      <c r="F23" s="11">
        <v>2</v>
      </c>
      <c r="G23" s="11">
        <v>9</v>
      </c>
      <c r="H23" s="11">
        <v>1</v>
      </c>
      <c r="I23" s="11">
        <v>0</v>
      </c>
      <c r="J23" s="11">
        <v>4</v>
      </c>
      <c r="K23" s="11">
        <v>1</v>
      </c>
      <c r="L23" s="11">
        <v>1</v>
      </c>
      <c r="M23" s="11">
        <v>0</v>
      </c>
      <c r="N23" s="11">
        <v>0</v>
      </c>
      <c r="O23" s="8">
        <v>1</v>
      </c>
      <c r="P23" s="93">
        <f>SUM(B23:O23)</f>
        <v>92</v>
      </c>
      <c r="R23" s="3">
        <v>8</v>
      </c>
      <c r="S23" s="11">
        <v>1</v>
      </c>
      <c r="T23" s="11">
        <v>0</v>
      </c>
      <c r="U23" s="11">
        <v>64</v>
      </c>
      <c r="V23" s="11">
        <v>1</v>
      </c>
      <c r="W23" s="11">
        <v>21</v>
      </c>
      <c r="X23" s="11">
        <v>2</v>
      </c>
      <c r="Y23" s="11">
        <v>0</v>
      </c>
      <c r="Z23" s="11">
        <v>3</v>
      </c>
      <c r="AA23" s="11">
        <v>1</v>
      </c>
      <c r="AB23" s="11">
        <v>0</v>
      </c>
      <c r="AC23" s="11">
        <v>0</v>
      </c>
      <c r="AD23" s="11">
        <v>0</v>
      </c>
      <c r="AE23" s="8">
        <v>0</v>
      </c>
      <c r="AF23" s="93">
        <f>SUM(R23:AE23)</f>
        <v>101</v>
      </c>
      <c r="AH23" s="94">
        <f t="shared" si="0"/>
        <v>193</v>
      </c>
    </row>
    <row r="24" spans="1:34" ht="15.75" customHeight="1">
      <c r="A24" s="92">
        <v>0.39583333333333298</v>
      </c>
      <c r="B24" s="3">
        <v>7</v>
      </c>
      <c r="C24" s="11">
        <v>4</v>
      </c>
      <c r="D24" s="11">
        <v>0</v>
      </c>
      <c r="E24" s="11">
        <v>90</v>
      </c>
      <c r="F24" s="11">
        <v>1</v>
      </c>
      <c r="G24" s="11">
        <v>30</v>
      </c>
      <c r="H24" s="11">
        <v>0</v>
      </c>
      <c r="I24" s="11">
        <v>0</v>
      </c>
      <c r="J24" s="11">
        <v>3</v>
      </c>
      <c r="K24" s="11">
        <v>1</v>
      </c>
      <c r="L24" s="11">
        <v>0</v>
      </c>
      <c r="M24" s="11">
        <v>0</v>
      </c>
      <c r="N24" s="11">
        <v>0</v>
      </c>
      <c r="O24" s="8">
        <v>0</v>
      </c>
      <c r="P24" s="93">
        <f>SUM(B24:O24)</f>
        <v>136</v>
      </c>
      <c r="R24" s="3">
        <v>2</v>
      </c>
      <c r="S24" s="11">
        <v>0</v>
      </c>
      <c r="T24" s="11">
        <v>0</v>
      </c>
      <c r="U24" s="11">
        <v>69</v>
      </c>
      <c r="V24" s="11">
        <v>1</v>
      </c>
      <c r="W24" s="11">
        <v>19</v>
      </c>
      <c r="X24" s="11">
        <v>2</v>
      </c>
      <c r="Y24" s="11">
        <v>0</v>
      </c>
      <c r="Z24" s="11">
        <v>3</v>
      </c>
      <c r="AA24" s="11">
        <v>0</v>
      </c>
      <c r="AB24" s="11">
        <v>0</v>
      </c>
      <c r="AC24" s="11">
        <v>0</v>
      </c>
      <c r="AD24" s="11">
        <v>0</v>
      </c>
      <c r="AE24" s="8">
        <v>0</v>
      </c>
      <c r="AF24" s="93">
        <f>SUM(R24:AE24)</f>
        <v>96</v>
      </c>
      <c r="AH24" s="94">
        <f t="shared" si="0"/>
        <v>232</v>
      </c>
    </row>
    <row r="25" spans="1:34" ht="15.75" customHeight="1">
      <c r="A25" s="95">
        <v>0.40625</v>
      </c>
      <c r="B25" s="4">
        <v>8</v>
      </c>
      <c r="C25" s="6">
        <v>3</v>
      </c>
      <c r="D25" s="6">
        <v>0</v>
      </c>
      <c r="E25" s="6">
        <v>69</v>
      </c>
      <c r="F25" s="6">
        <v>1</v>
      </c>
      <c r="G25" s="6">
        <v>30</v>
      </c>
      <c r="H25" s="6">
        <v>1</v>
      </c>
      <c r="I25" s="6">
        <v>0</v>
      </c>
      <c r="J25" s="6">
        <v>1</v>
      </c>
      <c r="K25" s="6">
        <v>1</v>
      </c>
      <c r="L25" s="6">
        <v>0</v>
      </c>
      <c r="M25" s="6">
        <v>0</v>
      </c>
      <c r="N25" s="6">
        <v>0</v>
      </c>
      <c r="O25" s="9">
        <v>1</v>
      </c>
      <c r="P25" s="96">
        <f>SUM(B25:O25)</f>
        <v>115</v>
      </c>
      <c r="R25" s="4">
        <v>3</v>
      </c>
      <c r="S25" s="6">
        <v>2</v>
      </c>
      <c r="T25" s="6">
        <v>0</v>
      </c>
      <c r="U25" s="6">
        <v>66</v>
      </c>
      <c r="V25" s="6">
        <v>2</v>
      </c>
      <c r="W25" s="6">
        <v>21</v>
      </c>
      <c r="X25" s="6">
        <v>0</v>
      </c>
      <c r="Y25" s="6">
        <v>0</v>
      </c>
      <c r="Z25" s="6">
        <v>2</v>
      </c>
      <c r="AA25" s="6">
        <v>2</v>
      </c>
      <c r="AB25" s="6">
        <v>0</v>
      </c>
      <c r="AC25" s="6">
        <v>1</v>
      </c>
      <c r="AD25" s="6">
        <v>0</v>
      </c>
      <c r="AE25" s="9">
        <v>0</v>
      </c>
      <c r="AF25" s="96">
        <f>SUM(R25:AE25)</f>
        <v>99</v>
      </c>
      <c r="AH25" s="97">
        <f t="shared" si="0"/>
        <v>214</v>
      </c>
    </row>
    <row r="26" spans="1:34" ht="15.75" customHeight="1">
      <c r="A26" s="98" t="s">
        <v>46</v>
      </c>
      <c r="B26" s="5">
        <f t="shared" ref="B26:P26" si="5">SUM(B22:B25)</f>
        <v>17</v>
      </c>
      <c r="C26" s="99">
        <f t="shared" si="5"/>
        <v>10</v>
      </c>
      <c r="D26" s="99">
        <f t="shared" si="5"/>
        <v>0</v>
      </c>
      <c r="E26" s="99">
        <f t="shared" si="5"/>
        <v>287</v>
      </c>
      <c r="F26" s="99">
        <f t="shared" si="5"/>
        <v>4</v>
      </c>
      <c r="G26" s="99">
        <f t="shared" si="5"/>
        <v>93</v>
      </c>
      <c r="H26" s="99">
        <f t="shared" si="5"/>
        <v>3</v>
      </c>
      <c r="I26" s="99">
        <f t="shared" si="5"/>
        <v>0</v>
      </c>
      <c r="J26" s="99">
        <f t="shared" si="5"/>
        <v>17</v>
      </c>
      <c r="K26" s="99">
        <f t="shared" si="5"/>
        <v>4</v>
      </c>
      <c r="L26" s="99">
        <f t="shared" si="5"/>
        <v>1</v>
      </c>
      <c r="M26" s="99">
        <f t="shared" si="5"/>
        <v>0</v>
      </c>
      <c r="N26" s="99">
        <f t="shared" si="5"/>
        <v>1</v>
      </c>
      <c r="O26" s="99">
        <f t="shared" si="5"/>
        <v>2</v>
      </c>
      <c r="P26" s="98">
        <f t="shared" si="5"/>
        <v>439</v>
      </c>
      <c r="R26" s="5">
        <f t="shared" ref="R26:AF26" si="6">SUM(R22:R25)</f>
        <v>15</v>
      </c>
      <c r="S26" s="99">
        <f t="shared" si="6"/>
        <v>4</v>
      </c>
      <c r="T26" s="99">
        <f t="shared" si="6"/>
        <v>1</v>
      </c>
      <c r="U26" s="99">
        <f t="shared" si="6"/>
        <v>269</v>
      </c>
      <c r="V26" s="99">
        <f t="shared" si="6"/>
        <v>5</v>
      </c>
      <c r="W26" s="99">
        <f t="shared" si="6"/>
        <v>80</v>
      </c>
      <c r="X26" s="99">
        <f t="shared" si="6"/>
        <v>4</v>
      </c>
      <c r="Y26" s="99">
        <f t="shared" si="6"/>
        <v>0</v>
      </c>
      <c r="Z26" s="99">
        <f t="shared" si="6"/>
        <v>9</v>
      </c>
      <c r="AA26" s="99">
        <f t="shared" si="6"/>
        <v>4</v>
      </c>
      <c r="AB26" s="99">
        <f t="shared" si="6"/>
        <v>1</v>
      </c>
      <c r="AC26" s="99">
        <f t="shared" si="6"/>
        <v>1</v>
      </c>
      <c r="AD26" s="99">
        <f t="shared" si="6"/>
        <v>0</v>
      </c>
      <c r="AE26" s="99">
        <f t="shared" si="6"/>
        <v>0</v>
      </c>
      <c r="AF26" s="98">
        <f t="shared" si="6"/>
        <v>393</v>
      </c>
      <c r="AH26" s="100">
        <f t="shared" si="0"/>
        <v>832</v>
      </c>
    </row>
    <row r="27" spans="1:34" ht="15.75" customHeight="1">
      <c r="A27" s="89">
        <v>0.41666666666666702</v>
      </c>
      <c r="B27" s="2">
        <v>2</v>
      </c>
      <c r="C27" s="10">
        <v>0</v>
      </c>
      <c r="D27" s="10">
        <v>0</v>
      </c>
      <c r="E27" s="10">
        <v>68</v>
      </c>
      <c r="F27" s="10">
        <v>1</v>
      </c>
      <c r="G27" s="10">
        <v>24</v>
      </c>
      <c r="H27" s="10">
        <v>1</v>
      </c>
      <c r="I27" s="10">
        <v>0</v>
      </c>
      <c r="J27" s="10">
        <v>4</v>
      </c>
      <c r="K27" s="10">
        <v>0</v>
      </c>
      <c r="L27" s="10">
        <v>0</v>
      </c>
      <c r="M27" s="10">
        <v>0</v>
      </c>
      <c r="N27" s="10">
        <v>0</v>
      </c>
      <c r="O27" s="7">
        <v>1</v>
      </c>
      <c r="P27" s="90">
        <f>SUM(B27:O27)</f>
        <v>101</v>
      </c>
      <c r="R27" s="2">
        <v>11</v>
      </c>
      <c r="S27" s="10">
        <v>1</v>
      </c>
      <c r="T27" s="10">
        <v>0</v>
      </c>
      <c r="U27" s="10">
        <v>62</v>
      </c>
      <c r="V27" s="10">
        <v>0</v>
      </c>
      <c r="W27" s="10">
        <v>18</v>
      </c>
      <c r="X27" s="10">
        <v>1</v>
      </c>
      <c r="Y27" s="10">
        <v>1</v>
      </c>
      <c r="Z27" s="10">
        <v>1</v>
      </c>
      <c r="AA27" s="10">
        <v>1</v>
      </c>
      <c r="AB27" s="10">
        <v>0</v>
      </c>
      <c r="AC27" s="10">
        <v>0</v>
      </c>
      <c r="AD27" s="10">
        <v>0</v>
      </c>
      <c r="AE27" s="7">
        <v>2</v>
      </c>
      <c r="AF27" s="90">
        <f>SUM(R27:AE27)</f>
        <v>98</v>
      </c>
      <c r="AH27" s="91">
        <f t="shared" si="0"/>
        <v>199</v>
      </c>
    </row>
    <row r="28" spans="1:34" ht="15.75" customHeight="1">
      <c r="A28" s="92">
        <v>0.42708333333333298</v>
      </c>
      <c r="B28" s="3">
        <v>8</v>
      </c>
      <c r="C28" s="11">
        <v>3</v>
      </c>
      <c r="D28" s="11">
        <v>0</v>
      </c>
      <c r="E28" s="11">
        <v>78</v>
      </c>
      <c r="F28" s="11">
        <v>2</v>
      </c>
      <c r="G28" s="11">
        <v>35</v>
      </c>
      <c r="H28" s="11">
        <v>1</v>
      </c>
      <c r="I28" s="11">
        <v>0</v>
      </c>
      <c r="J28" s="11">
        <v>3</v>
      </c>
      <c r="K28" s="11">
        <v>1</v>
      </c>
      <c r="L28" s="11">
        <v>0</v>
      </c>
      <c r="M28" s="11">
        <v>0</v>
      </c>
      <c r="N28" s="11">
        <v>0</v>
      </c>
      <c r="O28" s="8">
        <v>0</v>
      </c>
      <c r="P28" s="93">
        <f>SUM(B28:O28)</f>
        <v>131</v>
      </c>
      <c r="R28" s="3">
        <v>1</v>
      </c>
      <c r="S28" s="11">
        <v>2</v>
      </c>
      <c r="T28" s="11">
        <v>0</v>
      </c>
      <c r="U28" s="11">
        <v>63</v>
      </c>
      <c r="V28" s="11">
        <v>3</v>
      </c>
      <c r="W28" s="11">
        <v>24</v>
      </c>
      <c r="X28" s="11">
        <v>1</v>
      </c>
      <c r="Y28" s="11">
        <v>0</v>
      </c>
      <c r="Z28" s="11">
        <v>4</v>
      </c>
      <c r="AA28" s="11">
        <v>0</v>
      </c>
      <c r="AB28" s="11">
        <v>1</v>
      </c>
      <c r="AC28" s="11">
        <v>0</v>
      </c>
      <c r="AD28" s="11">
        <v>0</v>
      </c>
      <c r="AE28" s="8">
        <v>0</v>
      </c>
      <c r="AF28" s="93">
        <f>SUM(R28:AE28)</f>
        <v>99</v>
      </c>
      <c r="AH28" s="94">
        <f t="shared" si="0"/>
        <v>230</v>
      </c>
    </row>
    <row r="29" spans="1:34" ht="15.75" customHeight="1">
      <c r="A29" s="92">
        <v>0.4375</v>
      </c>
      <c r="B29" s="3">
        <v>7</v>
      </c>
      <c r="C29" s="11">
        <v>0</v>
      </c>
      <c r="D29" s="11">
        <v>0</v>
      </c>
      <c r="E29" s="11">
        <v>69</v>
      </c>
      <c r="F29" s="11">
        <v>2</v>
      </c>
      <c r="G29" s="11">
        <v>24</v>
      </c>
      <c r="H29" s="11">
        <v>1</v>
      </c>
      <c r="I29" s="11">
        <v>0</v>
      </c>
      <c r="J29" s="11">
        <v>2</v>
      </c>
      <c r="K29" s="11">
        <v>1</v>
      </c>
      <c r="L29" s="11">
        <v>1</v>
      </c>
      <c r="M29" s="11">
        <v>0</v>
      </c>
      <c r="N29" s="11">
        <v>0</v>
      </c>
      <c r="O29" s="8">
        <v>3</v>
      </c>
      <c r="P29" s="93">
        <f>SUM(B29:O29)</f>
        <v>110</v>
      </c>
      <c r="R29" s="3">
        <v>11</v>
      </c>
      <c r="S29" s="11">
        <v>0</v>
      </c>
      <c r="T29" s="11">
        <v>0</v>
      </c>
      <c r="U29" s="11">
        <v>77</v>
      </c>
      <c r="V29" s="11">
        <v>1</v>
      </c>
      <c r="W29" s="11">
        <v>18</v>
      </c>
      <c r="X29" s="11">
        <v>1</v>
      </c>
      <c r="Y29" s="11">
        <v>0</v>
      </c>
      <c r="Z29" s="11">
        <v>3</v>
      </c>
      <c r="AA29" s="11">
        <v>0</v>
      </c>
      <c r="AB29" s="11">
        <v>0</v>
      </c>
      <c r="AC29" s="11">
        <v>0</v>
      </c>
      <c r="AD29" s="11">
        <v>0</v>
      </c>
      <c r="AE29" s="8">
        <v>1</v>
      </c>
      <c r="AF29" s="93">
        <f>SUM(R29:AE29)</f>
        <v>112</v>
      </c>
      <c r="AH29" s="94">
        <f t="shared" si="0"/>
        <v>222</v>
      </c>
    </row>
    <row r="30" spans="1:34" ht="15.75" customHeight="1">
      <c r="A30" s="95">
        <v>0.44791666666666702</v>
      </c>
      <c r="B30" s="4">
        <v>8</v>
      </c>
      <c r="C30" s="6">
        <v>0</v>
      </c>
      <c r="D30" s="6">
        <v>0</v>
      </c>
      <c r="E30" s="6">
        <v>103</v>
      </c>
      <c r="F30" s="6">
        <v>2</v>
      </c>
      <c r="G30" s="6">
        <v>24</v>
      </c>
      <c r="H30" s="6">
        <v>1</v>
      </c>
      <c r="I30" s="6">
        <v>0</v>
      </c>
      <c r="J30" s="6">
        <v>6</v>
      </c>
      <c r="K30" s="6">
        <v>2</v>
      </c>
      <c r="L30" s="6">
        <v>0</v>
      </c>
      <c r="M30" s="6">
        <v>0</v>
      </c>
      <c r="N30" s="6">
        <v>0</v>
      </c>
      <c r="O30" s="9">
        <v>2</v>
      </c>
      <c r="P30" s="96">
        <f>SUM(B30:O30)</f>
        <v>148</v>
      </c>
      <c r="R30" s="4">
        <v>4</v>
      </c>
      <c r="S30" s="6">
        <v>0</v>
      </c>
      <c r="T30" s="6">
        <v>0</v>
      </c>
      <c r="U30" s="6">
        <v>81</v>
      </c>
      <c r="V30" s="6">
        <v>4</v>
      </c>
      <c r="W30" s="6">
        <v>23</v>
      </c>
      <c r="X30" s="6">
        <v>1</v>
      </c>
      <c r="Y30" s="6">
        <v>1</v>
      </c>
      <c r="Z30" s="6">
        <v>2</v>
      </c>
      <c r="AA30" s="6">
        <v>0</v>
      </c>
      <c r="AB30" s="6">
        <v>1</v>
      </c>
      <c r="AC30" s="6">
        <v>0</v>
      </c>
      <c r="AD30" s="6">
        <v>0</v>
      </c>
      <c r="AE30" s="9">
        <v>0</v>
      </c>
      <c r="AF30" s="96">
        <f>SUM(R30:AE30)</f>
        <v>117</v>
      </c>
      <c r="AH30" s="97">
        <f t="shared" si="0"/>
        <v>265</v>
      </c>
    </row>
    <row r="31" spans="1:34" ht="15.75" customHeight="1">
      <c r="A31" s="98" t="s">
        <v>46</v>
      </c>
      <c r="B31" s="5">
        <f t="shared" ref="B31:P31" si="7">SUM(B27:B30)</f>
        <v>25</v>
      </c>
      <c r="C31" s="99">
        <f t="shared" si="7"/>
        <v>3</v>
      </c>
      <c r="D31" s="99">
        <f t="shared" si="7"/>
        <v>0</v>
      </c>
      <c r="E31" s="99">
        <f t="shared" si="7"/>
        <v>318</v>
      </c>
      <c r="F31" s="99">
        <f t="shared" si="7"/>
        <v>7</v>
      </c>
      <c r="G31" s="99">
        <f t="shared" si="7"/>
        <v>107</v>
      </c>
      <c r="H31" s="99">
        <f t="shared" si="7"/>
        <v>4</v>
      </c>
      <c r="I31" s="99">
        <f t="shared" si="7"/>
        <v>0</v>
      </c>
      <c r="J31" s="99">
        <f t="shared" si="7"/>
        <v>15</v>
      </c>
      <c r="K31" s="99">
        <f t="shared" si="7"/>
        <v>4</v>
      </c>
      <c r="L31" s="99">
        <f t="shared" si="7"/>
        <v>1</v>
      </c>
      <c r="M31" s="99">
        <f t="shared" si="7"/>
        <v>0</v>
      </c>
      <c r="N31" s="99">
        <f t="shared" si="7"/>
        <v>0</v>
      </c>
      <c r="O31" s="99">
        <f t="shared" si="7"/>
        <v>6</v>
      </c>
      <c r="P31" s="98">
        <f t="shared" si="7"/>
        <v>490</v>
      </c>
      <c r="R31" s="5">
        <f t="shared" ref="R31:AF31" si="8">SUM(R27:R30)</f>
        <v>27</v>
      </c>
      <c r="S31" s="99">
        <f t="shared" si="8"/>
        <v>3</v>
      </c>
      <c r="T31" s="99">
        <f t="shared" si="8"/>
        <v>0</v>
      </c>
      <c r="U31" s="99">
        <f t="shared" si="8"/>
        <v>283</v>
      </c>
      <c r="V31" s="99">
        <f t="shared" si="8"/>
        <v>8</v>
      </c>
      <c r="W31" s="99">
        <f t="shared" si="8"/>
        <v>83</v>
      </c>
      <c r="X31" s="99">
        <f t="shared" si="8"/>
        <v>4</v>
      </c>
      <c r="Y31" s="99">
        <f t="shared" si="8"/>
        <v>2</v>
      </c>
      <c r="Z31" s="99">
        <f t="shared" si="8"/>
        <v>10</v>
      </c>
      <c r="AA31" s="99">
        <f t="shared" si="8"/>
        <v>1</v>
      </c>
      <c r="AB31" s="99">
        <f t="shared" si="8"/>
        <v>2</v>
      </c>
      <c r="AC31" s="99">
        <f t="shared" si="8"/>
        <v>0</v>
      </c>
      <c r="AD31" s="99">
        <f t="shared" si="8"/>
        <v>0</v>
      </c>
      <c r="AE31" s="99">
        <f t="shared" si="8"/>
        <v>3</v>
      </c>
      <c r="AF31" s="98">
        <f t="shared" si="8"/>
        <v>426</v>
      </c>
      <c r="AH31" s="100">
        <f t="shared" si="0"/>
        <v>916</v>
      </c>
    </row>
    <row r="32" spans="1:34" ht="15.75" customHeight="1">
      <c r="A32" s="89">
        <v>0.45833333333333298</v>
      </c>
      <c r="B32" s="2">
        <v>4</v>
      </c>
      <c r="C32" s="10">
        <v>2</v>
      </c>
      <c r="D32" s="10">
        <v>0</v>
      </c>
      <c r="E32" s="10">
        <v>76</v>
      </c>
      <c r="F32" s="10">
        <v>0</v>
      </c>
      <c r="G32" s="10">
        <v>31</v>
      </c>
      <c r="H32" s="10">
        <v>1</v>
      </c>
      <c r="I32" s="10">
        <v>0</v>
      </c>
      <c r="J32" s="10">
        <v>1</v>
      </c>
      <c r="K32" s="10">
        <v>0</v>
      </c>
      <c r="L32" s="10">
        <v>0</v>
      </c>
      <c r="M32" s="10">
        <v>0</v>
      </c>
      <c r="N32" s="10">
        <v>0</v>
      </c>
      <c r="O32" s="7">
        <v>1</v>
      </c>
      <c r="P32" s="90">
        <f>SUM(B32:O32)</f>
        <v>116</v>
      </c>
      <c r="R32" s="2">
        <v>7</v>
      </c>
      <c r="S32" s="10">
        <v>2</v>
      </c>
      <c r="T32" s="10">
        <v>1</v>
      </c>
      <c r="U32" s="10">
        <v>79</v>
      </c>
      <c r="V32" s="10">
        <v>0</v>
      </c>
      <c r="W32" s="10">
        <v>15</v>
      </c>
      <c r="X32" s="10">
        <v>1</v>
      </c>
      <c r="Y32" s="10">
        <v>0</v>
      </c>
      <c r="Z32" s="10">
        <v>8</v>
      </c>
      <c r="AA32" s="10">
        <v>1</v>
      </c>
      <c r="AB32" s="10">
        <v>0</v>
      </c>
      <c r="AC32" s="10">
        <v>0</v>
      </c>
      <c r="AD32" s="10">
        <v>0</v>
      </c>
      <c r="AE32" s="7">
        <v>1</v>
      </c>
      <c r="AF32" s="90">
        <f>SUM(R32:AE32)</f>
        <v>115</v>
      </c>
      <c r="AH32" s="91">
        <f t="shared" si="0"/>
        <v>231</v>
      </c>
    </row>
    <row r="33" spans="1:34" ht="15.75" customHeight="1">
      <c r="A33" s="92">
        <v>0.46875</v>
      </c>
      <c r="B33" s="3">
        <v>10</v>
      </c>
      <c r="C33" s="11">
        <v>0</v>
      </c>
      <c r="D33" s="11">
        <v>0</v>
      </c>
      <c r="E33" s="11">
        <v>67</v>
      </c>
      <c r="F33" s="11">
        <v>0</v>
      </c>
      <c r="G33" s="11">
        <v>22</v>
      </c>
      <c r="H33" s="11">
        <v>1</v>
      </c>
      <c r="I33" s="11">
        <v>0</v>
      </c>
      <c r="J33" s="11">
        <v>2</v>
      </c>
      <c r="K33" s="11">
        <v>1</v>
      </c>
      <c r="L33" s="11">
        <v>0</v>
      </c>
      <c r="M33" s="11">
        <v>0</v>
      </c>
      <c r="N33" s="11">
        <v>1</v>
      </c>
      <c r="O33" s="8">
        <v>1</v>
      </c>
      <c r="P33" s="93">
        <f>SUM(B33:O33)</f>
        <v>105</v>
      </c>
      <c r="R33" s="3">
        <v>11</v>
      </c>
      <c r="S33" s="11">
        <v>1</v>
      </c>
      <c r="T33" s="11">
        <v>0</v>
      </c>
      <c r="U33" s="11">
        <v>70</v>
      </c>
      <c r="V33" s="11">
        <v>0</v>
      </c>
      <c r="W33" s="11">
        <v>25</v>
      </c>
      <c r="X33" s="11">
        <v>1</v>
      </c>
      <c r="Y33" s="11">
        <v>0</v>
      </c>
      <c r="Z33" s="11">
        <v>1</v>
      </c>
      <c r="AA33" s="11">
        <v>1</v>
      </c>
      <c r="AB33" s="11">
        <v>0</v>
      </c>
      <c r="AC33" s="11">
        <v>0</v>
      </c>
      <c r="AD33" s="11">
        <v>0</v>
      </c>
      <c r="AE33" s="8">
        <v>1</v>
      </c>
      <c r="AF33" s="93">
        <f>SUM(R33:AE33)</f>
        <v>111</v>
      </c>
      <c r="AH33" s="94">
        <f t="shared" si="0"/>
        <v>216</v>
      </c>
    </row>
    <row r="34" spans="1:34" ht="15.75" customHeight="1">
      <c r="A34" s="92">
        <v>0.47916666666666702</v>
      </c>
      <c r="B34" s="3">
        <v>7</v>
      </c>
      <c r="C34" s="11">
        <v>0</v>
      </c>
      <c r="D34" s="11">
        <v>0</v>
      </c>
      <c r="E34" s="11">
        <v>107</v>
      </c>
      <c r="F34" s="11">
        <v>3</v>
      </c>
      <c r="G34" s="11">
        <v>21</v>
      </c>
      <c r="H34" s="11">
        <v>2</v>
      </c>
      <c r="I34" s="11">
        <v>0</v>
      </c>
      <c r="J34" s="11">
        <v>1</v>
      </c>
      <c r="K34" s="11">
        <v>1</v>
      </c>
      <c r="L34" s="11">
        <v>0</v>
      </c>
      <c r="M34" s="11">
        <v>0</v>
      </c>
      <c r="N34" s="11">
        <v>0</v>
      </c>
      <c r="O34" s="8">
        <v>1</v>
      </c>
      <c r="P34" s="93">
        <f>SUM(B34:O34)</f>
        <v>143</v>
      </c>
      <c r="R34" s="3">
        <v>6</v>
      </c>
      <c r="S34" s="11">
        <v>0</v>
      </c>
      <c r="T34" s="11">
        <v>1</v>
      </c>
      <c r="U34" s="11">
        <v>89</v>
      </c>
      <c r="V34" s="11">
        <v>0</v>
      </c>
      <c r="W34" s="11">
        <v>26</v>
      </c>
      <c r="X34" s="11">
        <v>1</v>
      </c>
      <c r="Y34" s="11">
        <v>0</v>
      </c>
      <c r="Z34" s="11">
        <v>3</v>
      </c>
      <c r="AA34" s="11">
        <v>0</v>
      </c>
      <c r="AB34" s="11">
        <v>0</v>
      </c>
      <c r="AC34" s="11">
        <v>0</v>
      </c>
      <c r="AD34" s="11">
        <v>0</v>
      </c>
      <c r="AE34" s="8">
        <v>1</v>
      </c>
      <c r="AF34" s="93">
        <f>SUM(R34:AE34)</f>
        <v>127</v>
      </c>
      <c r="AH34" s="94">
        <f t="shared" si="0"/>
        <v>270</v>
      </c>
    </row>
    <row r="35" spans="1:34" ht="15.75" customHeight="1">
      <c r="A35" s="95">
        <v>0.48958333333333298</v>
      </c>
      <c r="B35" s="4">
        <v>8</v>
      </c>
      <c r="C35" s="6">
        <v>0</v>
      </c>
      <c r="D35" s="6">
        <v>0</v>
      </c>
      <c r="E35" s="6">
        <v>106</v>
      </c>
      <c r="F35" s="6">
        <v>0</v>
      </c>
      <c r="G35" s="6">
        <v>20</v>
      </c>
      <c r="H35" s="6">
        <v>0</v>
      </c>
      <c r="I35" s="6">
        <v>0</v>
      </c>
      <c r="J35" s="6">
        <v>2</v>
      </c>
      <c r="K35" s="6">
        <v>0</v>
      </c>
      <c r="L35" s="6">
        <v>0</v>
      </c>
      <c r="M35" s="6">
        <v>0</v>
      </c>
      <c r="N35" s="6">
        <v>0</v>
      </c>
      <c r="O35" s="9">
        <v>0</v>
      </c>
      <c r="P35" s="96">
        <f>SUM(B35:O35)</f>
        <v>136</v>
      </c>
      <c r="R35" s="4">
        <v>12</v>
      </c>
      <c r="S35" s="6">
        <v>2</v>
      </c>
      <c r="T35" s="6">
        <v>0</v>
      </c>
      <c r="U35" s="6">
        <v>75</v>
      </c>
      <c r="V35" s="6">
        <v>2</v>
      </c>
      <c r="W35" s="6">
        <v>15</v>
      </c>
      <c r="X35" s="6">
        <v>1</v>
      </c>
      <c r="Y35" s="6">
        <v>0</v>
      </c>
      <c r="Z35" s="6">
        <v>0</v>
      </c>
      <c r="AA35" s="6">
        <v>2</v>
      </c>
      <c r="AB35" s="6">
        <v>0</v>
      </c>
      <c r="AC35" s="6">
        <v>0</v>
      </c>
      <c r="AD35" s="6">
        <v>0</v>
      </c>
      <c r="AE35" s="9">
        <v>2</v>
      </c>
      <c r="AF35" s="96">
        <f>SUM(R35:AE35)</f>
        <v>111</v>
      </c>
      <c r="AH35" s="97">
        <f t="shared" si="0"/>
        <v>247</v>
      </c>
    </row>
    <row r="36" spans="1:34" ht="15.75" customHeight="1">
      <c r="A36" s="98" t="s">
        <v>46</v>
      </c>
      <c r="B36" s="5">
        <f t="shared" ref="B36:P36" si="9">SUM(B32:B35)</f>
        <v>29</v>
      </c>
      <c r="C36" s="99">
        <f t="shared" si="9"/>
        <v>2</v>
      </c>
      <c r="D36" s="99">
        <f t="shared" si="9"/>
        <v>0</v>
      </c>
      <c r="E36" s="99">
        <f t="shared" si="9"/>
        <v>356</v>
      </c>
      <c r="F36" s="99">
        <f t="shared" si="9"/>
        <v>3</v>
      </c>
      <c r="G36" s="99">
        <f t="shared" si="9"/>
        <v>94</v>
      </c>
      <c r="H36" s="99">
        <f t="shared" si="9"/>
        <v>4</v>
      </c>
      <c r="I36" s="99">
        <f t="shared" si="9"/>
        <v>0</v>
      </c>
      <c r="J36" s="99">
        <f t="shared" si="9"/>
        <v>6</v>
      </c>
      <c r="K36" s="99">
        <f t="shared" si="9"/>
        <v>2</v>
      </c>
      <c r="L36" s="99">
        <f t="shared" si="9"/>
        <v>0</v>
      </c>
      <c r="M36" s="99">
        <f t="shared" si="9"/>
        <v>0</v>
      </c>
      <c r="N36" s="99">
        <f t="shared" si="9"/>
        <v>1</v>
      </c>
      <c r="O36" s="99">
        <f t="shared" si="9"/>
        <v>3</v>
      </c>
      <c r="P36" s="98">
        <f t="shared" si="9"/>
        <v>500</v>
      </c>
      <c r="R36" s="5">
        <f t="shared" ref="R36:AF36" si="10">SUM(R32:R35)</f>
        <v>36</v>
      </c>
      <c r="S36" s="99">
        <f t="shared" si="10"/>
        <v>5</v>
      </c>
      <c r="T36" s="99">
        <f t="shared" si="10"/>
        <v>2</v>
      </c>
      <c r="U36" s="99">
        <f t="shared" si="10"/>
        <v>313</v>
      </c>
      <c r="V36" s="99">
        <f t="shared" si="10"/>
        <v>2</v>
      </c>
      <c r="W36" s="99">
        <f t="shared" si="10"/>
        <v>81</v>
      </c>
      <c r="X36" s="99">
        <f t="shared" si="10"/>
        <v>4</v>
      </c>
      <c r="Y36" s="99">
        <f t="shared" si="10"/>
        <v>0</v>
      </c>
      <c r="Z36" s="99">
        <f t="shared" si="10"/>
        <v>12</v>
      </c>
      <c r="AA36" s="99">
        <f t="shared" si="10"/>
        <v>4</v>
      </c>
      <c r="AB36" s="99">
        <f t="shared" si="10"/>
        <v>0</v>
      </c>
      <c r="AC36" s="99">
        <f t="shared" si="10"/>
        <v>0</v>
      </c>
      <c r="AD36" s="99">
        <f t="shared" si="10"/>
        <v>0</v>
      </c>
      <c r="AE36" s="99">
        <f t="shared" si="10"/>
        <v>5</v>
      </c>
      <c r="AF36" s="98">
        <f t="shared" si="10"/>
        <v>464</v>
      </c>
      <c r="AH36" s="100">
        <f t="shared" si="0"/>
        <v>964</v>
      </c>
    </row>
    <row r="37" spans="1:34" ht="15.75" customHeight="1">
      <c r="A37" s="89">
        <v>0.5</v>
      </c>
      <c r="B37" s="2">
        <v>7</v>
      </c>
      <c r="C37" s="10">
        <v>1</v>
      </c>
      <c r="D37" s="10">
        <v>2</v>
      </c>
      <c r="E37" s="10">
        <v>87</v>
      </c>
      <c r="F37" s="10">
        <v>1</v>
      </c>
      <c r="G37" s="10">
        <v>15</v>
      </c>
      <c r="H37" s="10">
        <v>0</v>
      </c>
      <c r="I37" s="10">
        <v>0</v>
      </c>
      <c r="J37" s="10">
        <v>0</v>
      </c>
      <c r="K37" s="10">
        <v>1</v>
      </c>
      <c r="L37" s="10">
        <v>0</v>
      </c>
      <c r="M37" s="10">
        <v>1</v>
      </c>
      <c r="N37" s="10">
        <v>0</v>
      </c>
      <c r="O37" s="7">
        <v>1</v>
      </c>
      <c r="P37" s="90">
        <f>SUM(B37:O37)</f>
        <v>116</v>
      </c>
      <c r="R37" s="2">
        <v>16</v>
      </c>
      <c r="S37" s="10">
        <v>1</v>
      </c>
      <c r="T37" s="10">
        <v>0</v>
      </c>
      <c r="U37" s="10">
        <v>83</v>
      </c>
      <c r="V37" s="10">
        <v>0</v>
      </c>
      <c r="W37" s="10">
        <v>16</v>
      </c>
      <c r="X37" s="10">
        <v>2</v>
      </c>
      <c r="Y37" s="10">
        <v>0</v>
      </c>
      <c r="Z37" s="10">
        <v>4</v>
      </c>
      <c r="AA37" s="10">
        <v>1</v>
      </c>
      <c r="AB37" s="10">
        <v>1</v>
      </c>
      <c r="AC37" s="10">
        <v>1</v>
      </c>
      <c r="AD37" s="10">
        <v>0</v>
      </c>
      <c r="AE37" s="7">
        <v>0</v>
      </c>
      <c r="AF37" s="90">
        <f>SUM(R37:AE37)</f>
        <v>125</v>
      </c>
      <c r="AH37" s="91">
        <f t="shared" si="0"/>
        <v>241</v>
      </c>
    </row>
    <row r="38" spans="1:34" ht="15.75" customHeight="1">
      <c r="A38" s="92">
        <v>0.51041666666666696</v>
      </c>
      <c r="B38" s="3">
        <v>9</v>
      </c>
      <c r="C38" s="11">
        <v>2</v>
      </c>
      <c r="D38" s="11">
        <v>0</v>
      </c>
      <c r="E38" s="11">
        <v>83</v>
      </c>
      <c r="F38" s="11">
        <v>1</v>
      </c>
      <c r="G38" s="11">
        <v>24</v>
      </c>
      <c r="H38" s="11">
        <v>1</v>
      </c>
      <c r="I38" s="11">
        <v>0</v>
      </c>
      <c r="J38" s="11">
        <v>1</v>
      </c>
      <c r="K38" s="11">
        <v>1</v>
      </c>
      <c r="L38" s="11">
        <v>0</v>
      </c>
      <c r="M38" s="11">
        <v>0</v>
      </c>
      <c r="N38" s="11">
        <v>0</v>
      </c>
      <c r="O38" s="8">
        <v>2</v>
      </c>
      <c r="P38" s="93">
        <f>SUM(B38:O38)</f>
        <v>124</v>
      </c>
      <c r="R38" s="3">
        <v>12</v>
      </c>
      <c r="S38" s="11">
        <v>0</v>
      </c>
      <c r="T38" s="11">
        <v>1</v>
      </c>
      <c r="U38" s="11">
        <v>98</v>
      </c>
      <c r="V38" s="11">
        <v>0</v>
      </c>
      <c r="W38" s="11">
        <v>14</v>
      </c>
      <c r="X38" s="11">
        <v>0</v>
      </c>
      <c r="Y38" s="11">
        <v>0</v>
      </c>
      <c r="Z38" s="11">
        <v>1</v>
      </c>
      <c r="AA38" s="11">
        <v>2</v>
      </c>
      <c r="AB38" s="11">
        <v>0</v>
      </c>
      <c r="AC38" s="11">
        <v>0</v>
      </c>
      <c r="AD38" s="11">
        <v>0</v>
      </c>
      <c r="AE38" s="8">
        <v>0</v>
      </c>
      <c r="AF38" s="93">
        <f>SUM(R38:AE38)</f>
        <v>128</v>
      </c>
      <c r="AH38" s="94">
        <f t="shared" si="0"/>
        <v>252</v>
      </c>
    </row>
    <row r="39" spans="1:34" ht="15.75" customHeight="1">
      <c r="A39" s="92">
        <v>0.52083333333333304</v>
      </c>
      <c r="B39" s="3">
        <v>4</v>
      </c>
      <c r="C39" s="11">
        <v>1</v>
      </c>
      <c r="D39" s="11">
        <v>1</v>
      </c>
      <c r="E39" s="11">
        <v>83</v>
      </c>
      <c r="F39" s="11">
        <v>0</v>
      </c>
      <c r="G39" s="11">
        <v>18</v>
      </c>
      <c r="H39" s="11">
        <v>1</v>
      </c>
      <c r="I39" s="11">
        <v>0</v>
      </c>
      <c r="J39" s="11">
        <v>4</v>
      </c>
      <c r="K39" s="11">
        <v>1</v>
      </c>
      <c r="L39" s="11">
        <v>0</v>
      </c>
      <c r="M39" s="11">
        <v>0</v>
      </c>
      <c r="N39" s="11">
        <v>0</v>
      </c>
      <c r="O39" s="8">
        <v>0</v>
      </c>
      <c r="P39" s="93">
        <f>SUM(B39:O39)</f>
        <v>113</v>
      </c>
      <c r="R39" s="3">
        <v>8</v>
      </c>
      <c r="S39" s="11">
        <v>2</v>
      </c>
      <c r="T39" s="11">
        <v>0</v>
      </c>
      <c r="U39" s="11">
        <v>95</v>
      </c>
      <c r="V39" s="11">
        <v>4</v>
      </c>
      <c r="W39" s="11">
        <v>21</v>
      </c>
      <c r="X39" s="11">
        <v>1</v>
      </c>
      <c r="Y39" s="11">
        <v>0</v>
      </c>
      <c r="Z39" s="11">
        <v>1</v>
      </c>
      <c r="AA39" s="11">
        <v>0</v>
      </c>
      <c r="AB39" s="11">
        <v>0</v>
      </c>
      <c r="AC39" s="11">
        <v>0</v>
      </c>
      <c r="AD39" s="11">
        <v>0</v>
      </c>
      <c r="AE39" s="8">
        <v>1</v>
      </c>
      <c r="AF39" s="93">
        <f>SUM(R39:AE39)</f>
        <v>133</v>
      </c>
      <c r="AH39" s="94">
        <f t="shared" si="0"/>
        <v>246</v>
      </c>
    </row>
    <row r="40" spans="1:34" ht="15.75" customHeight="1">
      <c r="A40" s="95">
        <v>0.53125</v>
      </c>
      <c r="B40" s="4">
        <v>6</v>
      </c>
      <c r="C40" s="6">
        <v>1</v>
      </c>
      <c r="D40" s="6">
        <v>0</v>
      </c>
      <c r="E40" s="6">
        <v>102</v>
      </c>
      <c r="F40" s="6">
        <v>0</v>
      </c>
      <c r="G40" s="6">
        <v>14</v>
      </c>
      <c r="H40" s="6">
        <v>1</v>
      </c>
      <c r="I40" s="6">
        <v>0</v>
      </c>
      <c r="J40" s="6">
        <v>6</v>
      </c>
      <c r="K40" s="6">
        <v>0</v>
      </c>
      <c r="L40" s="6">
        <v>0</v>
      </c>
      <c r="M40" s="6">
        <v>0</v>
      </c>
      <c r="N40" s="6">
        <v>0</v>
      </c>
      <c r="O40" s="9">
        <v>0</v>
      </c>
      <c r="P40" s="96">
        <f>SUM(B40:O40)</f>
        <v>130</v>
      </c>
      <c r="R40" s="4">
        <v>19</v>
      </c>
      <c r="S40" s="6">
        <v>4</v>
      </c>
      <c r="T40" s="6">
        <v>2</v>
      </c>
      <c r="U40" s="6">
        <v>88</v>
      </c>
      <c r="V40" s="6">
        <v>2</v>
      </c>
      <c r="W40" s="6">
        <v>14</v>
      </c>
      <c r="X40" s="6">
        <v>1</v>
      </c>
      <c r="Y40" s="6">
        <v>0</v>
      </c>
      <c r="Z40" s="6">
        <v>1</v>
      </c>
      <c r="AA40" s="6">
        <v>0</v>
      </c>
      <c r="AB40" s="6">
        <v>0</v>
      </c>
      <c r="AC40" s="6">
        <v>0</v>
      </c>
      <c r="AD40" s="6">
        <v>0</v>
      </c>
      <c r="AE40" s="9">
        <v>1</v>
      </c>
      <c r="AF40" s="96">
        <f>SUM(R40:AE40)</f>
        <v>132</v>
      </c>
      <c r="AH40" s="97">
        <f t="shared" si="0"/>
        <v>262</v>
      </c>
    </row>
    <row r="41" spans="1:34" ht="15.75" customHeight="1">
      <c r="A41" s="98" t="s">
        <v>46</v>
      </c>
      <c r="B41" s="5">
        <f t="shared" ref="B41:P41" si="11">SUM(B37:B40)</f>
        <v>26</v>
      </c>
      <c r="C41" s="99">
        <f t="shared" si="11"/>
        <v>5</v>
      </c>
      <c r="D41" s="99">
        <f t="shared" si="11"/>
        <v>3</v>
      </c>
      <c r="E41" s="99">
        <f t="shared" si="11"/>
        <v>355</v>
      </c>
      <c r="F41" s="99">
        <f t="shared" si="11"/>
        <v>2</v>
      </c>
      <c r="G41" s="99">
        <f t="shared" si="11"/>
        <v>71</v>
      </c>
      <c r="H41" s="99">
        <f t="shared" si="11"/>
        <v>3</v>
      </c>
      <c r="I41" s="99">
        <f t="shared" si="11"/>
        <v>0</v>
      </c>
      <c r="J41" s="99">
        <f t="shared" si="11"/>
        <v>11</v>
      </c>
      <c r="K41" s="99">
        <f t="shared" si="11"/>
        <v>3</v>
      </c>
      <c r="L41" s="99">
        <f t="shared" si="11"/>
        <v>0</v>
      </c>
      <c r="M41" s="99">
        <f t="shared" si="11"/>
        <v>1</v>
      </c>
      <c r="N41" s="99">
        <f t="shared" si="11"/>
        <v>0</v>
      </c>
      <c r="O41" s="99">
        <f t="shared" si="11"/>
        <v>3</v>
      </c>
      <c r="P41" s="98">
        <f t="shared" si="11"/>
        <v>483</v>
      </c>
      <c r="R41" s="5">
        <f t="shared" ref="R41:AF41" si="12">SUM(R37:R40)</f>
        <v>55</v>
      </c>
      <c r="S41" s="99">
        <f t="shared" si="12"/>
        <v>7</v>
      </c>
      <c r="T41" s="99">
        <f t="shared" si="12"/>
        <v>3</v>
      </c>
      <c r="U41" s="99">
        <f t="shared" si="12"/>
        <v>364</v>
      </c>
      <c r="V41" s="99">
        <f t="shared" si="12"/>
        <v>6</v>
      </c>
      <c r="W41" s="99">
        <f t="shared" si="12"/>
        <v>65</v>
      </c>
      <c r="X41" s="99">
        <f t="shared" si="12"/>
        <v>4</v>
      </c>
      <c r="Y41" s="99">
        <f t="shared" si="12"/>
        <v>0</v>
      </c>
      <c r="Z41" s="99">
        <f t="shared" si="12"/>
        <v>7</v>
      </c>
      <c r="AA41" s="99">
        <f t="shared" si="12"/>
        <v>3</v>
      </c>
      <c r="AB41" s="99">
        <f t="shared" si="12"/>
        <v>1</v>
      </c>
      <c r="AC41" s="99">
        <f t="shared" si="12"/>
        <v>1</v>
      </c>
      <c r="AD41" s="99">
        <f t="shared" si="12"/>
        <v>0</v>
      </c>
      <c r="AE41" s="99">
        <f t="shared" si="12"/>
        <v>2</v>
      </c>
      <c r="AF41" s="98">
        <f t="shared" si="12"/>
        <v>518</v>
      </c>
      <c r="AH41" s="100">
        <f t="shared" si="0"/>
        <v>1001</v>
      </c>
    </row>
    <row r="42" spans="1:34" ht="15.75" customHeight="1">
      <c r="A42" s="89">
        <v>0.54166666666666696</v>
      </c>
      <c r="B42" s="2">
        <v>6</v>
      </c>
      <c r="C42" s="10">
        <v>1</v>
      </c>
      <c r="D42" s="10">
        <v>0</v>
      </c>
      <c r="E42" s="10">
        <v>102</v>
      </c>
      <c r="F42" s="10">
        <v>1</v>
      </c>
      <c r="G42" s="10">
        <v>17</v>
      </c>
      <c r="H42" s="10">
        <v>1</v>
      </c>
      <c r="I42" s="10">
        <v>0</v>
      </c>
      <c r="J42" s="10">
        <v>1</v>
      </c>
      <c r="K42" s="10">
        <v>2</v>
      </c>
      <c r="L42" s="10">
        <v>0</v>
      </c>
      <c r="M42" s="10">
        <v>0</v>
      </c>
      <c r="N42" s="10">
        <v>1</v>
      </c>
      <c r="O42" s="7">
        <v>1</v>
      </c>
      <c r="P42" s="90">
        <f>SUM(B42:O42)</f>
        <v>133</v>
      </c>
      <c r="R42" s="2">
        <v>9</v>
      </c>
      <c r="S42" s="10">
        <v>1</v>
      </c>
      <c r="T42" s="10">
        <v>1</v>
      </c>
      <c r="U42" s="10">
        <v>86</v>
      </c>
      <c r="V42" s="10">
        <v>0</v>
      </c>
      <c r="W42" s="10">
        <v>17</v>
      </c>
      <c r="X42" s="10">
        <v>1</v>
      </c>
      <c r="Y42" s="10">
        <v>0</v>
      </c>
      <c r="Z42" s="10">
        <v>2</v>
      </c>
      <c r="AA42" s="10">
        <v>2</v>
      </c>
      <c r="AB42" s="10">
        <v>0</v>
      </c>
      <c r="AC42" s="10">
        <v>0</v>
      </c>
      <c r="AD42" s="10">
        <v>0</v>
      </c>
      <c r="AE42" s="7">
        <v>0</v>
      </c>
      <c r="AF42" s="90">
        <f>SUM(R42:AE42)</f>
        <v>119</v>
      </c>
      <c r="AH42" s="91">
        <f t="shared" si="0"/>
        <v>252</v>
      </c>
    </row>
    <row r="43" spans="1:34" ht="15.75" customHeight="1">
      <c r="A43" s="92">
        <v>0.55208333333333304</v>
      </c>
      <c r="B43" s="3">
        <v>10</v>
      </c>
      <c r="C43" s="11">
        <v>3</v>
      </c>
      <c r="D43" s="11">
        <v>0</v>
      </c>
      <c r="E43" s="11">
        <v>101</v>
      </c>
      <c r="F43" s="11">
        <v>0</v>
      </c>
      <c r="G43" s="11">
        <v>15</v>
      </c>
      <c r="H43" s="11">
        <v>1</v>
      </c>
      <c r="I43" s="11">
        <v>0</v>
      </c>
      <c r="J43" s="11">
        <v>3</v>
      </c>
      <c r="K43" s="11">
        <v>0</v>
      </c>
      <c r="L43" s="11">
        <v>0</v>
      </c>
      <c r="M43" s="11">
        <v>0</v>
      </c>
      <c r="N43" s="11">
        <v>0</v>
      </c>
      <c r="O43" s="8">
        <v>1</v>
      </c>
      <c r="P43" s="93">
        <f>SUM(B43:O43)</f>
        <v>134</v>
      </c>
      <c r="R43" s="3">
        <v>10</v>
      </c>
      <c r="S43" s="11">
        <v>2</v>
      </c>
      <c r="T43" s="11">
        <v>0</v>
      </c>
      <c r="U43" s="11">
        <v>100</v>
      </c>
      <c r="V43" s="11">
        <v>0</v>
      </c>
      <c r="W43" s="11">
        <v>16</v>
      </c>
      <c r="X43" s="11">
        <v>1</v>
      </c>
      <c r="Y43" s="11">
        <v>0</v>
      </c>
      <c r="Z43" s="11">
        <v>3</v>
      </c>
      <c r="AA43" s="11">
        <v>1</v>
      </c>
      <c r="AB43" s="11">
        <v>0</v>
      </c>
      <c r="AC43" s="11">
        <v>2</v>
      </c>
      <c r="AD43" s="11">
        <v>0</v>
      </c>
      <c r="AE43" s="8">
        <v>1</v>
      </c>
      <c r="AF43" s="93">
        <f>SUM(R43:AE43)</f>
        <v>136</v>
      </c>
      <c r="AH43" s="94">
        <f t="shared" si="0"/>
        <v>270</v>
      </c>
    </row>
    <row r="44" spans="1:34" ht="15.75" customHeight="1">
      <c r="A44" s="92">
        <v>0.5625</v>
      </c>
      <c r="B44" s="3">
        <v>17</v>
      </c>
      <c r="C44" s="11">
        <v>1</v>
      </c>
      <c r="D44" s="11">
        <v>3</v>
      </c>
      <c r="E44" s="11">
        <v>107</v>
      </c>
      <c r="F44" s="11">
        <v>1</v>
      </c>
      <c r="G44" s="11">
        <v>14</v>
      </c>
      <c r="H44" s="11">
        <v>1</v>
      </c>
      <c r="I44" s="11">
        <v>0</v>
      </c>
      <c r="J44" s="11">
        <v>1</v>
      </c>
      <c r="K44" s="11">
        <v>2</v>
      </c>
      <c r="L44" s="11">
        <v>0</v>
      </c>
      <c r="M44" s="11">
        <v>0</v>
      </c>
      <c r="N44" s="11">
        <v>0</v>
      </c>
      <c r="O44" s="8">
        <v>0</v>
      </c>
      <c r="P44" s="93">
        <f>SUM(B44:O44)</f>
        <v>147</v>
      </c>
      <c r="R44" s="3">
        <v>4</v>
      </c>
      <c r="S44" s="11">
        <v>3</v>
      </c>
      <c r="T44" s="11">
        <v>0</v>
      </c>
      <c r="U44" s="11">
        <v>101</v>
      </c>
      <c r="V44" s="11">
        <v>2</v>
      </c>
      <c r="W44" s="11">
        <v>21</v>
      </c>
      <c r="X44" s="11">
        <v>0</v>
      </c>
      <c r="Y44" s="11">
        <v>1</v>
      </c>
      <c r="Z44" s="11">
        <v>2</v>
      </c>
      <c r="AA44" s="11">
        <v>2</v>
      </c>
      <c r="AB44" s="11">
        <v>0</v>
      </c>
      <c r="AC44" s="11">
        <v>1</v>
      </c>
      <c r="AD44" s="11">
        <v>0</v>
      </c>
      <c r="AE44" s="8">
        <v>1</v>
      </c>
      <c r="AF44" s="93">
        <f>SUM(R44:AE44)</f>
        <v>138</v>
      </c>
      <c r="AH44" s="94">
        <f t="shared" si="0"/>
        <v>285</v>
      </c>
    </row>
    <row r="45" spans="1:34" ht="15.75" customHeight="1">
      <c r="A45" s="95">
        <v>0.57291666666666696</v>
      </c>
      <c r="B45" s="4">
        <v>8</v>
      </c>
      <c r="C45" s="6">
        <v>0</v>
      </c>
      <c r="D45" s="6">
        <v>0</v>
      </c>
      <c r="E45" s="6">
        <v>105</v>
      </c>
      <c r="F45" s="6">
        <v>1</v>
      </c>
      <c r="G45" s="6">
        <v>19</v>
      </c>
      <c r="H45" s="6">
        <v>1</v>
      </c>
      <c r="I45" s="6">
        <v>0</v>
      </c>
      <c r="J45" s="6">
        <v>1</v>
      </c>
      <c r="K45" s="6">
        <v>0</v>
      </c>
      <c r="L45" s="6">
        <v>0</v>
      </c>
      <c r="M45" s="6">
        <v>0</v>
      </c>
      <c r="N45" s="6">
        <v>0</v>
      </c>
      <c r="O45" s="9">
        <v>1</v>
      </c>
      <c r="P45" s="96">
        <f>SUM(B45:O45)</f>
        <v>136</v>
      </c>
      <c r="R45" s="4">
        <v>10</v>
      </c>
      <c r="S45" s="6">
        <v>0</v>
      </c>
      <c r="T45" s="6">
        <v>0</v>
      </c>
      <c r="U45" s="6">
        <v>90</v>
      </c>
      <c r="V45" s="6">
        <v>1</v>
      </c>
      <c r="W45" s="6">
        <v>20</v>
      </c>
      <c r="X45" s="6">
        <v>2</v>
      </c>
      <c r="Y45" s="6">
        <v>0</v>
      </c>
      <c r="Z45" s="6">
        <v>2</v>
      </c>
      <c r="AA45" s="6">
        <v>3</v>
      </c>
      <c r="AB45" s="6">
        <v>0</v>
      </c>
      <c r="AC45" s="6">
        <v>0</v>
      </c>
      <c r="AD45" s="6">
        <v>0</v>
      </c>
      <c r="AE45" s="9">
        <v>1</v>
      </c>
      <c r="AF45" s="96">
        <f>SUM(R45:AE45)</f>
        <v>129</v>
      </c>
      <c r="AH45" s="97">
        <f t="shared" si="0"/>
        <v>265</v>
      </c>
    </row>
    <row r="46" spans="1:34" ht="15.75" customHeight="1">
      <c r="A46" s="98" t="s">
        <v>46</v>
      </c>
      <c r="B46" s="5">
        <f t="shared" ref="B46:P46" si="13">SUM(B42:B45)</f>
        <v>41</v>
      </c>
      <c r="C46" s="99">
        <f t="shared" si="13"/>
        <v>5</v>
      </c>
      <c r="D46" s="99">
        <f t="shared" si="13"/>
        <v>3</v>
      </c>
      <c r="E46" s="99">
        <f t="shared" si="13"/>
        <v>415</v>
      </c>
      <c r="F46" s="99">
        <f t="shared" si="13"/>
        <v>3</v>
      </c>
      <c r="G46" s="99">
        <f t="shared" si="13"/>
        <v>65</v>
      </c>
      <c r="H46" s="99">
        <f t="shared" si="13"/>
        <v>4</v>
      </c>
      <c r="I46" s="99">
        <f t="shared" si="13"/>
        <v>0</v>
      </c>
      <c r="J46" s="99">
        <f t="shared" si="13"/>
        <v>6</v>
      </c>
      <c r="K46" s="99">
        <f t="shared" si="13"/>
        <v>4</v>
      </c>
      <c r="L46" s="99">
        <f t="shared" si="13"/>
        <v>0</v>
      </c>
      <c r="M46" s="99">
        <f t="shared" si="13"/>
        <v>0</v>
      </c>
      <c r="N46" s="99">
        <f t="shared" si="13"/>
        <v>1</v>
      </c>
      <c r="O46" s="99">
        <f t="shared" si="13"/>
        <v>3</v>
      </c>
      <c r="P46" s="98">
        <f t="shared" si="13"/>
        <v>550</v>
      </c>
      <c r="R46" s="5">
        <f t="shared" ref="R46:AF46" si="14">SUM(R42:R45)</f>
        <v>33</v>
      </c>
      <c r="S46" s="99">
        <f t="shared" si="14"/>
        <v>6</v>
      </c>
      <c r="T46" s="99">
        <f t="shared" si="14"/>
        <v>1</v>
      </c>
      <c r="U46" s="99">
        <f t="shared" si="14"/>
        <v>377</v>
      </c>
      <c r="V46" s="99">
        <f t="shared" si="14"/>
        <v>3</v>
      </c>
      <c r="W46" s="99">
        <f t="shared" si="14"/>
        <v>74</v>
      </c>
      <c r="X46" s="99">
        <f t="shared" si="14"/>
        <v>4</v>
      </c>
      <c r="Y46" s="99">
        <f t="shared" si="14"/>
        <v>1</v>
      </c>
      <c r="Z46" s="99">
        <f t="shared" si="14"/>
        <v>9</v>
      </c>
      <c r="AA46" s="99">
        <f t="shared" si="14"/>
        <v>8</v>
      </c>
      <c r="AB46" s="99">
        <f t="shared" si="14"/>
        <v>0</v>
      </c>
      <c r="AC46" s="99">
        <f t="shared" si="14"/>
        <v>3</v>
      </c>
      <c r="AD46" s="99">
        <f t="shared" si="14"/>
        <v>0</v>
      </c>
      <c r="AE46" s="99">
        <f t="shared" si="14"/>
        <v>3</v>
      </c>
      <c r="AF46" s="98">
        <f t="shared" si="14"/>
        <v>522</v>
      </c>
      <c r="AH46" s="100">
        <f>SUM(P46+AF46)</f>
        <v>1072</v>
      </c>
    </row>
    <row r="47" spans="1:34" ht="15.75" customHeight="1">
      <c r="A47" s="89">
        <v>0.58333333333333304</v>
      </c>
      <c r="B47" s="2">
        <v>7</v>
      </c>
      <c r="C47" s="10">
        <v>0</v>
      </c>
      <c r="D47" s="10">
        <v>2</v>
      </c>
      <c r="E47" s="10">
        <v>103</v>
      </c>
      <c r="F47" s="10">
        <v>1</v>
      </c>
      <c r="G47" s="10">
        <v>19</v>
      </c>
      <c r="H47" s="10">
        <v>1</v>
      </c>
      <c r="I47" s="10">
        <v>0</v>
      </c>
      <c r="J47" s="10">
        <v>2</v>
      </c>
      <c r="K47" s="10">
        <v>2</v>
      </c>
      <c r="L47" s="10">
        <v>0</v>
      </c>
      <c r="M47" s="10">
        <v>0</v>
      </c>
      <c r="N47" s="10">
        <v>0</v>
      </c>
      <c r="O47" s="7">
        <v>0</v>
      </c>
      <c r="P47" s="90">
        <f>SUM(B47:O47)</f>
        <v>137</v>
      </c>
      <c r="R47" s="2">
        <v>6</v>
      </c>
      <c r="S47" s="10">
        <v>5</v>
      </c>
      <c r="T47" s="10">
        <v>2</v>
      </c>
      <c r="U47" s="10">
        <v>87</v>
      </c>
      <c r="V47" s="10">
        <v>1</v>
      </c>
      <c r="W47" s="10">
        <v>20</v>
      </c>
      <c r="X47" s="10">
        <v>2</v>
      </c>
      <c r="Y47" s="10">
        <v>0</v>
      </c>
      <c r="Z47" s="10">
        <v>2</v>
      </c>
      <c r="AA47" s="10">
        <v>0</v>
      </c>
      <c r="AB47" s="10">
        <v>1</v>
      </c>
      <c r="AC47" s="10">
        <v>0</v>
      </c>
      <c r="AD47" s="10">
        <v>0</v>
      </c>
      <c r="AE47" s="7">
        <v>2</v>
      </c>
      <c r="AF47" s="90">
        <f>SUM(R47:AE47)</f>
        <v>128</v>
      </c>
      <c r="AH47" s="91">
        <f t="shared" si="0"/>
        <v>265</v>
      </c>
    </row>
    <row r="48" spans="1:34" ht="15.75" customHeight="1">
      <c r="A48" s="92">
        <v>0.59375</v>
      </c>
      <c r="B48" s="3">
        <v>12</v>
      </c>
      <c r="C48" s="11">
        <v>1</v>
      </c>
      <c r="D48" s="11">
        <v>4</v>
      </c>
      <c r="E48" s="11">
        <v>112</v>
      </c>
      <c r="F48" s="11">
        <v>0</v>
      </c>
      <c r="G48" s="11">
        <v>24</v>
      </c>
      <c r="H48" s="11">
        <v>1</v>
      </c>
      <c r="I48" s="11">
        <v>0</v>
      </c>
      <c r="J48" s="11">
        <v>1</v>
      </c>
      <c r="K48" s="11">
        <v>0</v>
      </c>
      <c r="L48" s="11">
        <v>0</v>
      </c>
      <c r="M48" s="11">
        <v>0</v>
      </c>
      <c r="N48" s="11">
        <v>0</v>
      </c>
      <c r="O48" s="8">
        <v>1</v>
      </c>
      <c r="P48" s="93">
        <f>SUM(B48:O48)</f>
        <v>156</v>
      </c>
      <c r="R48" s="3">
        <v>1</v>
      </c>
      <c r="S48" s="11">
        <v>1</v>
      </c>
      <c r="T48" s="11">
        <v>2</v>
      </c>
      <c r="U48" s="11">
        <v>94</v>
      </c>
      <c r="V48" s="11">
        <v>3</v>
      </c>
      <c r="W48" s="11">
        <v>15</v>
      </c>
      <c r="X48" s="11">
        <v>0</v>
      </c>
      <c r="Y48" s="11">
        <v>0</v>
      </c>
      <c r="Z48" s="11">
        <v>1</v>
      </c>
      <c r="AA48" s="11">
        <v>0</v>
      </c>
      <c r="AB48" s="11">
        <v>0</v>
      </c>
      <c r="AC48" s="11">
        <v>0</v>
      </c>
      <c r="AD48" s="11">
        <v>0</v>
      </c>
      <c r="AE48" s="8">
        <v>0</v>
      </c>
      <c r="AF48" s="93">
        <f>SUM(R48:AE48)</f>
        <v>117</v>
      </c>
      <c r="AH48" s="94">
        <f t="shared" si="0"/>
        <v>273</v>
      </c>
    </row>
    <row r="49" spans="1:34" ht="15.75" customHeight="1">
      <c r="A49" s="92">
        <v>0.60416666666666696</v>
      </c>
      <c r="B49" s="3">
        <v>7</v>
      </c>
      <c r="C49" s="11">
        <v>4</v>
      </c>
      <c r="D49" s="11">
        <v>0</v>
      </c>
      <c r="E49" s="11">
        <v>90</v>
      </c>
      <c r="F49" s="11">
        <v>3</v>
      </c>
      <c r="G49" s="11">
        <v>14</v>
      </c>
      <c r="H49" s="11">
        <v>1</v>
      </c>
      <c r="I49" s="11">
        <v>0</v>
      </c>
      <c r="J49" s="11">
        <v>6</v>
      </c>
      <c r="K49" s="11">
        <v>0</v>
      </c>
      <c r="L49" s="11">
        <v>0</v>
      </c>
      <c r="M49" s="11">
        <v>0</v>
      </c>
      <c r="N49" s="11">
        <v>0</v>
      </c>
      <c r="O49" s="8">
        <v>0</v>
      </c>
      <c r="P49" s="93">
        <f>SUM(B49:O49)</f>
        <v>125</v>
      </c>
      <c r="R49" s="3">
        <v>13</v>
      </c>
      <c r="S49" s="11">
        <v>6</v>
      </c>
      <c r="T49" s="11">
        <v>1</v>
      </c>
      <c r="U49" s="11">
        <v>94</v>
      </c>
      <c r="V49" s="11">
        <v>1</v>
      </c>
      <c r="W49" s="11">
        <v>8</v>
      </c>
      <c r="X49" s="11">
        <v>1</v>
      </c>
      <c r="Y49" s="11">
        <v>0</v>
      </c>
      <c r="Z49" s="11">
        <v>3</v>
      </c>
      <c r="AA49" s="11">
        <v>0</v>
      </c>
      <c r="AB49" s="11">
        <v>0</v>
      </c>
      <c r="AC49" s="11">
        <v>0</v>
      </c>
      <c r="AD49" s="11">
        <v>1</v>
      </c>
      <c r="AE49" s="8">
        <v>0</v>
      </c>
      <c r="AF49" s="93">
        <f>SUM(R49:AE49)</f>
        <v>128</v>
      </c>
      <c r="AH49" s="94">
        <f t="shared" si="0"/>
        <v>253</v>
      </c>
    </row>
    <row r="50" spans="1:34" ht="15.75" customHeight="1">
      <c r="A50" s="95">
        <v>0.61458333333333304</v>
      </c>
      <c r="B50" s="4">
        <v>7</v>
      </c>
      <c r="C50" s="6">
        <v>2</v>
      </c>
      <c r="D50" s="6">
        <v>0</v>
      </c>
      <c r="E50" s="6">
        <v>90</v>
      </c>
      <c r="F50" s="6">
        <v>1</v>
      </c>
      <c r="G50" s="6">
        <v>28</v>
      </c>
      <c r="H50" s="6">
        <v>0</v>
      </c>
      <c r="I50" s="6">
        <v>0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9">
        <v>0</v>
      </c>
      <c r="P50" s="96">
        <f>SUM(B50:O50)</f>
        <v>129</v>
      </c>
      <c r="R50" s="4">
        <v>5</v>
      </c>
      <c r="S50" s="6">
        <v>2</v>
      </c>
      <c r="T50" s="6">
        <v>1</v>
      </c>
      <c r="U50" s="6">
        <v>85</v>
      </c>
      <c r="V50" s="6">
        <v>3</v>
      </c>
      <c r="W50" s="6">
        <v>18</v>
      </c>
      <c r="X50" s="6">
        <v>1</v>
      </c>
      <c r="Y50" s="6">
        <v>0</v>
      </c>
      <c r="Z50" s="6">
        <v>3</v>
      </c>
      <c r="AA50" s="6">
        <v>1</v>
      </c>
      <c r="AB50" s="6">
        <v>0</v>
      </c>
      <c r="AC50" s="6">
        <v>0</v>
      </c>
      <c r="AD50" s="6">
        <v>0</v>
      </c>
      <c r="AE50" s="9">
        <v>2</v>
      </c>
      <c r="AF50" s="96">
        <f>SUM(R50:AE50)</f>
        <v>121</v>
      </c>
      <c r="AH50" s="97">
        <f t="shared" si="0"/>
        <v>250</v>
      </c>
    </row>
    <row r="51" spans="1:34" ht="15.75" customHeight="1">
      <c r="A51" s="98" t="s">
        <v>46</v>
      </c>
      <c r="B51" s="5">
        <f t="shared" ref="B51:P51" si="15">SUM(B47:B50)</f>
        <v>33</v>
      </c>
      <c r="C51" s="99">
        <f t="shared" si="15"/>
        <v>7</v>
      </c>
      <c r="D51" s="99">
        <f t="shared" si="15"/>
        <v>6</v>
      </c>
      <c r="E51" s="99">
        <f t="shared" si="15"/>
        <v>395</v>
      </c>
      <c r="F51" s="99">
        <f t="shared" si="15"/>
        <v>5</v>
      </c>
      <c r="G51" s="99">
        <f t="shared" si="15"/>
        <v>85</v>
      </c>
      <c r="H51" s="99">
        <f t="shared" si="15"/>
        <v>3</v>
      </c>
      <c r="I51" s="99">
        <f t="shared" si="15"/>
        <v>0</v>
      </c>
      <c r="J51" s="99">
        <f t="shared" si="15"/>
        <v>10</v>
      </c>
      <c r="K51" s="99">
        <f t="shared" si="15"/>
        <v>2</v>
      </c>
      <c r="L51" s="99">
        <f t="shared" si="15"/>
        <v>0</v>
      </c>
      <c r="M51" s="99">
        <f t="shared" si="15"/>
        <v>0</v>
      </c>
      <c r="N51" s="99">
        <f t="shared" si="15"/>
        <v>0</v>
      </c>
      <c r="O51" s="99">
        <f t="shared" si="15"/>
        <v>1</v>
      </c>
      <c r="P51" s="98">
        <f t="shared" si="15"/>
        <v>547</v>
      </c>
      <c r="R51" s="5">
        <f t="shared" ref="R51:AF51" si="16">SUM(R47:R50)</f>
        <v>25</v>
      </c>
      <c r="S51" s="99">
        <f t="shared" si="16"/>
        <v>14</v>
      </c>
      <c r="T51" s="99">
        <f t="shared" si="16"/>
        <v>6</v>
      </c>
      <c r="U51" s="99">
        <f t="shared" si="16"/>
        <v>360</v>
      </c>
      <c r="V51" s="99">
        <f t="shared" si="16"/>
        <v>8</v>
      </c>
      <c r="W51" s="99">
        <f t="shared" si="16"/>
        <v>61</v>
      </c>
      <c r="X51" s="99">
        <f t="shared" si="16"/>
        <v>4</v>
      </c>
      <c r="Y51" s="99">
        <f t="shared" si="16"/>
        <v>0</v>
      </c>
      <c r="Z51" s="99">
        <f t="shared" si="16"/>
        <v>9</v>
      </c>
      <c r="AA51" s="99">
        <f t="shared" si="16"/>
        <v>1</v>
      </c>
      <c r="AB51" s="99">
        <f t="shared" si="16"/>
        <v>1</v>
      </c>
      <c r="AC51" s="99">
        <f t="shared" si="16"/>
        <v>0</v>
      </c>
      <c r="AD51" s="99">
        <f t="shared" si="16"/>
        <v>1</v>
      </c>
      <c r="AE51" s="99">
        <f t="shared" si="16"/>
        <v>4</v>
      </c>
      <c r="AF51" s="98">
        <f t="shared" si="16"/>
        <v>494</v>
      </c>
      <c r="AH51" s="100">
        <f t="shared" si="0"/>
        <v>1041</v>
      </c>
    </row>
    <row r="52" spans="1:34" ht="15.75" customHeight="1">
      <c r="A52" s="89">
        <v>0.625</v>
      </c>
      <c r="B52" s="2">
        <v>20</v>
      </c>
      <c r="C52" s="10">
        <v>4</v>
      </c>
      <c r="D52" s="10">
        <v>1</v>
      </c>
      <c r="E52" s="10">
        <v>109</v>
      </c>
      <c r="F52" s="10">
        <v>0</v>
      </c>
      <c r="G52" s="10">
        <v>20</v>
      </c>
      <c r="H52" s="10">
        <v>1</v>
      </c>
      <c r="I52" s="10">
        <v>0</v>
      </c>
      <c r="J52" s="10">
        <v>1</v>
      </c>
      <c r="K52" s="10">
        <v>0</v>
      </c>
      <c r="L52" s="10">
        <v>1</v>
      </c>
      <c r="M52" s="10">
        <v>0</v>
      </c>
      <c r="N52" s="10">
        <v>0</v>
      </c>
      <c r="O52" s="7">
        <v>1</v>
      </c>
      <c r="P52" s="90">
        <f>SUM(B52:O52)</f>
        <v>158</v>
      </c>
      <c r="R52" s="2">
        <v>13</v>
      </c>
      <c r="S52" s="10">
        <v>4</v>
      </c>
      <c r="T52" s="10">
        <v>0</v>
      </c>
      <c r="U52" s="10">
        <v>103</v>
      </c>
      <c r="V52" s="10">
        <v>0</v>
      </c>
      <c r="W52" s="10">
        <v>18</v>
      </c>
      <c r="X52" s="10">
        <v>0</v>
      </c>
      <c r="Y52" s="10">
        <v>0</v>
      </c>
      <c r="Z52" s="10">
        <v>2</v>
      </c>
      <c r="AA52" s="10">
        <v>0</v>
      </c>
      <c r="AB52" s="10">
        <v>0</v>
      </c>
      <c r="AC52" s="10">
        <v>0</v>
      </c>
      <c r="AD52" s="10">
        <v>0</v>
      </c>
      <c r="AE52" s="7">
        <v>1</v>
      </c>
      <c r="AF52" s="90">
        <f>SUM(R52:AE52)</f>
        <v>141</v>
      </c>
      <c r="AH52" s="91">
        <f t="shared" si="0"/>
        <v>299</v>
      </c>
    </row>
    <row r="53" spans="1:34" ht="15.75" customHeight="1">
      <c r="A53" s="92">
        <v>0.63541666666666696</v>
      </c>
      <c r="B53" s="3">
        <v>8</v>
      </c>
      <c r="C53" s="11">
        <v>1</v>
      </c>
      <c r="D53" s="11">
        <v>1</v>
      </c>
      <c r="E53" s="11">
        <v>94</v>
      </c>
      <c r="F53" s="11">
        <v>0</v>
      </c>
      <c r="G53" s="11">
        <v>15</v>
      </c>
      <c r="H53" s="11">
        <v>1</v>
      </c>
      <c r="I53" s="11">
        <v>0</v>
      </c>
      <c r="J53" s="11">
        <v>2</v>
      </c>
      <c r="K53" s="11">
        <v>0</v>
      </c>
      <c r="L53" s="11">
        <v>0</v>
      </c>
      <c r="M53" s="11">
        <v>0</v>
      </c>
      <c r="N53" s="11">
        <v>1</v>
      </c>
      <c r="O53" s="8">
        <v>0</v>
      </c>
      <c r="P53" s="93">
        <f>SUM(B53:O53)</f>
        <v>123</v>
      </c>
      <c r="R53" s="3">
        <v>9</v>
      </c>
      <c r="S53" s="11">
        <v>9</v>
      </c>
      <c r="T53" s="11">
        <v>2</v>
      </c>
      <c r="U53" s="11">
        <v>89</v>
      </c>
      <c r="V53" s="11">
        <v>0</v>
      </c>
      <c r="W53" s="11">
        <v>21</v>
      </c>
      <c r="X53" s="11">
        <v>2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>
        <v>0</v>
      </c>
      <c r="AE53" s="8">
        <v>2</v>
      </c>
      <c r="AF53" s="93">
        <f>SUM(R53:AE53)</f>
        <v>134</v>
      </c>
      <c r="AH53" s="94">
        <f t="shared" si="0"/>
        <v>257</v>
      </c>
    </row>
    <row r="54" spans="1:34" ht="15.75" customHeight="1">
      <c r="A54" s="92">
        <v>0.64583333333333304</v>
      </c>
      <c r="B54" s="3">
        <v>13</v>
      </c>
      <c r="C54" s="11">
        <v>5</v>
      </c>
      <c r="D54" s="11">
        <v>3</v>
      </c>
      <c r="E54" s="11">
        <v>108</v>
      </c>
      <c r="F54" s="11">
        <v>3</v>
      </c>
      <c r="G54" s="11">
        <v>18</v>
      </c>
      <c r="H54" s="11">
        <v>1</v>
      </c>
      <c r="I54" s="11">
        <v>0</v>
      </c>
      <c r="J54" s="11">
        <v>1</v>
      </c>
      <c r="K54" s="11">
        <v>1</v>
      </c>
      <c r="L54" s="11">
        <v>0</v>
      </c>
      <c r="M54" s="11">
        <v>0</v>
      </c>
      <c r="N54" s="11">
        <v>0</v>
      </c>
      <c r="O54" s="8">
        <v>0</v>
      </c>
      <c r="P54" s="93">
        <f>SUM(B54:O54)</f>
        <v>153</v>
      </c>
      <c r="R54" s="3">
        <v>7</v>
      </c>
      <c r="S54" s="11">
        <v>5</v>
      </c>
      <c r="T54" s="11">
        <v>1</v>
      </c>
      <c r="U54" s="11">
        <v>89</v>
      </c>
      <c r="V54" s="11">
        <v>0</v>
      </c>
      <c r="W54" s="11">
        <v>18</v>
      </c>
      <c r="X54" s="11">
        <v>1</v>
      </c>
      <c r="Y54" s="11">
        <v>0</v>
      </c>
      <c r="Z54" s="11">
        <v>1</v>
      </c>
      <c r="AA54" s="11">
        <v>0</v>
      </c>
      <c r="AB54" s="11">
        <v>0</v>
      </c>
      <c r="AC54" s="11">
        <v>0</v>
      </c>
      <c r="AD54" s="11">
        <v>0</v>
      </c>
      <c r="AE54" s="8">
        <v>0</v>
      </c>
      <c r="AF54" s="93">
        <f>SUM(R54:AE54)</f>
        <v>122</v>
      </c>
      <c r="AH54" s="94">
        <f t="shared" si="0"/>
        <v>275</v>
      </c>
    </row>
    <row r="55" spans="1:34" ht="15.75" customHeight="1">
      <c r="A55" s="95">
        <v>0.65625</v>
      </c>
      <c r="B55" s="4">
        <v>6</v>
      </c>
      <c r="C55" s="6">
        <v>1</v>
      </c>
      <c r="D55" s="6">
        <v>0</v>
      </c>
      <c r="E55" s="6">
        <v>91</v>
      </c>
      <c r="F55" s="6">
        <v>0</v>
      </c>
      <c r="G55" s="6">
        <v>25</v>
      </c>
      <c r="H55" s="6">
        <v>1</v>
      </c>
      <c r="I55" s="6">
        <v>0</v>
      </c>
      <c r="J55" s="6">
        <v>4</v>
      </c>
      <c r="K55" s="6">
        <v>0</v>
      </c>
      <c r="L55" s="6">
        <v>0</v>
      </c>
      <c r="M55" s="6">
        <v>1</v>
      </c>
      <c r="N55" s="6">
        <v>1</v>
      </c>
      <c r="O55" s="9">
        <v>0</v>
      </c>
      <c r="P55" s="96">
        <f>SUM(B55:O55)</f>
        <v>130</v>
      </c>
      <c r="R55" s="4">
        <v>14</v>
      </c>
      <c r="S55" s="6">
        <v>3</v>
      </c>
      <c r="T55" s="6">
        <v>1</v>
      </c>
      <c r="U55" s="6">
        <v>96</v>
      </c>
      <c r="V55" s="6">
        <v>2</v>
      </c>
      <c r="W55" s="6">
        <v>30</v>
      </c>
      <c r="X55" s="6">
        <v>1</v>
      </c>
      <c r="Y55" s="6">
        <v>0</v>
      </c>
      <c r="Z55" s="6">
        <v>1</v>
      </c>
      <c r="AA55" s="6">
        <v>0</v>
      </c>
      <c r="AB55" s="6">
        <v>0</v>
      </c>
      <c r="AC55" s="6">
        <v>0</v>
      </c>
      <c r="AD55" s="6">
        <v>0</v>
      </c>
      <c r="AE55" s="9">
        <v>0</v>
      </c>
      <c r="AF55" s="96">
        <f>SUM(R55:AE55)</f>
        <v>148</v>
      </c>
      <c r="AH55" s="97">
        <f t="shared" si="0"/>
        <v>278</v>
      </c>
    </row>
    <row r="56" spans="1:34" ht="15.75" customHeight="1">
      <c r="A56" s="98" t="s">
        <v>46</v>
      </c>
      <c r="B56" s="5">
        <f t="shared" ref="B56:P56" si="17">SUM(B52:B55)</f>
        <v>47</v>
      </c>
      <c r="C56" s="99">
        <f t="shared" si="17"/>
        <v>11</v>
      </c>
      <c r="D56" s="99">
        <f t="shared" si="17"/>
        <v>5</v>
      </c>
      <c r="E56" s="99">
        <f t="shared" si="17"/>
        <v>402</v>
      </c>
      <c r="F56" s="99">
        <f t="shared" si="17"/>
        <v>3</v>
      </c>
      <c r="G56" s="99">
        <f t="shared" si="17"/>
        <v>78</v>
      </c>
      <c r="H56" s="99">
        <f t="shared" si="17"/>
        <v>4</v>
      </c>
      <c r="I56" s="99">
        <f t="shared" si="17"/>
        <v>0</v>
      </c>
      <c r="J56" s="99">
        <f t="shared" si="17"/>
        <v>8</v>
      </c>
      <c r="K56" s="99">
        <f t="shared" si="17"/>
        <v>1</v>
      </c>
      <c r="L56" s="99">
        <f t="shared" si="17"/>
        <v>1</v>
      </c>
      <c r="M56" s="99">
        <f t="shared" si="17"/>
        <v>1</v>
      </c>
      <c r="N56" s="99">
        <f t="shared" si="17"/>
        <v>2</v>
      </c>
      <c r="O56" s="99">
        <f t="shared" si="17"/>
        <v>1</v>
      </c>
      <c r="P56" s="98">
        <f t="shared" si="17"/>
        <v>564</v>
      </c>
      <c r="R56" s="5">
        <f t="shared" ref="R56:AF56" si="18">SUM(R52:R55)</f>
        <v>43</v>
      </c>
      <c r="S56" s="99">
        <f t="shared" si="18"/>
        <v>21</v>
      </c>
      <c r="T56" s="99">
        <f t="shared" si="18"/>
        <v>4</v>
      </c>
      <c r="U56" s="99">
        <f t="shared" si="18"/>
        <v>377</v>
      </c>
      <c r="V56" s="99">
        <f t="shared" si="18"/>
        <v>2</v>
      </c>
      <c r="W56" s="99">
        <f t="shared" si="18"/>
        <v>87</v>
      </c>
      <c r="X56" s="99">
        <f t="shared" si="18"/>
        <v>4</v>
      </c>
      <c r="Y56" s="99">
        <f t="shared" si="18"/>
        <v>0</v>
      </c>
      <c r="Z56" s="99">
        <f t="shared" si="18"/>
        <v>4</v>
      </c>
      <c r="AA56" s="99">
        <f t="shared" si="18"/>
        <v>0</v>
      </c>
      <c r="AB56" s="99">
        <f t="shared" si="18"/>
        <v>0</v>
      </c>
      <c r="AC56" s="99">
        <f t="shared" si="18"/>
        <v>0</v>
      </c>
      <c r="AD56" s="99">
        <f t="shared" si="18"/>
        <v>0</v>
      </c>
      <c r="AE56" s="99">
        <f t="shared" si="18"/>
        <v>3</v>
      </c>
      <c r="AF56" s="98">
        <f t="shared" si="18"/>
        <v>545</v>
      </c>
      <c r="AH56" s="100">
        <f t="shared" si="0"/>
        <v>1109</v>
      </c>
    </row>
    <row r="57" spans="1:34" ht="15.75" customHeight="1">
      <c r="A57" s="89">
        <v>0.66666666666666696</v>
      </c>
      <c r="B57" s="2">
        <v>11</v>
      </c>
      <c r="C57" s="10">
        <v>4</v>
      </c>
      <c r="D57" s="10">
        <v>2</v>
      </c>
      <c r="E57" s="10">
        <v>123</v>
      </c>
      <c r="F57" s="10">
        <v>0</v>
      </c>
      <c r="G57" s="10">
        <v>20</v>
      </c>
      <c r="H57" s="10">
        <v>1</v>
      </c>
      <c r="I57" s="10">
        <v>0</v>
      </c>
      <c r="J57" s="10">
        <v>0</v>
      </c>
      <c r="K57" s="10">
        <v>1</v>
      </c>
      <c r="L57" s="10">
        <v>0</v>
      </c>
      <c r="M57" s="10">
        <v>0</v>
      </c>
      <c r="N57" s="10">
        <v>0</v>
      </c>
      <c r="O57" s="7">
        <v>2</v>
      </c>
      <c r="P57" s="90">
        <f>SUM(B57:O57)</f>
        <v>164</v>
      </c>
      <c r="R57" s="2">
        <v>13</v>
      </c>
      <c r="S57" s="10">
        <v>3</v>
      </c>
      <c r="T57" s="10">
        <v>0</v>
      </c>
      <c r="U57" s="10">
        <v>106</v>
      </c>
      <c r="V57" s="10">
        <v>0</v>
      </c>
      <c r="W57" s="10">
        <v>24</v>
      </c>
      <c r="X57" s="10">
        <v>1</v>
      </c>
      <c r="Y57" s="10">
        <v>0</v>
      </c>
      <c r="Z57" s="10">
        <v>0</v>
      </c>
      <c r="AA57" s="10">
        <v>0</v>
      </c>
      <c r="AB57" s="10">
        <v>0</v>
      </c>
      <c r="AC57" s="10">
        <v>0</v>
      </c>
      <c r="AD57" s="10">
        <v>0</v>
      </c>
      <c r="AE57" s="7">
        <v>1</v>
      </c>
      <c r="AF57" s="90">
        <f>SUM(R57:AE57)</f>
        <v>148</v>
      </c>
      <c r="AH57" s="91">
        <f t="shared" si="0"/>
        <v>312</v>
      </c>
    </row>
    <row r="58" spans="1:34" ht="15.75" customHeight="1">
      <c r="A58" s="92">
        <v>0.67708333333333304</v>
      </c>
      <c r="B58" s="3">
        <v>16</v>
      </c>
      <c r="C58" s="11">
        <v>4</v>
      </c>
      <c r="D58" s="11">
        <v>0</v>
      </c>
      <c r="E58" s="11">
        <v>105</v>
      </c>
      <c r="F58" s="11">
        <v>1</v>
      </c>
      <c r="G58" s="11">
        <v>26</v>
      </c>
      <c r="H58" s="11">
        <v>1</v>
      </c>
      <c r="I58" s="11">
        <v>0</v>
      </c>
      <c r="J58" s="11">
        <v>2</v>
      </c>
      <c r="K58" s="11">
        <v>0</v>
      </c>
      <c r="L58" s="11">
        <v>0</v>
      </c>
      <c r="M58" s="11">
        <v>0</v>
      </c>
      <c r="N58" s="11">
        <v>1</v>
      </c>
      <c r="O58" s="8">
        <v>0</v>
      </c>
      <c r="P58" s="93">
        <f>SUM(B58:O58)</f>
        <v>156</v>
      </c>
      <c r="R58" s="3">
        <v>7</v>
      </c>
      <c r="S58" s="11">
        <v>2</v>
      </c>
      <c r="T58" s="11">
        <v>1</v>
      </c>
      <c r="U58" s="11">
        <v>98</v>
      </c>
      <c r="V58" s="11">
        <v>0</v>
      </c>
      <c r="W58" s="11">
        <v>14</v>
      </c>
      <c r="X58" s="11">
        <v>1</v>
      </c>
      <c r="Y58" s="11">
        <v>0</v>
      </c>
      <c r="Z58" s="11">
        <v>2</v>
      </c>
      <c r="AA58" s="11">
        <v>0</v>
      </c>
      <c r="AB58" s="11">
        <v>0</v>
      </c>
      <c r="AC58" s="11">
        <v>1</v>
      </c>
      <c r="AD58" s="11">
        <v>0</v>
      </c>
      <c r="AE58" s="8">
        <v>1</v>
      </c>
      <c r="AF58" s="93">
        <f>SUM(R58:AE58)</f>
        <v>127</v>
      </c>
      <c r="AH58" s="94">
        <f t="shared" si="0"/>
        <v>283</v>
      </c>
    </row>
    <row r="59" spans="1:34" ht="15.75" customHeight="1">
      <c r="A59" s="92">
        <v>0.6875</v>
      </c>
      <c r="B59" s="3">
        <v>7</v>
      </c>
      <c r="C59" s="11">
        <v>4</v>
      </c>
      <c r="D59" s="11">
        <v>1</v>
      </c>
      <c r="E59" s="11">
        <v>115</v>
      </c>
      <c r="F59" s="11">
        <v>0</v>
      </c>
      <c r="G59" s="11">
        <v>25</v>
      </c>
      <c r="H59" s="11">
        <v>1</v>
      </c>
      <c r="I59" s="11">
        <v>0</v>
      </c>
      <c r="J59" s="11">
        <v>1</v>
      </c>
      <c r="K59" s="11">
        <v>0</v>
      </c>
      <c r="L59" s="11">
        <v>0</v>
      </c>
      <c r="M59" s="11">
        <v>0</v>
      </c>
      <c r="N59" s="11">
        <v>0</v>
      </c>
      <c r="O59" s="8">
        <v>0</v>
      </c>
      <c r="P59" s="93">
        <f>SUM(B59:O59)</f>
        <v>154</v>
      </c>
      <c r="R59" s="3">
        <v>10</v>
      </c>
      <c r="S59" s="11">
        <v>5</v>
      </c>
      <c r="T59" s="11">
        <v>1</v>
      </c>
      <c r="U59" s="11">
        <v>99</v>
      </c>
      <c r="V59" s="11">
        <v>1</v>
      </c>
      <c r="W59" s="11">
        <v>17</v>
      </c>
      <c r="X59" s="11">
        <v>0</v>
      </c>
      <c r="Y59" s="11">
        <v>0</v>
      </c>
      <c r="Z59" s="11">
        <v>1</v>
      </c>
      <c r="AA59" s="11">
        <v>0</v>
      </c>
      <c r="AB59" s="11">
        <v>0</v>
      </c>
      <c r="AC59" s="11">
        <v>0</v>
      </c>
      <c r="AD59" s="11">
        <v>0</v>
      </c>
      <c r="AE59" s="8">
        <v>0</v>
      </c>
      <c r="AF59" s="93">
        <f>SUM(R59:AE59)</f>
        <v>134</v>
      </c>
      <c r="AH59" s="94">
        <f t="shared" si="0"/>
        <v>288</v>
      </c>
    </row>
    <row r="60" spans="1:34" ht="15.75" customHeight="1">
      <c r="A60" s="95">
        <v>0.69791666666666696</v>
      </c>
      <c r="B60" s="4">
        <v>12</v>
      </c>
      <c r="C60" s="6">
        <v>4</v>
      </c>
      <c r="D60" s="6">
        <v>0</v>
      </c>
      <c r="E60" s="6">
        <v>121</v>
      </c>
      <c r="F60" s="6">
        <v>2</v>
      </c>
      <c r="G60" s="6">
        <v>15</v>
      </c>
      <c r="H60" s="6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9">
        <v>0</v>
      </c>
      <c r="P60" s="96">
        <f>SUM(B60:O60)</f>
        <v>155</v>
      </c>
      <c r="R60" s="4">
        <v>15</v>
      </c>
      <c r="S60" s="6">
        <v>3</v>
      </c>
      <c r="T60" s="6">
        <v>2</v>
      </c>
      <c r="U60" s="6">
        <v>112</v>
      </c>
      <c r="V60" s="6">
        <v>0</v>
      </c>
      <c r="W60" s="6">
        <v>16</v>
      </c>
      <c r="X60" s="6">
        <v>2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9">
        <v>0</v>
      </c>
      <c r="AF60" s="96">
        <f>SUM(R60:AE60)</f>
        <v>150</v>
      </c>
      <c r="AH60" s="97">
        <f t="shared" si="0"/>
        <v>305</v>
      </c>
    </row>
    <row r="61" spans="1:34" ht="15.75" customHeight="1">
      <c r="A61" s="98" t="s">
        <v>46</v>
      </c>
      <c r="B61" s="5">
        <f t="shared" ref="B61:P61" si="19">SUM(B57:B60)</f>
        <v>46</v>
      </c>
      <c r="C61" s="99">
        <f t="shared" si="19"/>
        <v>16</v>
      </c>
      <c r="D61" s="99">
        <f t="shared" si="19"/>
        <v>3</v>
      </c>
      <c r="E61" s="99">
        <f t="shared" si="19"/>
        <v>464</v>
      </c>
      <c r="F61" s="99">
        <f t="shared" si="19"/>
        <v>3</v>
      </c>
      <c r="G61" s="99">
        <f t="shared" si="19"/>
        <v>86</v>
      </c>
      <c r="H61" s="99">
        <f t="shared" si="19"/>
        <v>4</v>
      </c>
      <c r="I61" s="99">
        <f t="shared" si="19"/>
        <v>0</v>
      </c>
      <c r="J61" s="99">
        <f t="shared" si="19"/>
        <v>3</v>
      </c>
      <c r="K61" s="99">
        <f t="shared" si="19"/>
        <v>1</v>
      </c>
      <c r="L61" s="99">
        <f t="shared" si="19"/>
        <v>0</v>
      </c>
      <c r="M61" s="99">
        <f t="shared" si="19"/>
        <v>0</v>
      </c>
      <c r="N61" s="99">
        <f t="shared" si="19"/>
        <v>1</v>
      </c>
      <c r="O61" s="99">
        <f t="shared" si="19"/>
        <v>2</v>
      </c>
      <c r="P61" s="98">
        <f t="shared" si="19"/>
        <v>629</v>
      </c>
      <c r="R61" s="5">
        <f t="shared" ref="R61:AF61" si="20">SUM(R57:R60)</f>
        <v>45</v>
      </c>
      <c r="S61" s="99">
        <f t="shared" si="20"/>
        <v>13</v>
      </c>
      <c r="T61" s="99">
        <f t="shared" si="20"/>
        <v>4</v>
      </c>
      <c r="U61" s="99">
        <f t="shared" si="20"/>
        <v>415</v>
      </c>
      <c r="V61" s="99">
        <f t="shared" si="20"/>
        <v>1</v>
      </c>
      <c r="W61" s="99">
        <f t="shared" si="20"/>
        <v>71</v>
      </c>
      <c r="X61" s="99">
        <f t="shared" si="20"/>
        <v>4</v>
      </c>
      <c r="Y61" s="99">
        <f t="shared" si="20"/>
        <v>0</v>
      </c>
      <c r="Z61" s="99">
        <f t="shared" si="20"/>
        <v>3</v>
      </c>
      <c r="AA61" s="99">
        <f t="shared" si="20"/>
        <v>0</v>
      </c>
      <c r="AB61" s="99">
        <f t="shared" si="20"/>
        <v>0</v>
      </c>
      <c r="AC61" s="99">
        <f t="shared" si="20"/>
        <v>1</v>
      </c>
      <c r="AD61" s="99">
        <f t="shared" si="20"/>
        <v>0</v>
      </c>
      <c r="AE61" s="99">
        <f t="shared" si="20"/>
        <v>2</v>
      </c>
      <c r="AF61" s="98">
        <f t="shared" si="20"/>
        <v>559</v>
      </c>
      <c r="AH61" s="100">
        <f t="shared" si="0"/>
        <v>1188</v>
      </c>
    </row>
    <row r="62" spans="1:34" ht="15.75" customHeight="1">
      <c r="A62" s="89">
        <v>0.70833333333333304</v>
      </c>
      <c r="B62" s="2">
        <v>11</v>
      </c>
      <c r="C62" s="10">
        <v>3</v>
      </c>
      <c r="D62" s="10">
        <v>1</v>
      </c>
      <c r="E62" s="10">
        <v>122</v>
      </c>
      <c r="F62" s="10">
        <v>1</v>
      </c>
      <c r="G62" s="10">
        <v>16</v>
      </c>
      <c r="H62" s="10">
        <v>1</v>
      </c>
      <c r="I62" s="10">
        <v>0</v>
      </c>
      <c r="J62" s="10">
        <v>1</v>
      </c>
      <c r="K62" s="10">
        <v>0</v>
      </c>
      <c r="L62" s="10">
        <v>0</v>
      </c>
      <c r="M62" s="10">
        <v>0</v>
      </c>
      <c r="N62" s="10">
        <v>0</v>
      </c>
      <c r="O62" s="7">
        <v>1</v>
      </c>
      <c r="P62" s="90">
        <f>SUM(B62:O62)</f>
        <v>157</v>
      </c>
      <c r="R62" s="2">
        <v>20</v>
      </c>
      <c r="S62" s="10">
        <v>3</v>
      </c>
      <c r="T62" s="10">
        <v>0</v>
      </c>
      <c r="U62" s="10">
        <v>111</v>
      </c>
      <c r="V62" s="10">
        <v>0</v>
      </c>
      <c r="W62" s="10">
        <v>15</v>
      </c>
      <c r="X62" s="10">
        <v>1</v>
      </c>
      <c r="Y62" s="10">
        <v>0</v>
      </c>
      <c r="Z62" s="10">
        <v>1</v>
      </c>
      <c r="AA62" s="10">
        <v>0</v>
      </c>
      <c r="AB62" s="10">
        <v>0</v>
      </c>
      <c r="AC62" s="10">
        <v>0</v>
      </c>
      <c r="AD62" s="10">
        <v>0</v>
      </c>
      <c r="AE62" s="7">
        <v>0</v>
      </c>
      <c r="AF62" s="90">
        <f>SUM(R62:AE62)</f>
        <v>151</v>
      </c>
      <c r="AH62" s="91">
        <f t="shared" si="0"/>
        <v>308</v>
      </c>
    </row>
    <row r="63" spans="1:34" ht="15.75" customHeight="1">
      <c r="A63" s="92">
        <v>0.71875</v>
      </c>
      <c r="B63" s="3">
        <v>15</v>
      </c>
      <c r="C63" s="11">
        <v>4</v>
      </c>
      <c r="D63" s="11">
        <v>0</v>
      </c>
      <c r="E63" s="11">
        <v>135</v>
      </c>
      <c r="F63" s="11">
        <v>0</v>
      </c>
      <c r="G63" s="11">
        <v>18</v>
      </c>
      <c r="H63" s="11">
        <v>1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8">
        <v>0</v>
      </c>
      <c r="P63" s="93">
        <f>SUM(B63:O63)</f>
        <v>173</v>
      </c>
      <c r="R63" s="3">
        <v>25</v>
      </c>
      <c r="S63" s="11">
        <v>5</v>
      </c>
      <c r="T63" s="11">
        <v>0</v>
      </c>
      <c r="U63" s="11">
        <v>128</v>
      </c>
      <c r="V63" s="11">
        <v>0</v>
      </c>
      <c r="W63" s="11">
        <v>14</v>
      </c>
      <c r="X63" s="11">
        <v>1</v>
      </c>
      <c r="Y63" s="11">
        <v>0</v>
      </c>
      <c r="Z63" s="11">
        <v>2</v>
      </c>
      <c r="AA63" s="11">
        <v>0</v>
      </c>
      <c r="AB63" s="11">
        <v>0</v>
      </c>
      <c r="AC63" s="11">
        <v>0</v>
      </c>
      <c r="AD63" s="11">
        <v>0</v>
      </c>
      <c r="AE63" s="8">
        <v>2</v>
      </c>
      <c r="AF63" s="93">
        <f>SUM(R63:AE63)</f>
        <v>177</v>
      </c>
      <c r="AH63" s="94">
        <f>SUM(P63+AF63)</f>
        <v>350</v>
      </c>
    </row>
    <row r="64" spans="1:34" ht="15.75" customHeight="1">
      <c r="A64" s="92">
        <v>0.72916666666666696</v>
      </c>
      <c r="B64" s="3">
        <v>4</v>
      </c>
      <c r="C64" s="11">
        <v>5</v>
      </c>
      <c r="D64" s="11">
        <v>0</v>
      </c>
      <c r="E64" s="11">
        <v>126</v>
      </c>
      <c r="F64" s="11">
        <v>0</v>
      </c>
      <c r="G64" s="11">
        <v>16</v>
      </c>
      <c r="H64" s="11">
        <v>1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8">
        <v>0</v>
      </c>
      <c r="P64" s="93">
        <f>SUM(B64:O64)</f>
        <v>152</v>
      </c>
      <c r="R64" s="3">
        <v>12</v>
      </c>
      <c r="S64" s="11">
        <v>5</v>
      </c>
      <c r="T64" s="11">
        <v>0</v>
      </c>
      <c r="U64" s="11">
        <v>114</v>
      </c>
      <c r="V64" s="11">
        <v>0</v>
      </c>
      <c r="W64" s="11">
        <v>15</v>
      </c>
      <c r="X64" s="11">
        <v>1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1</v>
      </c>
      <c r="AE64" s="8">
        <v>0</v>
      </c>
      <c r="AF64" s="93">
        <f>SUM(R64:AE64)</f>
        <v>148</v>
      </c>
      <c r="AH64" s="94">
        <f t="shared" si="0"/>
        <v>300</v>
      </c>
    </row>
    <row r="65" spans="1:34" ht="15.75" customHeight="1">
      <c r="A65" s="95">
        <v>0.73958333333333304</v>
      </c>
      <c r="B65" s="4">
        <v>14</v>
      </c>
      <c r="C65" s="6">
        <v>1</v>
      </c>
      <c r="D65" s="6">
        <v>0</v>
      </c>
      <c r="E65" s="6">
        <v>82</v>
      </c>
      <c r="F65" s="6">
        <v>0</v>
      </c>
      <c r="G65" s="6">
        <v>11</v>
      </c>
      <c r="H65" s="6">
        <v>1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9">
        <v>0</v>
      </c>
      <c r="P65" s="96">
        <f>SUM(B65:O65)</f>
        <v>109</v>
      </c>
      <c r="R65" s="4">
        <v>10</v>
      </c>
      <c r="S65" s="6">
        <v>8</v>
      </c>
      <c r="T65" s="6">
        <v>1</v>
      </c>
      <c r="U65" s="6">
        <v>89</v>
      </c>
      <c r="V65" s="6">
        <v>0</v>
      </c>
      <c r="W65" s="6">
        <v>18</v>
      </c>
      <c r="X65" s="6">
        <v>1</v>
      </c>
      <c r="Y65" s="6">
        <v>0</v>
      </c>
      <c r="Z65" s="6">
        <v>0</v>
      </c>
      <c r="AA65" s="6">
        <v>1</v>
      </c>
      <c r="AB65" s="6">
        <v>0</v>
      </c>
      <c r="AC65" s="6">
        <v>1</v>
      </c>
      <c r="AD65" s="6">
        <v>0</v>
      </c>
      <c r="AE65" s="9">
        <v>0</v>
      </c>
      <c r="AF65" s="96">
        <f>SUM(R65:AE65)</f>
        <v>129</v>
      </c>
      <c r="AH65" s="97">
        <f t="shared" si="0"/>
        <v>238</v>
      </c>
    </row>
    <row r="66" spans="1:34" ht="15.75" customHeight="1">
      <c r="A66" s="98" t="s">
        <v>46</v>
      </c>
      <c r="B66" s="5">
        <f t="shared" ref="B66:P66" si="21">SUM(B62:B65)</f>
        <v>44</v>
      </c>
      <c r="C66" s="99">
        <f t="shared" si="21"/>
        <v>13</v>
      </c>
      <c r="D66" s="99">
        <f t="shared" si="21"/>
        <v>1</v>
      </c>
      <c r="E66" s="99">
        <f t="shared" si="21"/>
        <v>465</v>
      </c>
      <c r="F66" s="99">
        <f t="shared" si="21"/>
        <v>1</v>
      </c>
      <c r="G66" s="99">
        <f t="shared" si="21"/>
        <v>61</v>
      </c>
      <c r="H66" s="99">
        <f t="shared" si="21"/>
        <v>4</v>
      </c>
      <c r="I66" s="99">
        <f t="shared" si="21"/>
        <v>0</v>
      </c>
      <c r="J66" s="99">
        <f t="shared" si="21"/>
        <v>1</v>
      </c>
      <c r="K66" s="99">
        <f t="shared" si="21"/>
        <v>0</v>
      </c>
      <c r="L66" s="99">
        <f t="shared" si="21"/>
        <v>0</v>
      </c>
      <c r="M66" s="99">
        <f t="shared" si="21"/>
        <v>0</v>
      </c>
      <c r="N66" s="99">
        <f t="shared" si="21"/>
        <v>0</v>
      </c>
      <c r="O66" s="99">
        <f t="shared" si="21"/>
        <v>1</v>
      </c>
      <c r="P66" s="98">
        <f t="shared" si="21"/>
        <v>591</v>
      </c>
      <c r="R66" s="5">
        <f t="shared" ref="R66:AF66" si="22">SUM(R62:R65)</f>
        <v>67</v>
      </c>
      <c r="S66" s="99">
        <f t="shared" si="22"/>
        <v>21</v>
      </c>
      <c r="T66" s="99">
        <f t="shared" si="22"/>
        <v>1</v>
      </c>
      <c r="U66" s="99">
        <f t="shared" si="22"/>
        <v>442</v>
      </c>
      <c r="V66" s="99">
        <f t="shared" si="22"/>
        <v>0</v>
      </c>
      <c r="W66" s="99">
        <f t="shared" si="22"/>
        <v>62</v>
      </c>
      <c r="X66" s="99">
        <f t="shared" si="22"/>
        <v>4</v>
      </c>
      <c r="Y66" s="99">
        <f t="shared" si="22"/>
        <v>0</v>
      </c>
      <c r="Z66" s="99">
        <f t="shared" si="22"/>
        <v>3</v>
      </c>
      <c r="AA66" s="99">
        <f t="shared" si="22"/>
        <v>1</v>
      </c>
      <c r="AB66" s="99">
        <f t="shared" si="22"/>
        <v>0</v>
      </c>
      <c r="AC66" s="99">
        <f t="shared" si="22"/>
        <v>1</v>
      </c>
      <c r="AD66" s="99">
        <f t="shared" si="22"/>
        <v>1</v>
      </c>
      <c r="AE66" s="99">
        <f t="shared" si="22"/>
        <v>2</v>
      </c>
      <c r="AF66" s="98">
        <f t="shared" si="22"/>
        <v>605</v>
      </c>
      <c r="AH66" s="100">
        <f t="shared" si="0"/>
        <v>1196</v>
      </c>
    </row>
    <row r="67" spans="1:34" ht="15.75" customHeight="1">
      <c r="A67" s="89">
        <v>0.75</v>
      </c>
      <c r="B67" s="2">
        <v>12</v>
      </c>
      <c r="C67" s="10">
        <v>4</v>
      </c>
      <c r="D67" s="10">
        <v>2</v>
      </c>
      <c r="E67" s="10">
        <v>113</v>
      </c>
      <c r="F67" s="10">
        <v>0</v>
      </c>
      <c r="G67" s="10">
        <v>11</v>
      </c>
      <c r="H67" s="10">
        <v>1</v>
      </c>
      <c r="I67" s="10">
        <v>0</v>
      </c>
      <c r="J67" s="10">
        <v>0</v>
      </c>
      <c r="K67" s="10">
        <v>0</v>
      </c>
      <c r="L67" s="10">
        <v>0</v>
      </c>
      <c r="M67" s="10">
        <v>1</v>
      </c>
      <c r="N67" s="10">
        <v>0</v>
      </c>
      <c r="O67" s="7">
        <v>1</v>
      </c>
      <c r="P67" s="90">
        <f>SUM(B67:O67)</f>
        <v>145</v>
      </c>
      <c r="R67" s="2">
        <v>11</v>
      </c>
      <c r="S67" s="10">
        <v>5</v>
      </c>
      <c r="T67" s="10">
        <v>3</v>
      </c>
      <c r="U67" s="10">
        <v>94</v>
      </c>
      <c r="V67" s="10">
        <v>1</v>
      </c>
      <c r="W67" s="10">
        <v>12</v>
      </c>
      <c r="X67" s="10">
        <v>1</v>
      </c>
      <c r="Y67" s="10">
        <v>0</v>
      </c>
      <c r="Z67" s="10">
        <v>1</v>
      </c>
      <c r="AA67" s="10">
        <v>0</v>
      </c>
      <c r="AB67" s="10">
        <v>0</v>
      </c>
      <c r="AC67" s="10">
        <v>0</v>
      </c>
      <c r="AD67" s="10">
        <v>0</v>
      </c>
      <c r="AE67" s="7">
        <v>0</v>
      </c>
      <c r="AF67" s="90">
        <f>SUM(R67:AE67)</f>
        <v>128</v>
      </c>
      <c r="AH67" s="91">
        <f t="shared" si="0"/>
        <v>273</v>
      </c>
    </row>
    <row r="68" spans="1:34" ht="15.75" customHeight="1">
      <c r="A68" s="92">
        <v>0.76041666666666696</v>
      </c>
      <c r="B68" s="3">
        <v>7</v>
      </c>
      <c r="C68" s="11">
        <v>1</v>
      </c>
      <c r="D68" s="11">
        <v>0</v>
      </c>
      <c r="E68" s="11">
        <v>102</v>
      </c>
      <c r="F68" s="11">
        <v>0</v>
      </c>
      <c r="G68" s="11">
        <v>8</v>
      </c>
      <c r="H68" s="11">
        <v>1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8">
        <v>0</v>
      </c>
      <c r="P68" s="93">
        <f>SUM(B68:O68)</f>
        <v>119</v>
      </c>
      <c r="R68" s="3">
        <v>13</v>
      </c>
      <c r="S68" s="11">
        <v>5</v>
      </c>
      <c r="T68" s="11">
        <v>2</v>
      </c>
      <c r="U68" s="11">
        <v>97</v>
      </c>
      <c r="V68" s="11">
        <v>1</v>
      </c>
      <c r="W68" s="11">
        <v>5</v>
      </c>
      <c r="X68" s="11">
        <v>1</v>
      </c>
      <c r="Y68" s="11">
        <v>0</v>
      </c>
      <c r="Z68" s="11">
        <v>1</v>
      </c>
      <c r="AA68" s="11">
        <v>0</v>
      </c>
      <c r="AB68" s="11">
        <v>0</v>
      </c>
      <c r="AC68" s="11">
        <v>0</v>
      </c>
      <c r="AD68" s="11">
        <v>1</v>
      </c>
      <c r="AE68" s="8">
        <v>0</v>
      </c>
      <c r="AF68" s="93">
        <f>SUM(R68:AE68)</f>
        <v>126</v>
      </c>
      <c r="AH68" s="94">
        <f t="shared" si="0"/>
        <v>245</v>
      </c>
    </row>
    <row r="69" spans="1:34" ht="15.75" customHeight="1">
      <c r="A69" s="92">
        <v>0.77083333333333304</v>
      </c>
      <c r="B69" s="3">
        <v>7</v>
      </c>
      <c r="C69" s="11">
        <v>0</v>
      </c>
      <c r="D69" s="11">
        <v>2</v>
      </c>
      <c r="E69" s="11">
        <v>87</v>
      </c>
      <c r="F69" s="11">
        <v>1</v>
      </c>
      <c r="G69" s="11">
        <v>10</v>
      </c>
      <c r="H69" s="11">
        <v>1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8">
        <v>0</v>
      </c>
      <c r="P69" s="93">
        <f>SUM(B69:O69)</f>
        <v>108</v>
      </c>
      <c r="R69" s="3">
        <v>18</v>
      </c>
      <c r="S69" s="11">
        <v>1</v>
      </c>
      <c r="T69" s="11">
        <v>0</v>
      </c>
      <c r="U69" s="11">
        <v>66</v>
      </c>
      <c r="V69" s="11">
        <v>1</v>
      </c>
      <c r="W69" s="11">
        <v>5</v>
      </c>
      <c r="X69" s="11">
        <v>1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8">
        <v>0</v>
      </c>
      <c r="AF69" s="93">
        <f>SUM(R69:AE69)</f>
        <v>92</v>
      </c>
      <c r="AH69" s="94">
        <f t="shared" si="0"/>
        <v>200</v>
      </c>
    </row>
    <row r="70" spans="1:34" ht="15.75" customHeight="1">
      <c r="A70" s="95">
        <v>0.78125</v>
      </c>
      <c r="B70" s="4">
        <v>4</v>
      </c>
      <c r="C70" s="6">
        <v>3</v>
      </c>
      <c r="D70" s="6">
        <v>2</v>
      </c>
      <c r="E70" s="6">
        <v>76</v>
      </c>
      <c r="F70" s="6">
        <v>1</v>
      </c>
      <c r="G70" s="6">
        <v>10</v>
      </c>
      <c r="H70" s="6">
        <v>0</v>
      </c>
      <c r="I70" s="6">
        <v>0</v>
      </c>
      <c r="J70" s="6">
        <v>1</v>
      </c>
      <c r="K70" s="6">
        <v>0</v>
      </c>
      <c r="L70" s="6">
        <v>0</v>
      </c>
      <c r="M70" s="6">
        <v>0</v>
      </c>
      <c r="N70" s="6">
        <v>0</v>
      </c>
      <c r="O70" s="9">
        <v>0</v>
      </c>
      <c r="P70" s="96">
        <f>SUM(B70:O70)</f>
        <v>97</v>
      </c>
      <c r="R70" s="4">
        <v>8</v>
      </c>
      <c r="S70" s="6">
        <v>5</v>
      </c>
      <c r="T70" s="6">
        <v>0</v>
      </c>
      <c r="U70" s="6">
        <v>69</v>
      </c>
      <c r="V70" s="6">
        <v>0</v>
      </c>
      <c r="W70" s="6">
        <v>5</v>
      </c>
      <c r="X70" s="6">
        <v>1</v>
      </c>
      <c r="Y70" s="6">
        <v>0</v>
      </c>
      <c r="Z70" s="6">
        <v>1</v>
      </c>
      <c r="AA70" s="6">
        <v>0</v>
      </c>
      <c r="AB70" s="6">
        <v>0</v>
      </c>
      <c r="AC70" s="6">
        <v>0</v>
      </c>
      <c r="AD70" s="6">
        <v>0</v>
      </c>
      <c r="AE70" s="9">
        <v>0</v>
      </c>
      <c r="AF70" s="96">
        <f>SUM(R70:AE70)</f>
        <v>89</v>
      </c>
      <c r="AH70" s="97">
        <f t="shared" si="0"/>
        <v>186</v>
      </c>
    </row>
    <row r="71" spans="1:34" ht="15.75" customHeight="1">
      <c r="A71" s="98" t="s">
        <v>46</v>
      </c>
      <c r="B71" s="5">
        <f t="shared" ref="B71:P71" si="23">SUM(B67:B70)</f>
        <v>30</v>
      </c>
      <c r="C71" s="99">
        <f t="shared" si="23"/>
        <v>8</v>
      </c>
      <c r="D71" s="99">
        <f t="shared" si="23"/>
        <v>6</v>
      </c>
      <c r="E71" s="99">
        <f t="shared" si="23"/>
        <v>378</v>
      </c>
      <c r="F71" s="99">
        <f t="shared" si="23"/>
        <v>2</v>
      </c>
      <c r="G71" s="99">
        <f t="shared" si="23"/>
        <v>39</v>
      </c>
      <c r="H71" s="99">
        <f t="shared" si="23"/>
        <v>3</v>
      </c>
      <c r="I71" s="99">
        <f t="shared" si="23"/>
        <v>0</v>
      </c>
      <c r="J71" s="99">
        <f t="shared" si="23"/>
        <v>1</v>
      </c>
      <c r="K71" s="99">
        <f t="shared" si="23"/>
        <v>0</v>
      </c>
      <c r="L71" s="99">
        <f t="shared" si="23"/>
        <v>0</v>
      </c>
      <c r="M71" s="99">
        <f t="shared" si="23"/>
        <v>1</v>
      </c>
      <c r="N71" s="99">
        <f t="shared" si="23"/>
        <v>0</v>
      </c>
      <c r="O71" s="99">
        <f t="shared" si="23"/>
        <v>1</v>
      </c>
      <c r="P71" s="98">
        <f t="shared" si="23"/>
        <v>469</v>
      </c>
      <c r="R71" s="5">
        <f t="shared" ref="R71:AF71" si="24">SUM(R67:R70)</f>
        <v>50</v>
      </c>
      <c r="S71" s="99">
        <f t="shared" si="24"/>
        <v>16</v>
      </c>
      <c r="T71" s="99">
        <f t="shared" si="24"/>
        <v>5</v>
      </c>
      <c r="U71" s="99">
        <f t="shared" si="24"/>
        <v>326</v>
      </c>
      <c r="V71" s="99">
        <f t="shared" si="24"/>
        <v>3</v>
      </c>
      <c r="W71" s="99">
        <f t="shared" si="24"/>
        <v>27</v>
      </c>
      <c r="X71" s="99">
        <f t="shared" si="24"/>
        <v>4</v>
      </c>
      <c r="Y71" s="99">
        <f t="shared" si="24"/>
        <v>0</v>
      </c>
      <c r="Z71" s="99">
        <f t="shared" si="24"/>
        <v>3</v>
      </c>
      <c r="AA71" s="99">
        <f t="shared" si="24"/>
        <v>0</v>
      </c>
      <c r="AB71" s="99">
        <f t="shared" si="24"/>
        <v>0</v>
      </c>
      <c r="AC71" s="99">
        <f t="shared" si="24"/>
        <v>0</v>
      </c>
      <c r="AD71" s="99">
        <f t="shared" si="24"/>
        <v>1</v>
      </c>
      <c r="AE71" s="99">
        <f t="shared" si="24"/>
        <v>0</v>
      </c>
      <c r="AF71" s="98">
        <f t="shared" si="24"/>
        <v>435</v>
      </c>
      <c r="AH71" s="100">
        <f t="shared" si="0"/>
        <v>904</v>
      </c>
    </row>
    <row r="73" spans="1:34" ht="15.75" customHeight="1">
      <c r="A73" s="98" t="s">
        <v>45</v>
      </c>
      <c r="B73" s="5">
        <f>SUM(B71+B66+B61+B56+B51+B46+B41+B36+B31+B26+B21+B16)</f>
        <v>374</v>
      </c>
      <c r="C73" s="99">
        <f>SUM(C71+C66+C61+C56+C51+C46+C41+C36+C31+C26+C21+C16)</f>
        <v>86</v>
      </c>
      <c r="D73" s="99">
        <f t="shared" ref="D73:P73" si="25">SUM(D71+D66+D61+D56+D51+D46+D41+D36+D31+D26+D21+D16)</f>
        <v>29</v>
      </c>
      <c r="E73" s="99">
        <f t="shared" si="25"/>
        <v>4359</v>
      </c>
      <c r="F73" s="99">
        <f t="shared" si="25"/>
        <v>42</v>
      </c>
      <c r="G73" s="99">
        <f t="shared" si="25"/>
        <v>987</v>
      </c>
      <c r="H73" s="99">
        <f t="shared" si="25"/>
        <v>44</v>
      </c>
      <c r="I73" s="99">
        <f t="shared" si="25"/>
        <v>1</v>
      </c>
      <c r="J73" s="99">
        <f t="shared" si="25"/>
        <v>100</v>
      </c>
      <c r="K73" s="99">
        <f t="shared" si="25"/>
        <v>24</v>
      </c>
      <c r="L73" s="99">
        <f t="shared" si="25"/>
        <v>6</v>
      </c>
      <c r="M73" s="99">
        <f t="shared" si="25"/>
        <v>6</v>
      </c>
      <c r="N73" s="99">
        <f t="shared" si="25"/>
        <v>9</v>
      </c>
      <c r="O73" s="101">
        <f t="shared" si="25"/>
        <v>25</v>
      </c>
      <c r="P73" s="98">
        <f t="shared" si="25"/>
        <v>6092</v>
      </c>
      <c r="R73" s="5">
        <f t="shared" ref="R73:AF73" si="26">SUM(R71+R66+R61+R56+R51+R46+R41+R36+R31+R26+R21+R16)</f>
        <v>443</v>
      </c>
      <c r="S73" s="99">
        <f t="shared" si="26"/>
        <v>124</v>
      </c>
      <c r="T73" s="99">
        <f t="shared" si="26"/>
        <v>30</v>
      </c>
      <c r="U73" s="99">
        <f t="shared" si="26"/>
        <v>4055</v>
      </c>
      <c r="V73" s="99">
        <f t="shared" si="26"/>
        <v>48</v>
      </c>
      <c r="W73" s="99">
        <f t="shared" si="26"/>
        <v>831</v>
      </c>
      <c r="X73" s="99">
        <f t="shared" si="26"/>
        <v>51</v>
      </c>
      <c r="Y73" s="99">
        <f t="shared" si="26"/>
        <v>3</v>
      </c>
      <c r="Z73" s="99">
        <f t="shared" si="26"/>
        <v>83</v>
      </c>
      <c r="AA73" s="99">
        <f t="shared" si="26"/>
        <v>25</v>
      </c>
      <c r="AB73" s="99">
        <f t="shared" si="26"/>
        <v>5</v>
      </c>
      <c r="AC73" s="99">
        <f t="shared" si="26"/>
        <v>9</v>
      </c>
      <c r="AD73" s="99">
        <f t="shared" si="26"/>
        <v>3</v>
      </c>
      <c r="AE73" s="101">
        <f t="shared" si="26"/>
        <v>28</v>
      </c>
      <c r="AF73" s="98">
        <f t="shared" si="26"/>
        <v>5738</v>
      </c>
      <c r="AH73" s="100">
        <f>SUM(AH71+AH66+AH61+AH56+AH51+AH46+AH41+AH36+AH31+AH26+AH21+AH16)</f>
        <v>11830</v>
      </c>
    </row>
    <row r="77" spans="1:34" s="13" customFormat="1" ht="15.75" customHeight="1">
      <c r="AH77" s="102"/>
    </row>
    <row r="116" spans="34:34" s="13" customFormat="1" ht="15.75" customHeight="1">
      <c r="AH116" s="102"/>
    </row>
    <row r="238" spans="34:34" s="13" customFormat="1" ht="15.75" customHeight="1">
      <c r="AH238" s="102"/>
    </row>
    <row r="277" spans="34:34" s="13" customFormat="1" ht="15.75" customHeight="1">
      <c r="AH277" s="102"/>
    </row>
    <row r="399" spans="34:34" s="13" customFormat="1" ht="15.75" customHeight="1">
      <c r="AH399" s="102"/>
    </row>
  </sheetData>
  <mergeCells count="4">
    <mergeCell ref="U5:V5"/>
    <mergeCell ref="B9:O9"/>
    <mergeCell ref="R9:AE9"/>
    <mergeCell ref="AH9:AH1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399"/>
  <sheetViews>
    <sheetView showGridLines="0" tabSelected="1" zoomScale="75" zoomScaleNormal="75" workbookViewId="0"/>
  </sheetViews>
  <sheetFormatPr defaultColWidth="9.109375" defaultRowHeight="15.75" customHeight="1"/>
  <cols>
    <col min="1" max="1" width="8.33203125" style="11" customWidth="1"/>
    <col min="2" max="16" width="7.33203125" style="11" customWidth="1"/>
    <col min="17" max="17" width="1.33203125" style="11" customWidth="1"/>
    <col min="18" max="32" width="7.33203125" style="11" customWidth="1"/>
    <col min="33" max="33" width="1.33203125" style="11" customWidth="1"/>
    <col min="34" max="34" width="9.109375" style="79"/>
    <col min="35" max="16384" width="9.109375" style="11"/>
  </cols>
  <sheetData>
    <row r="1" spans="1:34" ht="15.75" customHeight="1">
      <c r="A1" s="2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AH1" s="70"/>
    </row>
    <row r="2" spans="1:34" ht="15.75" customHeight="1">
      <c r="A2" s="3"/>
      <c r="S2" s="71" t="s">
        <v>5</v>
      </c>
      <c r="T2" s="72"/>
      <c r="U2" s="73" t="str">
        <f>'Project Details'!$F$11</f>
        <v>City of Edinburgh Council</v>
      </c>
      <c r="V2" s="73"/>
      <c r="W2" s="73"/>
      <c r="X2" s="73"/>
      <c r="Y2" s="73"/>
      <c r="Z2" s="73"/>
      <c r="AA2" s="73"/>
      <c r="AB2" s="73"/>
      <c r="AC2" s="73"/>
      <c r="AD2" s="73"/>
      <c r="AE2" s="72"/>
      <c r="AF2" s="72"/>
      <c r="AG2" s="72"/>
      <c r="AH2" s="74"/>
    </row>
    <row r="3" spans="1:34" ht="15.75" customHeight="1">
      <c r="A3" s="3"/>
      <c r="S3" s="71" t="s">
        <v>24</v>
      </c>
      <c r="T3" s="72"/>
      <c r="U3" s="73" t="str">
        <f>'Project Details'!$F$9&amp;"-"&amp;'Project Details'!$F$10</f>
        <v>3923-SCO-Edinburgh Lockdown Surveys</v>
      </c>
      <c r="V3" s="73"/>
      <c r="W3" s="73"/>
      <c r="X3" s="73"/>
      <c r="Y3" s="73"/>
      <c r="Z3" s="73"/>
      <c r="AA3" s="73"/>
      <c r="AB3" s="73"/>
      <c r="AC3" s="73"/>
      <c r="AD3" s="73"/>
      <c r="AE3" s="72"/>
      <c r="AF3" s="72"/>
      <c r="AG3" s="72"/>
      <c r="AH3" s="74"/>
    </row>
    <row r="4" spans="1:34" ht="15.75" customHeight="1">
      <c r="A4" s="3"/>
      <c r="S4" s="71" t="s">
        <v>25</v>
      </c>
      <c r="T4" s="72"/>
      <c r="U4" s="75" t="s">
        <v>49</v>
      </c>
      <c r="V4" s="73"/>
      <c r="W4" s="73"/>
      <c r="X4" s="73"/>
      <c r="Y4" s="73"/>
      <c r="Z4" s="73"/>
      <c r="AA4" s="73"/>
      <c r="AB4" s="73"/>
      <c r="AC4" s="73"/>
      <c r="AD4" s="73"/>
      <c r="AE4" s="72"/>
      <c r="AF4" s="72"/>
      <c r="AG4" s="72"/>
      <c r="AH4" s="74"/>
    </row>
    <row r="5" spans="1:34" ht="15.75" customHeight="1">
      <c r="A5" s="3"/>
      <c r="S5" s="71" t="s">
        <v>27</v>
      </c>
      <c r="T5" s="72"/>
      <c r="U5" s="76">
        <f>'Project Details'!$F$14</f>
        <v>43998</v>
      </c>
      <c r="V5" s="76"/>
      <c r="W5" s="77"/>
      <c r="X5" s="77"/>
      <c r="Y5" s="77"/>
      <c r="Z5" s="77"/>
      <c r="AA5" s="77"/>
      <c r="AB5" s="77"/>
      <c r="AC5" s="77"/>
      <c r="AD5" s="77"/>
      <c r="AE5" s="72"/>
      <c r="AF5" s="72"/>
      <c r="AG5" s="72"/>
      <c r="AH5" s="74"/>
    </row>
    <row r="6" spans="1:34" ht="15.75" customHeight="1">
      <c r="A6" s="4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78"/>
    </row>
    <row r="8" spans="1:34" ht="15.75" customHeight="1">
      <c r="A8" s="72"/>
      <c r="B8" s="72"/>
    </row>
    <row r="9" spans="1:34" ht="15.75" customHeight="1">
      <c r="B9" s="69" t="s">
        <v>50</v>
      </c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1"/>
      <c r="P9" s="82"/>
      <c r="Q9" s="83"/>
      <c r="R9" s="69" t="s">
        <v>51</v>
      </c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1"/>
      <c r="AF9" s="82"/>
      <c r="AH9" s="84" t="s">
        <v>30</v>
      </c>
    </row>
    <row r="10" spans="1:34" s="13" customFormat="1" ht="15.75" customHeight="1">
      <c r="B10" s="12" t="s">
        <v>31</v>
      </c>
      <c r="C10" s="85" t="s">
        <v>32</v>
      </c>
      <c r="D10" s="85" t="s">
        <v>33</v>
      </c>
      <c r="E10" s="85" t="s">
        <v>34</v>
      </c>
      <c r="F10" s="85" t="s">
        <v>35</v>
      </c>
      <c r="G10" s="85" t="s">
        <v>36</v>
      </c>
      <c r="H10" s="85" t="s">
        <v>37</v>
      </c>
      <c r="I10" s="85" t="s">
        <v>38</v>
      </c>
      <c r="J10" s="85" t="s">
        <v>39</v>
      </c>
      <c r="K10" s="85" t="s">
        <v>40</v>
      </c>
      <c r="L10" s="85" t="s">
        <v>41</v>
      </c>
      <c r="M10" s="85" t="s">
        <v>42</v>
      </c>
      <c r="N10" s="85" t="s">
        <v>43</v>
      </c>
      <c r="O10" s="86" t="s">
        <v>44</v>
      </c>
      <c r="P10" s="87" t="s">
        <v>45</v>
      </c>
      <c r="R10" s="12" t="s">
        <v>31</v>
      </c>
      <c r="S10" s="85" t="s">
        <v>32</v>
      </c>
      <c r="T10" s="85" t="s">
        <v>33</v>
      </c>
      <c r="U10" s="85" t="s">
        <v>34</v>
      </c>
      <c r="V10" s="85" t="s">
        <v>35</v>
      </c>
      <c r="W10" s="85" t="s">
        <v>36</v>
      </c>
      <c r="X10" s="85" t="s">
        <v>37</v>
      </c>
      <c r="Y10" s="85" t="s">
        <v>38</v>
      </c>
      <c r="Z10" s="85" t="s">
        <v>39</v>
      </c>
      <c r="AA10" s="85" t="s">
        <v>40</v>
      </c>
      <c r="AB10" s="85" t="s">
        <v>41</v>
      </c>
      <c r="AC10" s="85" t="s">
        <v>42</v>
      </c>
      <c r="AD10" s="85" t="s">
        <v>43</v>
      </c>
      <c r="AE10" s="86" t="s">
        <v>44</v>
      </c>
      <c r="AF10" s="87" t="s">
        <v>45</v>
      </c>
      <c r="AH10" s="88"/>
    </row>
    <row r="12" spans="1:34" ht="15.75" customHeight="1">
      <c r="A12" s="89">
        <v>0.29166666666666702</v>
      </c>
      <c r="B12" s="2">
        <v>4</v>
      </c>
      <c r="C12" s="10">
        <v>5</v>
      </c>
      <c r="D12" s="10">
        <v>0</v>
      </c>
      <c r="E12" s="10">
        <v>16</v>
      </c>
      <c r="F12" s="10">
        <v>2</v>
      </c>
      <c r="G12" s="10">
        <v>7</v>
      </c>
      <c r="H12" s="10">
        <v>4</v>
      </c>
      <c r="I12" s="10">
        <v>0</v>
      </c>
      <c r="J12" s="10">
        <v>3</v>
      </c>
      <c r="K12" s="10">
        <v>0</v>
      </c>
      <c r="L12" s="10">
        <v>0</v>
      </c>
      <c r="M12" s="10">
        <v>1</v>
      </c>
      <c r="N12" s="10">
        <v>0</v>
      </c>
      <c r="O12" s="7">
        <v>0</v>
      </c>
      <c r="P12" s="90">
        <f>SUM(B12:O12)</f>
        <v>42</v>
      </c>
      <c r="R12" s="2">
        <v>10</v>
      </c>
      <c r="S12" s="10">
        <v>5</v>
      </c>
      <c r="T12" s="10">
        <v>0</v>
      </c>
      <c r="U12" s="10">
        <v>10</v>
      </c>
      <c r="V12" s="10">
        <v>0</v>
      </c>
      <c r="W12" s="10">
        <v>5</v>
      </c>
      <c r="X12" s="10">
        <v>6</v>
      </c>
      <c r="Y12" s="10">
        <v>0</v>
      </c>
      <c r="Z12" s="10">
        <v>1</v>
      </c>
      <c r="AA12" s="10">
        <v>1</v>
      </c>
      <c r="AB12" s="10">
        <v>0</v>
      </c>
      <c r="AC12" s="10">
        <v>0</v>
      </c>
      <c r="AD12" s="10">
        <v>0</v>
      </c>
      <c r="AE12" s="7">
        <v>0</v>
      </c>
      <c r="AF12" s="90">
        <f>SUM(R12:AE12)</f>
        <v>38</v>
      </c>
      <c r="AH12" s="91">
        <f>SUM(P12+AF12)</f>
        <v>80</v>
      </c>
    </row>
    <row r="13" spans="1:34" ht="15.75" customHeight="1">
      <c r="A13" s="92">
        <v>0.30208333333333298</v>
      </c>
      <c r="B13" s="3">
        <v>9</v>
      </c>
      <c r="C13" s="11">
        <v>4</v>
      </c>
      <c r="D13" s="11">
        <v>0</v>
      </c>
      <c r="E13" s="11">
        <v>35</v>
      </c>
      <c r="F13" s="11">
        <v>1</v>
      </c>
      <c r="G13" s="11">
        <v>7</v>
      </c>
      <c r="H13" s="11">
        <v>6</v>
      </c>
      <c r="I13" s="11">
        <v>0</v>
      </c>
      <c r="J13" s="11">
        <v>2</v>
      </c>
      <c r="K13" s="11">
        <v>0</v>
      </c>
      <c r="L13" s="11">
        <v>0</v>
      </c>
      <c r="M13" s="11">
        <v>0</v>
      </c>
      <c r="N13" s="11">
        <v>0</v>
      </c>
      <c r="O13" s="8">
        <v>1</v>
      </c>
      <c r="P13" s="93">
        <f>SUM(B13:O13)</f>
        <v>65</v>
      </c>
      <c r="R13" s="3">
        <v>11</v>
      </c>
      <c r="S13" s="11">
        <v>5</v>
      </c>
      <c r="T13" s="11">
        <v>0</v>
      </c>
      <c r="U13" s="11">
        <v>21</v>
      </c>
      <c r="V13" s="11">
        <v>1</v>
      </c>
      <c r="W13" s="11">
        <v>6</v>
      </c>
      <c r="X13" s="11">
        <v>5</v>
      </c>
      <c r="Y13" s="11">
        <v>0</v>
      </c>
      <c r="Z13" s="11">
        <v>4</v>
      </c>
      <c r="AA13" s="11">
        <v>0</v>
      </c>
      <c r="AB13" s="11">
        <v>0</v>
      </c>
      <c r="AC13" s="11">
        <v>0</v>
      </c>
      <c r="AD13" s="11">
        <v>0</v>
      </c>
      <c r="AE13" s="8">
        <v>0</v>
      </c>
      <c r="AF13" s="93">
        <f>SUM(R13:AE13)</f>
        <v>53</v>
      </c>
      <c r="AH13" s="94">
        <f t="shared" ref="AH12:AH71" si="0">SUM(P13+AF13)</f>
        <v>118</v>
      </c>
    </row>
    <row r="14" spans="1:34" ht="15.75" customHeight="1">
      <c r="A14" s="92">
        <v>0.3125</v>
      </c>
      <c r="B14" s="3">
        <v>8</v>
      </c>
      <c r="C14" s="11">
        <v>1</v>
      </c>
      <c r="D14" s="11">
        <v>2</v>
      </c>
      <c r="E14" s="11">
        <v>38</v>
      </c>
      <c r="F14" s="11">
        <v>4</v>
      </c>
      <c r="G14" s="11">
        <v>13</v>
      </c>
      <c r="H14" s="11">
        <v>2</v>
      </c>
      <c r="I14" s="11">
        <v>0</v>
      </c>
      <c r="J14" s="11">
        <v>2</v>
      </c>
      <c r="K14" s="11">
        <v>1</v>
      </c>
      <c r="L14" s="11">
        <v>0</v>
      </c>
      <c r="M14" s="11">
        <v>0</v>
      </c>
      <c r="N14" s="11">
        <v>0</v>
      </c>
      <c r="O14" s="8">
        <v>0</v>
      </c>
      <c r="P14" s="93">
        <f>SUM(B14:O14)</f>
        <v>71</v>
      </c>
      <c r="R14" s="3">
        <v>6</v>
      </c>
      <c r="S14" s="11">
        <v>2</v>
      </c>
      <c r="T14" s="11">
        <v>0</v>
      </c>
      <c r="U14" s="11">
        <v>10</v>
      </c>
      <c r="V14" s="11">
        <v>1</v>
      </c>
      <c r="W14" s="11">
        <v>3</v>
      </c>
      <c r="X14" s="11">
        <v>4</v>
      </c>
      <c r="Y14" s="11">
        <v>0</v>
      </c>
      <c r="Z14" s="11">
        <v>4</v>
      </c>
      <c r="AA14" s="11">
        <v>0</v>
      </c>
      <c r="AB14" s="11">
        <v>0</v>
      </c>
      <c r="AC14" s="11">
        <v>0</v>
      </c>
      <c r="AD14" s="11">
        <v>0</v>
      </c>
      <c r="AE14" s="8">
        <v>0</v>
      </c>
      <c r="AF14" s="93">
        <f>SUM(R14:AE14)</f>
        <v>30</v>
      </c>
      <c r="AH14" s="94">
        <f t="shared" si="0"/>
        <v>101</v>
      </c>
    </row>
    <row r="15" spans="1:34" ht="15.75" customHeight="1">
      <c r="A15" s="95">
        <v>0.32291666666666702</v>
      </c>
      <c r="B15" s="4">
        <v>4</v>
      </c>
      <c r="C15" s="6">
        <v>7</v>
      </c>
      <c r="D15" s="6">
        <v>0</v>
      </c>
      <c r="E15" s="6">
        <v>43</v>
      </c>
      <c r="F15" s="6">
        <v>3</v>
      </c>
      <c r="G15" s="6">
        <v>17</v>
      </c>
      <c r="H15" s="6">
        <v>8</v>
      </c>
      <c r="I15" s="6">
        <v>0</v>
      </c>
      <c r="J15" s="6">
        <v>2</v>
      </c>
      <c r="K15" s="6">
        <v>0</v>
      </c>
      <c r="L15" s="6">
        <v>0</v>
      </c>
      <c r="M15" s="6">
        <v>0</v>
      </c>
      <c r="N15" s="6">
        <v>0</v>
      </c>
      <c r="O15" s="9">
        <v>0</v>
      </c>
      <c r="P15" s="96">
        <f>SUM(B15:O15)</f>
        <v>84</v>
      </c>
      <c r="R15" s="4">
        <v>7</v>
      </c>
      <c r="S15" s="6">
        <v>4</v>
      </c>
      <c r="T15" s="6">
        <v>0</v>
      </c>
      <c r="U15" s="6">
        <v>21</v>
      </c>
      <c r="V15" s="6">
        <v>0</v>
      </c>
      <c r="W15" s="6">
        <v>7</v>
      </c>
      <c r="X15" s="6">
        <v>5</v>
      </c>
      <c r="Y15" s="6">
        <v>0</v>
      </c>
      <c r="Z15" s="6">
        <v>1</v>
      </c>
      <c r="AA15" s="6">
        <v>0</v>
      </c>
      <c r="AB15" s="6">
        <v>0</v>
      </c>
      <c r="AC15" s="6">
        <v>0</v>
      </c>
      <c r="AD15" s="6">
        <v>1</v>
      </c>
      <c r="AE15" s="9">
        <v>0</v>
      </c>
      <c r="AF15" s="96">
        <f>SUM(R15:AE15)</f>
        <v>46</v>
      </c>
      <c r="AH15" s="97">
        <f t="shared" si="0"/>
        <v>130</v>
      </c>
    </row>
    <row r="16" spans="1:34" ht="15.75" customHeight="1">
      <c r="A16" s="98" t="s">
        <v>46</v>
      </c>
      <c r="B16" s="5">
        <f t="shared" ref="B16:P16" si="1">SUM(B12:B15)</f>
        <v>25</v>
      </c>
      <c r="C16" s="99">
        <f t="shared" si="1"/>
        <v>17</v>
      </c>
      <c r="D16" s="99">
        <f t="shared" si="1"/>
        <v>2</v>
      </c>
      <c r="E16" s="99">
        <f t="shared" si="1"/>
        <v>132</v>
      </c>
      <c r="F16" s="99">
        <f t="shared" si="1"/>
        <v>10</v>
      </c>
      <c r="G16" s="99">
        <f t="shared" si="1"/>
        <v>44</v>
      </c>
      <c r="H16" s="99">
        <f t="shared" si="1"/>
        <v>20</v>
      </c>
      <c r="I16" s="99">
        <f t="shared" si="1"/>
        <v>0</v>
      </c>
      <c r="J16" s="99">
        <f t="shared" si="1"/>
        <v>9</v>
      </c>
      <c r="K16" s="99">
        <f t="shared" si="1"/>
        <v>1</v>
      </c>
      <c r="L16" s="99">
        <f t="shared" si="1"/>
        <v>0</v>
      </c>
      <c r="M16" s="99">
        <f t="shared" si="1"/>
        <v>1</v>
      </c>
      <c r="N16" s="99">
        <f t="shared" si="1"/>
        <v>0</v>
      </c>
      <c r="O16" s="99">
        <f t="shared" si="1"/>
        <v>1</v>
      </c>
      <c r="P16" s="98">
        <f t="shared" si="1"/>
        <v>262</v>
      </c>
      <c r="R16" s="5">
        <f t="shared" ref="R16:AF16" si="2">SUM(R12:R15)</f>
        <v>34</v>
      </c>
      <c r="S16" s="99">
        <f t="shared" si="2"/>
        <v>16</v>
      </c>
      <c r="T16" s="99">
        <f t="shared" si="2"/>
        <v>0</v>
      </c>
      <c r="U16" s="99">
        <f t="shared" si="2"/>
        <v>62</v>
      </c>
      <c r="V16" s="99">
        <f t="shared" si="2"/>
        <v>2</v>
      </c>
      <c r="W16" s="99">
        <f t="shared" si="2"/>
        <v>21</v>
      </c>
      <c r="X16" s="99">
        <f t="shared" si="2"/>
        <v>20</v>
      </c>
      <c r="Y16" s="99">
        <f t="shared" si="2"/>
        <v>0</v>
      </c>
      <c r="Z16" s="99">
        <f t="shared" si="2"/>
        <v>10</v>
      </c>
      <c r="AA16" s="99">
        <f t="shared" si="2"/>
        <v>1</v>
      </c>
      <c r="AB16" s="99">
        <f t="shared" si="2"/>
        <v>0</v>
      </c>
      <c r="AC16" s="99">
        <f t="shared" si="2"/>
        <v>0</v>
      </c>
      <c r="AD16" s="99">
        <f t="shared" si="2"/>
        <v>1</v>
      </c>
      <c r="AE16" s="99">
        <f t="shared" si="2"/>
        <v>0</v>
      </c>
      <c r="AF16" s="98">
        <f t="shared" si="2"/>
        <v>167</v>
      </c>
      <c r="AH16" s="100">
        <f t="shared" si="0"/>
        <v>429</v>
      </c>
    </row>
    <row r="17" spans="1:34" ht="15.75" customHeight="1">
      <c r="A17" s="89">
        <v>0.33333333333333298</v>
      </c>
      <c r="B17" s="2">
        <v>6</v>
      </c>
      <c r="C17" s="10">
        <v>4</v>
      </c>
      <c r="D17" s="10">
        <v>2</v>
      </c>
      <c r="E17" s="10">
        <v>23</v>
      </c>
      <c r="F17" s="103">
        <v>3</v>
      </c>
      <c r="G17" s="103">
        <v>14</v>
      </c>
      <c r="H17" s="103">
        <v>2</v>
      </c>
      <c r="I17" s="103">
        <v>0</v>
      </c>
      <c r="J17" s="10">
        <v>4</v>
      </c>
      <c r="K17" s="10">
        <v>0</v>
      </c>
      <c r="L17" s="10">
        <v>0</v>
      </c>
      <c r="M17" s="10">
        <v>0</v>
      </c>
      <c r="N17" s="10">
        <v>0</v>
      </c>
      <c r="O17" s="7">
        <v>0</v>
      </c>
      <c r="P17" s="90">
        <f>SUM(B17:O17)</f>
        <v>58</v>
      </c>
      <c r="R17" s="2">
        <v>3</v>
      </c>
      <c r="S17" s="10">
        <v>7</v>
      </c>
      <c r="T17" s="10">
        <v>0</v>
      </c>
      <c r="U17" s="10">
        <v>16</v>
      </c>
      <c r="V17" s="10">
        <v>1</v>
      </c>
      <c r="W17" s="10">
        <v>6</v>
      </c>
      <c r="X17" s="10">
        <v>5</v>
      </c>
      <c r="Y17" s="10">
        <v>0</v>
      </c>
      <c r="Z17" s="10">
        <v>2</v>
      </c>
      <c r="AA17" s="10">
        <v>0</v>
      </c>
      <c r="AB17" s="10">
        <v>1</v>
      </c>
      <c r="AC17" s="10">
        <v>0</v>
      </c>
      <c r="AD17" s="10">
        <v>1</v>
      </c>
      <c r="AE17" s="7">
        <v>0</v>
      </c>
      <c r="AF17" s="90">
        <f>SUM(R17:AE17)</f>
        <v>42</v>
      </c>
      <c r="AH17" s="91">
        <f t="shared" si="0"/>
        <v>100</v>
      </c>
    </row>
    <row r="18" spans="1:34" ht="15.75" customHeight="1">
      <c r="A18" s="92">
        <v>0.34375</v>
      </c>
      <c r="B18" s="3">
        <v>9</v>
      </c>
      <c r="C18" s="11">
        <v>3</v>
      </c>
      <c r="D18" s="11">
        <v>0</v>
      </c>
      <c r="E18" s="11">
        <v>26</v>
      </c>
      <c r="F18" s="11">
        <v>4</v>
      </c>
      <c r="G18" s="11">
        <v>11</v>
      </c>
      <c r="H18" s="11">
        <v>7</v>
      </c>
      <c r="I18" s="11">
        <v>0</v>
      </c>
      <c r="J18" s="11">
        <v>4</v>
      </c>
      <c r="K18" s="11">
        <v>0</v>
      </c>
      <c r="L18" s="11">
        <v>0</v>
      </c>
      <c r="M18" s="11">
        <v>0</v>
      </c>
      <c r="N18" s="11">
        <v>0</v>
      </c>
      <c r="O18" s="8">
        <v>0</v>
      </c>
      <c r="P18" s="93">
        <f>SUM(B18:O18)</f>
        <v>64</v>
      </c>
      <c r="R18" s="3">
        <v>6</v>
      </c>
      <c r="S18" s="11">
        <v>5</v>
      </c>
      <c r="T18" s="11">
        <v>0</v>
      </c>
      <c r="U18" s="11">
        <v>16</v>
      </c>
      <c r="V18" s="11">
        <v>0</v>
      </c>
      <c r="W18" s="11">
        <v>2</v>
      </c>
      <c r="X18" s="11">
        <v>5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>
        <v>0</v>
      </c>
      <c r="AE18" s="8">
        <v>0</v>
      </c>
      <c r="AF18" s="93">
        <f>SUM(R18:AE18)</f>
        <v>34</v>
      </c>
      <c r="AH18" s="94">
        <f t="shared" si="0"/>
        <v>98</v>
      </c>
    </row>
    <row r="19" spans="1:34" ht="15.75" customHeight="1">
      <c r="A19" s="92">
        <v>0.35416666666666702</v>
      </c>
      <c r="B19" s="3">
        <v>13</v>
      </c>
      <c r="C19" s="11">
        <v>4</v>
      </c>
      <c r="D19" s="11">
        <v>0</v>
      </c>
      <c r="E19" s="11">
        <v>32</v>
      </c>
      <c r="F19" s="11">
        <v>2</v>
      </c>
      <c r="G19" s="11">
        <v>14</v>
      </c>
      <c r="H19" s="11">
        <v>4</v>
      </c>
      <c r="I19" s="11">
        <v>0</v>
      </c>
      <c r="J19" s="11">
        <v>1</v>
      </c>
      <c r="K19" s="11">
        <v>0</v>
      </c>
      <c r="L19" s="11">
        <v>0</v>
      </c>
      <c r="M19" s="11">
        <v>0</v>
      </c>
      <c r="N19" s="11">
        <v>1</v>
      </c>
      <c r="O19" s="8">
        <v>0</v>
      </c>
      <c r="P19" s="93">
        <f>SUM(B19:O19)</f>
        <v>71</v>
      </c>
      <c r="R19" s="3">
        <v>7</v>
      </c>
      <c r="S19" s="11">
        <v>6</v>
      </c>
      <c r="T19" s="11">
        <v>0</v>
      </c>
      <c r="U19" s="11">
        <v>20</v>
      </c>
      <c r="V19" s="11">
        <v>1</v>
      </c>
      <c r="W19" s="11">
        <v>7</v>
      </c>
      <c r="X19" s="11">
        <v>5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>
        <v>0</v>
      </c>
      <c r="AE19" s="8">
        <v>0</v>
      </c>
      <c r="AF19" s="93">
        <f>SUM(R19:AE19)</f>
        <v>46</v>
      </c>
      <c r="AH19" s="94">
        <f t="shared" si="0"/>
        <v>117</v>
      </c>
    </row>
    <row r="20" spans="1:34" ht="15.75" customHeight="1">
      <c r="A20" s="95">
        <v>0.36458333333333298</v>
      </c>
      <c r="B20" s="4">
        <v>11</v>
      </c>
      <c r="C20" s="6">
        <v>4</v>
      </c>
      <c r="D20" s="6">
        <v>0</v>
      </c>
      <c r="E20" s="6">
        <v>36</v>
      </c>
      <c r="F20" s="6">
        <v>2</v>
      </c>
      <c r="G20" s="6">
        <v>15</v>
      </c>
      <c r="H20" s="6">
        <v>5</v>
      </c>
      <c r="I20" s="6">
        <v>0</v>
      </c>
      <c r="J20" s="6">
        <v>1</v>
      </c>
      <c r="K20" s="6">
        <v>0</v>
      </c>
      <c r="L20" s="6">
        <v>0</v>
      </c>
      <c r="M20" s="6">
        <v>0</v>
      </c>
      <c r="N20" s="6">
        <v>0</v>
      </c>
      <c r="O20" s="9">
        <v>0</v>
      </c>
      <c r="P20" s="96">
        <f>SUM(B20:O20)</f>
        <v>74</v>
      </c>
      <c r="R20" s="4">
        <v>13</v>
      </c>
      <c r="S20" s="6">
        <v>10</v>
      </c>
      <c r="T20" s="6">
        <v>0</v>
      </c>
      <c r="U20" s="6">
        <v>26</v>
      </c>
      <c r="V20" s="6">
        <v>1</v>
      </c>
      <c r="W20" s="6">
        <v>10</v>
      </c>
      <c r="X20" s="6">
        <v>4</v>
      </c>
      <c r="Y20" s="6">
        <v>0</v>
      </c>
      <c r="Z20" s="6">
        <v>1</v>
      </c>
      <c r="AA20" s="6">
        <v>1</v>
      </c>
      <c r="AB20" s="6">
        <v>0</v>
      </c>
      <c r="AC20" s="6">
        <v>0</v>
      </c>
      <c r="AD20" s="6">
        <v>0</v>
      </c>
      <c r="AE20" s="9">
        <v>0</v>
      </c>
      <c r="AF20" s="96">
        <f>SUM(R20:AE20)</f>
        <v>66</v>
      </c>
      <c r="AH20" s="97">
        <f t="shared" si="0"/>
        <v>140</v>
      </c>
    </row>
    <row r="21" spans="1:34" ht="15.75" customHeight="1">
      <c r="A21" s="98" t="s">
        <v>46</v>
      </c>
      <c r="B21" s="5">
        <f t="shared" ref="B21:P21" si="3">SUM(B17:B20)</f>
        <v>39</v>
      </c>
      <c r="C21" s="99">
        <f t="shared" si="3"/>
        <v>15</v>
      </c>
      <c r="D21" s="99">
        <f t="shared" si="3"/>
        <v>2</v>
      </c>
      <c r="E21" s="99">
        <f t="shared" si="3"/>
        <v>117</v>
      </c>
      <c r="F21" s="99">
        <f t="shared" si="3"/>
        <v>11</v>
      </c>
      <c r="G21" s="99">
        <f t="shared" si="3"/>
        <v>54</v>
      </c>
      <c r="H21" s="99">
        <f t="shared" si="3"/>
        <v>18</v>
      </c>
      <c r="I21" s="99">
        <f t="shared" si="3"/>
        <v>0</v>
      </c>
      <c r="J21" s="99">
        <f t="shared" si="3"/>
        <v>10</v>
      </c>
      <c r="K21" s="99">
        <f t="shared" si="3"/>
        <v>0</v>
      </c>
      <c r="L21" s="99">
        <f t="shared" si="3"/>
        <v>0</v>
      </c>
      <c r="M21" s="99">
        <f t="shared" si="3"/>
        <v>0</v>
      </c>
      <c r="N21" s="99">
        <f t="shared" si="3"/>
        <v>1</v>
      </c>
      <c r="O21" s="99">
        <f t="shared" si="3"/>
        <v>0</v>
      </c>
      <c r="P21" s="98">
        <f t="shared" si="3"/>
        <v>267</v>
      </c>
      <c r="R21" s="5">
        <f t="shared" ref="R21:AF21" si="4">SUM(R17:R20)</f>
        <v>29</v>
      </c>
      <c r="S21" s="99">
        <f t="shared" si="4"/>
        <v>28</v>
      </c>
      <c r="T21" s="99">
        <f t="shared" si="4"/>
        <v>0</v>
      </c>
      <c r="U21" s="99">
        <f t="shared" si="4"/>
        <v>78</v>
      </c>
      <c r="V21" s="99">
        <f t="shared" si="4"/>
        <v>3</v>
      </c>
      <c r="W21" s="99">
        <f t="shared" si="4"/>
        <v>25</v>
      </c>
      <c r="X21" s="99">
        <f t="shared" si="4"/>
        <v>19</v>
      </c>
      <c r="Y21" s="99">
        <f t="shared" si="4"/>
        <v>0</v>
      </c>
      <c r="Z21" s="99">
        <f t="shared" si="4"/>
        <v>3</v>
      </c>
      <c r="AA21" s="99">
        <f t="shared" si="4"/>
        <v>1</v>
      </c>
      <c r="AB21" s="99">
        <f t="shared" si="4"/>
        <v>1</v>
      </c>
      <c r="AC21" s="99">
        <f t="shared" si="4"/>
        <v>0</v>
      </c>
      <c r="AD21" s="99">
        <f t="shared" si="4"/>
        <v>1</v>
      </c>
      <c r="AE21" s="99">
        <f t="shared" si="4"/>
        <v>0</v>
      </c>
      <c r="AF21" s="98">
        <f t="shared" si="4"/>
        <v>188</v>
      </c>
      <c r="AH21" s="100">
        <f t="shared" si="0"/>
        <v>455</v>
      </c>
    </row>
    <row r="22" spans="1:34" ht="15.75" customHeight="1">
      <c r="A22" s="89">
        <v>0.375</v>
      </c>
      <c r="B22" s="2">
        <v>13</v>
      </c>
      <c r="C22" s="10">
        <v>6</v>
      </c>
      <c r="D22" s="10">
        <v>0</v>
      </c>
      <c r="E22" s="10">
        <v>33</v>
      </c>
      <c r="F22" s="10">
        <v>1</v>
      </c>
      <c r="G22" s="10">
        <v>13</v>
      </c>
      <c r="H22" s="10">
        <v>3</v>
      </c>
      <c r="I22" s="10">
        <v>0</v>
      </c>
      <c r="J22" s="10">
        <v>1</v>
      </c>
      <c r="K22" s="10">
        <v>1</v>
      </c>
      <c r="L22" s="10">
        <v>0</v>
      </c>
      <c r="M22" s="10">
        <v>0</v>
      </c>
      <c r="N22" s="10">
        <v>0</v>
      </c>
      <c r="O22" s="7">
        <v>0</v>
      </c>
      <c r="P22" s="90">
        <f>SUM(B22:O22)</f>
        <v>71</v>
      </c>
      <c r="R22" s="2">
        <v>11</v>
      </c>
      <c r="S22" s="10">
        <v>6</v>
      </c>
      <c r="T22" s="10">
        <v>0</v>
      </c>
      <c r="U22" s="10">
        <v>16</v>
      </c>
      <c r="V22" s="10">
        <v>3</v>
      </c>
      <c r="W22" s="10">
        <v>9</v>
      </c>
      <c r="X22" s="10">
        <v>6</v>
      </c>
      <c r="Y22" s="10">
        <v>1</v>
      </c>
      <c r="Z22" s="10">
        <v>1</v>
      </c>
      <c r="AA22" s="10">
        <v>1</v>
      </c>
      <c r="AB22" s="10">
        <v>0</v>
      </c>
      <c r="AC22" s="10">
        <v>0</v>
      </c>
      <c r="AD22" s="10">
        <v>0</v>
      </c>
      <c r="AE22" s="7">
        <v>0</v>
      </c>
      <c r="AF22" s="90">
        <f>SUM(R22:AE22)</f>
        <v>54</v>
      </c>
      <c r="AH22" s="91">
        <f t="shared" si="0"/>
        <v>125</v>
      </c>
    </row>
    <row r="23" spans="1:34" ht="15.75" customHeight="1">
      <c r="A23" s="92">
        <v>0.38541666666666702</v>
      </c>
      <c r="B23" s="3">
        <v>14</v>
      </c>
      <c r="C23" s="11">
        <v>5</v>
      </c>
      <c r="D23" s="11">
        <v>0</v>
      </c>
      <c r="E23" s="11">
        <v>33</v>
      </c>
      <c r="F23" s="11">
        <v>3</v>
      </c>
      <c r="G23" s="11">
        <v>14</v>
      </c>
      <c r="H23" s="11">
        <v>8</v>
      </c>
      <c r="I23" s="11">
        <v>0</v>
      </c>
      <c r="J23" s="11">
        <v>1</v>
      </c>
      <c r="K23" s="11">
        <v>1</v>
      </c>
      <c r="L23" s="11">
        <v>0</v>
      </c>
      <c r="M23" s="11">
        <v>0</v>
      </c>
      <c r="N23" s="11">
        <v>0</v>
      </c>
      <c r="O23" s="8">
        <v>0</v>
      </c>
      <c r="P23" s="93">
        <f>SUM(B23:O23)</f>
        <v>79</v>
      </c>
      <c r="R23" s="3">
        <v>9</v>
      </c>
      <c r="S23" s="11">
        <v>8</v>
      </c>
      <c r="T23" s="11">
        <v>0</v>
      </c>
      <c r="U23" s="11">
        <v>17</v>
      </c>
      <c r="V23" s="11">
        <v>2</v>
      </c>
      <c r="W23" s="11">
        <v>3</v>
      </c>
      <c r="X23" s="11">
        <v>6</v>
      </c>
      <c r="Y23" s="11">
        <v>1</v>
      </c>
      <c r="Z23" s="11">
        <v>1</v>
      </c>
      <c r="AA23" s="11">
        <v>0</v>
      </c>
      <c r="AB23" s="11">
        <v>0</v>
      </c>
      <c r="AC23" s="11">
        <v>0</v>
      </c>
      <c r="AD23" s="11">
        <v>0</v>
      </c>
      <c r="AE23" s="8">
        <v>0</v>
      </c>
      <c r="AF23" s="93">
        <f>SUM(R23:AE23)</f>
        <v>47</v>
      </c>
      <c r="AH23" s="94">
        <f t="shared" si="0"/>
        <v>126</v>
      </c>
    </row>
    <row r="24" spans="1:34" ht="15.75" customHeight="1">
      <c r="A24" s="92">
        <v>0.39583333333333298</v>
      </c>
      <c r="B24" s="3">
        <v>17</v>
      </c>
      <c r="C24" s="11">
        <v>1</v>
      </c>
      <c r="D24" s="11">
        <v>0</v>
      </c>
      <c r="E24" s="11">
        <v>34</v>
      </c>
      <c r="F24" s="11">
        <v>4</v>
      </c>
      <c r="G24" s="11">
        <v>14</v>
      </c>
      <c r="H24" s="11">
        <v>2</v>
      </c>
      <c r="I24" s="11">
        <v>0</v>
      </c>
      <c r="J24" s="11">
        <v>1</v>
      </c>
      <c r="K24" s="11">
        <v>0</v>
      </c>
      <c r="L24" s="11">
        <v>0</v>
      </c>
      <c r="M24" s="11">
        <v>1</v>
      </c>
      <c r="N24" s="11">
        <v>0</v>
      </c>
      <c r="O24" s="8">
        <v>0</v>
      </c>
      <c r="P24" s="93">
        <f>SUM(B24:O24)</f>
        <v>74</v>
      </c>
      <c r="R24" s="3">
        <v>18</v>
      </c>
      <c r="S24" s="11">
        <v>1</v>
      </c>
      <c r="T24" s="11">
        <v>0</v>
      </c>
      <c r="U24" s="11">
        <v>20</v>
      </c>
      <c r="V24" s="11">
        <v>0</v>
      </c>
      <c r="W24" s="11">
        <v>6</v>
      </c>
      <c r="X24" s="11">
        <v>6</v>
      </c>
      <c r="Y24" s="11">
        <v>0</v>
      </c>
      <c r="Z24" s="11">
        <v>1</v>
      </c>
      <c r="AA24" s="11">
        <v>0</v>
      </c>
      <c r="AB24" s="11">
        <v>0</v>
      </c>
      <c r="AC24" s="11">
        <v>0</v>
      </c>
      <c r="AD24" s="11">
        <v>0</v>
      </c>
      <c r="AE24" s="8">
        <v>0</v>
      </c>
      <c r="AF24" s="93">
        <f>SUM(R24:AE24)</f>
        <v>52</v>
      </c>
      <c r="AH24" s="94">
        <f t="shared" si="0"/>
        <v>126</v>
      </c>
    </row>
    <row r="25" spans="1:34" ht="15.75" customHeight="1">
      <c r="A25" s="95">
        <v>0.40625</v>
      </c>
      <c r="B25" s="4">
        <v>18</v>
      </c>
      <c r="C25" s="6">
        <v>2</v>
      </c>
      <c r="D25" s="6">
        <v>1</v>
      </c>
      <c r="E25" s="6">
        <v>17</v>
      </c>
      <c r="F25" s="6">
        <v>3</v>
      </c>
      <c r="G25" s="6">
        <v>11</v>
      </c>
      <c r="H25" s="6">
        <v>5</v>
      </c>
      <c r="I25" s="6">
        <v>0</v>
      </c>
      <c r="J25" s="6">
        <v>2</v>
      </c>
      <c r="K25" s="6">
        <v>1</v>
      </c>
      <c r="L25" s="6">
        <v>0</v>
      </c>
      <c r="M25" s="6">
        <v>0</v>
      </c>
      <c r="N25" s="6">
        <v>0</v>
      </c>
      <c r="O25" s="9">
        <v>0</v>
      </c>
      <c r="P25" s="96">
        <f>SUM(B25:O25)</f>
        <v>60</v>
      </c>
      <c r="R25" s="4">
        <v>17</v>
      </c>
      <c r="S25" s="6">
        <v>4</v>
      </c>
      <c r="T25" s="6">
        <v>0</v>
      </c>
      <c r="U25" s="6">
        <v>22</v>
      </c>
      <c r="V25" s="6">
        <v>3</v>
      </c>
      <c r="W25" s="6">
        <v>3</v>
      </c>
      <c r="X25" s="6">
        <v>4</v>
      </c>
      <c r="Y25" s="6">
        <v>0</v>
      </c>
      <c r="Z25" s="6">
        <v>4</v>
      </c>
      <c r="AA25" s="6">
        <v>0</v>
      </c>
      <c r="AB25" s="6">
        <v>0</v>
      </c>
      <c r="AC25" s="6">
        <v>0</v>
      </c>
      <c r="AD25" s="6">
        <v>0</v>
      </c>
      <c r="AE25" s="9">
        <v>0</v>
      </c>
      <c r="AF25" s="96">
        <f>SUM(R25:AE25)</f>
        <v>57</v>
      </c>
      <c r="AH25" s="97">
        <f t="shared" si="0"/>
        <v>117</v>
      </c>
    </row>
    <row r="26" spans="1:34" ht="15.75" customHeight="1">
      <c r="A26" s="98" t="s">
        <v>46</v>
      </c>
      <c r="B26" s="5">
        <f t="shared" ref="B26:P26" si="5">SUM(B22:B25)</f>
        <v>62</v>
      </c>
      <c r="C26" s="99">
        <f t="shared" si="5"/>
        <v>14</v>
      </c>
      <c r="D26" s="99">
        <f t="shared" si="5"/>
        <v>1</v>
      </c>
      <c r="E26" s="99">
        <f t="shared" si="5"/>
        <v>117</v>
      </c>
      <c r="F26" s="99">
        <f t="shared" si="5"/>
        <v>11</v>
      </c>
      <c r="G26" s="99">
        <f t="shared" si="5"/>
        <v>52</v>
      </c>
      <c r="H26" s="99">
        <f t="shared" si="5"/>
        <v>18</v>
      </c>
      <c r="I26" s="99">
        <f t="shared" si="5"/>
        <v>0</v>
      </c>
      <c r="J26" s="99">
        <f t="shared" si="5"/>
        <v>5</v>
      </c>
      <c r="K26" s="99">
        <f t="shared" si="5"/>
        <v>3</v>
      </c>
      <c r="L26" s="99">
        <f t="shared" si="5"/>
        <v>0</v>
      </c>
      <c r="M26" s="99">
        <f t="shared" si="5"/>
        <v>1</v>
      </c>
      <c r="N26" s="99">
        <f t="shared" si="5"/>
        <v>0</v>
      </c>
      <c r="O26" s="99">
        <f t="shared" si="5"/>
        <v>0</v>
      </c>
      <c r="P26" s="98">
        <f t="shared" si="5"/>
        <v>284</v>
      </c>
      <c r="R26" s="5">
        <f t="shared" ref="R26:AF26" si="6">SUM(R22:R25)</f>
        <v>55</v>
      </c>
      <c r="S26" s="99">
        <f t="shared" si="6"/>
        <v>19</v>
      </c>
      <c r="T26" s="99">
        <f t="shared" si="6"/>
        <v>0</v>
      </c>
      <c r="U26" s="99">
        <f t="shared" si="6"/>
        <v>75</v>
      </c>
      <c r="V26" s="99">
        <f t="shared" si="6"/>
        <v>8</v>
      </c>
      <c r="W26" s="99">
        <f t="shared" si="6"/>
        <v>21</v>
      </c>
      <c r="X26" s="99">
        <f t="shared" si="6"/>
        <v>22</v>
      </c>
      <c r="Y26" s="99">
        <f t="shared" si="6"/>
        <v>2</v>
      </c>
      <c r="Z26" s="99">
        <f t="shared" si="6"/>
        <v>7</v>
      </c>
      <c r="AA26" s="99">
        <f t="shared" si="6"/>
        <v>1</v>
      </c>
      <c r="AB26" s="99">
        <f t="shared" si="6"/>
        <v>0</v>
      </c>
      <c r="AC26" s="99">
        <f t="shared" si="6"/>
        <v>0</v>
      </c>
      <c r="AD26" s="99">
        <f t="shared" si="6"/>
        <v>0</v>
      </c>
      <c r="AE26" s="99">
        <f t="shared" si="6"/>
        <v>0</v>
      </c>
      <c r="AF26" s="98">
        <f t="shared" si="6"/>
        <v>210</v>
      </c>
      <c r="AH26" s="100">
        <f t="shared" si="0"/>
        <v>494</v>
      </c>
    </row>
    <row r="27" spans="1:34" ht="15.75" customHeight="1">
      <c r="A27" s="89">
        <v>0.41666666666666702</v>
      </c>
      <c r="B27" s="2">
        <v>15</v>
      </c>
      <c r="C27" s="10">
        <v>2</v>
      </c>
      <c r="D27" s="10">
        <v>0</v>
      </c>
      <c r="E27" s="10">
        <v>38</v>
      </c>
      <c r="F27" s="10">
        <v>0</v>
      </c>
      <c r="G27" s="10">
        <v>10</v>
      </c>
      <c r="H27" s="10">
        <v>7</v>
      </c>
      <c r="I27" s="10">
        <v>0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7">
        <v>0</v>
      </c>
      <c r="P27" s="90">
        <f>SUM(B27:O27)</f>
        <v>73</v>
      </c>
      <c r="R27" s="2">
        <v>18</v>
      </c>
      <c r="S27" s="10">
        <v>1</v>
      </c>
      <c r="T27" s="10">
        <v>0</v>
      </c>
      <c r="U27" s="10">
        <v>21</v>
      </c>
      <c r="V27" s="10">
        <v>1</v>
      </c>
      <c r="W27" s="10">
        <v>6</v>
      </c>
      <c r="X27" s="10">
        <v>5</v>
      </c>
      <c r="Y27" s="10">
        <v>0</v>
      </c>
      <c r="Z27" s="10">
        <v>3</v>
      </c>
      <c r="AA27" s="10">
        <v>0</v>
      </c>
      <c r="AB27" s="10">
        <v>0</v>
      </c>
      <c r="AC27" s="10">
        <v>0</v>
      </c>
      <c r="AD27" s="10">
        <v>0</v>
      </c>
      <c r="AE27" s="7">
        <v>0</v>
      </c>
      <c r="AF27" s="90">
        <f>SUM(R27:AE27)</f>
        <v>55</v>
      </c>
      <c r="AH27" s="91">
        <f t="shared" si="0"/>
        <v>128</v>
      </c>
    </row>
    <row r="28" spans="1:34" ht="15.75" customHeight="1">
      <c r="A28" s="92">
        <v>0.42708333333333298</v>
      </c>
      <c r="B28" s="3">
        <v>21</v>
      </c>
      <c r="C28" s="11">
        <v>3</v>
      </c>
      <c r="D28" s="11">
        <v>0</v>
      </c>
      <c r="E28" s="11">
        <v>38</v>
      </c>
      <c r="F28" s="11">
        <v>2</v>
      </c>
      <c r="G28" s="11">
        <v>4</v>
      </c>
      <c r="H28" s="11">
        <v>5</v>
      </c>
      <c r="I28" s="11">
        <v>0</v>
      </c>
      <c r="J28" s="11">
        <v>1</v>
      </c>
      <c r="K28" s="11">
        <v>0</v>
      </c>
      <c r="L28" s="11">
        <v>1</v>
      </c>
      <c r="M28" s="11">
        <v>0</v>
      </c>
      <c r="N28" s="11">
        <v>0</v>
      </c>
      <c r="O28" s="8">
        <v>0</v>
      </c>
      <c r="P28" s="93">
        <f>SUM(B28:O28)</f>
        <v>75</v>
      </c>
      <c r="R28" s="3">
        <v>18</v>
      </c>
      <c r="S28" s="11">
        <v>2</v>
      </c>
      <c r="T28" s="11">
        <v>0</v>
      </c>
      <c r="U28" s="11">
        <v>22</v>
      </c>
      <c r="V28" s="11">
        <v>0</v>
      </c>
      <c r="W28" s="11">
        <v>16</v>
      </c>
      <c r="X28" s="11">
        <v>5</v>
      </c>
      <c r="Y28" s="11">
        <v>0</v>
      </c>
      <c r="Z28" s="11">
        <v>4</v>
      </c>
      <c r="AA28" s="11">
        <v>0</v>
      </c>
      <c r="AB28" s="11">
        <v>0</v>
      </c>
      <c r="AC28" s="11">
        <v>0</v>
      </c>
      <c r="AD28" s="11">
        <v>0</v>
      </c>
      <c r="AE28" s="8">
        <v>0</v>
      </c>
      <c r="AF28" s="93">
        <f>SUM(R28:AE28)</f>
        <v>67</v>
      </c>
      <c r="AH28" s="94">
        <f t="shared" si="0"/>
        <v>142</v>
      </c>
    </row>
    <row r="29" spans="1:34" ht="15.75" customHeight="1">
      <c r="A29" s="92">
        <v>0.4375</v>
      </c>
      <c r="B29" s="3">
        <v>27</v>
      </c>
      <c r="C29" s="11">
        <v>5</v>
      </c>
      <c r="D29" s="11">
        <v>0</v>
      </c>
      <c r="E29" s="11">
        <v>37</v>
      </c>
      <c r="F29" s="11">
        <v>1</v>
      </c>
      <c r="G29" s="11">
        <v>8</v>
      </c>
      <c r="H29" s="11">
        <v>4</v>
      </c>
      <c r="I29" s="11">
        <v>0</v>
      </c>
      <c r="J29" s="11">
        <v>1</v>
      </c>
      <c r="K29" s="11">
        <v>1</v>
      </c>
      <c r="L29" s="11">
        <v>0</v>
      </c>
      <c r="M29" s="11">
        <v>0</v>
      </c>
      <c r="N29" s="11">
        <v>0</v>
      </c>
      <c r="O29" s="8">
        <v>0</v>
      </c>
      <c r="P29" s="93">
        <f>SUM(B29:O29)</f>
        <v>84</v>
      </c>
      <c r="R29" s="3">
        <v>16</v>
      </c>
      <c r="S29" s="11">
        <v>3</v>
      </c>
      <c r="T29" s="11">
        <v>2</v>
      </c>
      <c r="U29" s="11">
        <v>23</v>
      </c>
      <c r="V29" s="11">
        <v>1</v>
      </c>
      <c r="W29" s="11">
        <v>7</v>
      </c>
      <c r="X29" s="11">
        <v>6</v>
      </c>
      <c r="Y29" s="11">
        <v>0</v>
      </c>
      <c r="Z29" s="11">
        <v>2</v>
      </c>
      <c r="AA29" s="11">
        <v>0</v>
      </c>
      <c r="AB29" s="11">
        <v>1</v>
      </c>
      <c r="AC29" s="11">
        <v>0</v>
      </c>
      <c r="AD29" s="11">
        <v>0</v>
      </c>
      <c r="AE29" s="8">
        <v>0</v>
      </c>
      <c r="AF29" s="93">
        <f>SUM(R29:AE29)</f>
        <v>61</v>
      </c>
      <c r="AH29" s="94">
        <f t="shared" si="0"/>
        <v>145</v>
      </c>
    </row>
    <row r="30" spans="1:34" ht="15.75" customHeight="1">
      <c r="A30" s="95">
        <v>0.44791666666666702</v>
      </c>
      <c r="B30" s="4">
        <v>28</v>
      </c>
      <c r="C30" s="6">
        <v>6</v>
      </c>
      <c r="D30" s="6">
        <v>0</v>
      </c>
      <c r="E30" s="6">
        <v>29</v>
      </c>
      <c r="F30" s="6">
        <v>5</v>
      </c>
      <c r="G30" s="6">
        <v>9</v>
      </c>
      <c r="H30" s="6">
        <v>6</v>
      </c>
      <c r="I30" s="6">
        <v>0</v>
      </c>
      <c r="J30" s="6">
        <v>0</v>
      </c>
      <c r="K30" s="6">
        <v>1</v>
      </c>
      <c r="L30" s="6">
        <v>0</v>
      </c>
      <c r="M30" s="6">
        <v>0</v>
      </c>
      <c r="N30" s="6">
        <v>0</v>
      </c>
      <c r="O30" s="9">
        <v>0</v>
      </c>
      <c r="P30" s="96">
        <f>SUM(B30:O30)</f>
        <v>84</v>
      </c>
      <c r="R30" s="4">
        <v>15</v>
      </c>
      <c r="S30" s="6">
        <v>4</v>
      </c>
      <c r="T30" s="6">
        <v>0</v>
      </c>
      <c r="U30" s="6">
        <v>29</v>
      </c>
      <c r="V30" s="6">
        <v>3</v>
      </c>
      <c r="W30" s="6">
        <v>10</v>
      </c>
      <c r="X30" s="6">
        <v>2</v>
      </c>
      <c r="Y30" s="6">
        <v>0</v>
      </c>
      <c r="Z30" s="6">
        <v>1</v>
      </c>
      <c r="AA30" s="6">
        <v>0</v>
      </c>
      <c r="AB30" s="6">
        <v>0</v>
      </c>
      <c r="AC30" s="6">
        <v>0</v>
      </c>
      <c r="AD30" s="6">
        <v>0</v>
      </c>
      <c r="AE30" s="9">
        <v>0</v>
      </c>
      <c r="AF30" s="96">
        <f>SUM(R30:AE30)</f>
        <v>64</v>
      </c>
      <c r="AH30" s="97">
        <f t="shared" si="0"/>
        <v>148</v>
      </c>
    </row>
    <row r="31" spans="1:34" ht="15.75" customHeight="1">
      <c r="A31" s="98" t="s">
        <v>46</v>
      </c>
      <c r="B31" s="5">
        <f t="shared" ref="B31:P31" si="7">SUM(B27:B30)</f>
        <v>91</v>
      </c>
      <c r="C31" s="99">
        <f t="shared" si="7"/>
        <v>16</v>
      </c>
      <c r="D31" s="99">
        <f t="shared" si="7"/>
        <v>0</v>
      </c>
      <c r="E31" s="99">
        <f t="shared" si="7"/>
        <v>142</v>
      </c>
      <c r="F31" s="99">
        <f t="shared" si="7"/>
        <v>8</v>
      </c>
      <c r="G31" s="99">
        <f t="shared" si="7"/>
        <v>31</v>
      </c>
      <c r="H31" s="99">
        <f t="shared" si="7"/>
        <v>22</v>
      </c>
      <c r="I31" s="99">
        <f t="shared" si="7"/>
        <v>0</v>
      </c>
      <c r="J31" s="99">
        <f t="shared" si="7"/>
        <v>3</v>
      </c>
      <c r="K31" s="99">
        <f t="shared" si="7"/>
        <v>2</v>
      </c>
      <c r="L31" s="99">
        <f t="shared" si="7"/>
        <v>1</v>
      </c>
      <c r="M31" s="99">
        <f t="shared" si="7"/>
        <v>0</v>
      </c>
      <c r="N31" s="99">
        <f t="shared" si="7"/>
        <v>0</v>
      </c>
      <c r="O31" s="99">
        <f t="shared" si="7"/>
        <v>0</v>
      </c>
      <c r="P31" s="98">
        <f t="shared" si="7"/>
        <v>316</v>
      </c>
      <c r="R31" s="5">
        <f t="shared" ref="R31:AF31" si="8">SUM(R27:R30)</f>
        <v>67</v>
      </c>
      <c r="S31" s="99">
        <f t="shared" si="8"/>
        <v>10</v>
      </c>
      <c r="T31" s="99">
        <f t="shared" si="8"/>
        <v>2</v>
      </c>
      <c r="U31" s="99">
        <f t="shared" si="8"/>
        <v>95</v>
      </c>
      <c r="V31" s="99">
        <f t="shared" si="8"/>
        <v>5</v>
      </c>
      <c r="W31" s="99">
        <f t="shared" si="8"/>
        <v>39</v>
      </c>
      <c r="X31" s="99">
        <f t="shared" si="8"/>
        <v>18</v>
      </c>
      <c r="Y31" s="99">
        <f t="shared" si="8"/>
        <v>0</v>
      </c>
      <c r="Z31" s="99">
        <f t="shared" si="8"/>
        <v>10</v>
      </c>
      <c r="AA31" s="99">
        <f t="shared" si="8"/>
        <v>0</v>
      </c>
      <c r="AB31" s="99">
        <f t="shared" si="8"/>
        <v>1</v>
      </c>
      <c r="AC31" s="99">
        <f t="shared" si="8"/>
        <v>0</v>
      </c>
      <c r="AD31" s="99">
        <f t="shared" si="8"/>
        <v>0</v>
      </c>
      <c r="AE31" s="99">
        <f t="shared" si="8"/>
        <v>0</v>
      </c>
      <c r="AF31" s="98">
        <f t="shared" si="8"/>
        <v>247</v>
      </c>
      <c r="AH31" s="100">
        <f t="shared" si="0"/>
        <v>563</v>
      </c>
    </row>
    <row r="32" spans="1:34" ht="15.75" customHeight="1">
      <c r="A32" s="89">
        <v>0.45833333333333298</v>
      </c>
      <c r="B32" s="2">
        <v>23</v>
      </c>
      <c r="C32" s="10">
        <v>2</v>
      </c>
      <c r="D32" s="10">
        <v>1</v>
      </c>
      <c r="E32" s="10">
        <v>29</v>
      </c>
      <c r="F32" s="10">
        <v>0</v>
      </c>
      <c r="G32" s="10">
        <v>6</v>
      </c>
      <c r="H32" s="10">
        <v>6</v>
      </c>
      <c r="I32" s="10">
        <v>0</v>
      </c>
      <c r="J32" s="10">
        <v>1</v>
      </c>
      <c r="K32" s="10">
        <v>0</v>
      </c>
      <c r="L32" s="10">
        <v>0</v>
      </c>
      <c r="M32" s="10">
        <v>0</v>
      </c>
      <c r="N32" s="10">
        <v>0</v>
      </c>
      <c r="O32" s="7">
        <v>0</v>
      </c>
      <c r="P32" s="90">
        <f>SUM(B32:O32)</f>
        <v>68</v>
      </c>
      <c r="R32" s="2">
        <v>26</v>
      </c>
      <c r="S32" s="10">
        <v>3</v>
      </c>
      <c r="T32" s="10">
        <v>0</v>
      </c>
      <c r="U32" s="10">
        <v>27</v>
      </c>
      <c r="V32" s="10">
        <v>2</v>
      </c>
      <c r="W32" s="10">
        <v>7</v>
      </c>
      <c r="X32" s="10">
        <v>8</v>
      </c>
      <c r="Y32" s="10">
        <v>0</v>
      </c>
      <c r="Z32" s="10">
        <v>1</v>
      </c>
      <c r="AA32" s="10">
        <v>0</v>
      </c>
      <c r="AB32" s="10">
        <v>0</v>
      </c>
      <c r="AC32" s="10">
        <v>0</v>
      </c>
      <c r="AD32" s="10">
        <v>0</v>
      </c>
      <c r="AE32" s="7">
        <v>0</v>
      </c>
      <c r="AF32" s="90">
        <f>SUM(R32:AE32)</f>
        <v>74</v>
      </c>
      <c r="AH32" s="91">
        <f t="shared" si="0"/>
        <v>142</v>
      </c>
    </row>
    <row r="33" spans="1:34" ht="15.75" customHeight="1">
      <c r="A33" s="92">
        <v>0.46875</v>
      </c>
      <c r="B33" s="3">
        <v>17</v>
      </c>
      <c r="C33" s="11">
        <v>8</v>
      </c>
      <c r="D33" s="11">
        <v>0</v>
      </c>
      <c r="E33" s="11">
        <v>44</v>
      </c>
      <c r="F33" s="11">
        <v>4</v>
      </c>
      <c r="G33" s="11">
        <v>7</v>
      </c>
      <c r="H33" s="11">
        <v>5</v>
      </c>
      <c r="I33" s="11">
        <v>0</v>
      </c>
      <c r="J33" s="11">
        <v>1</v>
      </c>
      <c r="K33" s="11">
        <v>0</v>
      </c>
      <c r="L33" s="11">
        <v>0</v>
      </c>
      <c r="M33" s="11">
        <v>0</v>
      </c>
      <c r="N33" s="11">
        <v>0</v>
      </c>
      <c r="O33" s="8">
        <v>0</v>
      </c>
      <c r="P33" s="93">
        <f>SUM(B33:O33)</f>
        <v>86</v>
      </c>
      <c r="R33" s="3">
        <v>25</v>
      </c>
      <c r="S33" s="11">
        <v>4</v>
      </c>
      <c r="T33" s="11">
        <v>1</v>
      </c>
      <c r="U33" s="11">
        <v>29</v>
      </c>
      <c r="V33" s="11">
        <v>2</v>
      </c>
      <c r="W33" s="11">
        <v>4</v>
      </c>
      <c r="X33" s="11">
        <v>3</v>
      </c>
      <c r="Y33" s="11">
        <v>0</v>
      </c>
      <c r="Z33" s="11">
        <v>4</v>
      </c>
      <c r="AA33" s="11">
        <v>1</v>
      </c>
      <c r="AB33" s="11">
        <v>0</v>
      </c>
      <c r="AC33" s="11">
        <v>0</v>
      </c>
      <c r="AD33" s="11">
        <v>0</v>
      </c>
      <c r="AE33" s="8">
        <v>0</v>
      </c>
      <c r="AF33" s="93">
        <f>SUM(R33:AE33)</f>
        <v>73</v>
      </c>
      <c r="AH33" s="94">
        <f t="shared" si="0"/>
        <v>159</v>
      </c>
    </row>
    <row r="34" spans="1:34" ht="15.75" customHeight="1">
      <c r="A34" s="92">
        <v>0.47916666666666702</v>
      </c>
      <c r="B34" s="3">
        <v>19</v>
      </c>
      <c r="C34" s="11">
        <v>7</v>
      </c>
      <c r="D34" s="11">
        <v>1</v>
      </c>
      <c r="E34" s="11">
        <v>38</v>
      </c>
      <c r="F34" s="11">
        <v>0</v>
      </c>
      <c r="G34" s="11">
        <v>6</v>
      </c>
      <c r="H34" s="11">
        <v>4</v>
      </c>
      <c r="I34" s="11">
        <v>0</v>
      </c>
      <c r="J34" s="11">
        <v>1</v>
      </c>
      <c r="K34" s="11">
        <v>2</v>
      </c>
      <c r="L34" s="11">
        <v>0</v>
      </c>
      <c r="M34" s="11">
        <v>1</v>
      </c>
      <c r="N34" s="11">
        <v>0</v>
      </c>
      <c r="O34" s="8">
        <v>0</v>
      </c>
      <c r="P34" s="93">
        <f>SUM(B34:O34)</f>
        <v>79</v>
      </c>
      <c r="R34" s="3">
        <v>18</v>
      </c>
      <c r="S34" s="11">
        <v>5</v>
      </c>
      <c r="T34" s="11">
        <v>0</v>
      </c>
      <c r="U34" s="11">
        <v>29</v>
      </c>
      <c r="V34" s="11">
        <v>2</v>
      </c>
      <c r="W34" s="11">
        <v>5</v>
      </c>
      <c r="X34" s="11">
        <v>7</v>
      </c>
      <c r="Y34" s="11">
        <v>0</v>
      </c>
      <c r="Z34" s="11">
        <v>1</v>
      </c>
      <c r="AA34" s="11">
        <v>0</v>
      </c>
      <c r="AB34" s="11">
        <v>0</v>
      </c>
      <c r="AC34" s="11">
        <v>0</v>
      </c>
      <c r="AD34" s="11">
        <v>0</v>
      </c>
      <c r="AE34" s="8">
        <v>0</v>
      </c>
      <c r="AF34" s="93">
        <f>SUM(R34:AE34)</f>
        <v>67</v>
      </c>
      <c r="AH34" s="94">
        <f t="shared" si="0"/>
        <v>146</v>
      </c>
    </row>
    <row r="35" spans="1:34" ht="15.75" customHeight="1">
      <c r="A35" s="95">
        <v>0.48958333333333298</v>
      </c>
      <c r="B35" s="4">
        <v>31</v>
      </c>
      <c r="C35" s="6">
        <v>8</v>
      </c>
      <c r="D35" s="6">
        <v>0</v>
      </c>
      <c r="E35" s="6">
        <v>27</v>
      </c>
      <c r="F35" s="6">
        <v>4</v>
      </c>
      <c r="G35" s="6">
        <v>5</v>
      </c>
      <c r="H35" s="6">
        <v>5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9">
        <v>1</v>
      </c>
      <c r="P35" s="96">
        <f>SUM(B35:O35)</f>
        <v>81</v>
      </c>
      <c r="R35" s="4">
        <v>15</v>
      </c>
      <c r="S35" s="6">
        <v>5</v>
      </c>
      <c r="T35" s="6">
        <v>0</v>
      </c>
      <c r="U35" s="6">
        <v>32</v>
      </c>
      <c r="V35" s="6">
        <v>3</v>
      </c>
      <c r="W35" s="6">
        <v>7</v>
      </c>
      <c r="X35" s="6">
        <v>5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9">
        <v>0</v>
      </c>
      <c r="AF35" s="96">
        <f>SUM(R35:AE35)</f>
        <v>67</v>
      </c>
      <c r="AH35" s="97">
        <f t="shared" si="0"/>
        <v>148</v>
      </c>
    </row>
    <row r="36" spans="1:34" ht="15.75" customHeight="1">
      <c r="A36" s="98" t="s">
        <v>46</v>
      </c>
      <c r="B36" s="5">
        <f t="shared" ref="B36:P36" si="9">SUM(B32:B35)</f>
        <v>90</v>
      </c>
      <c r="C36" s="99">
        <f t="shared" si="9"/>
        <v>25</v>
      </c>
      <c r="D36" s="99">
        <f t="shared" si="9"/>
        <v>2</v>
      </c>
      <c r="E36" s="99">
        <f t="shared" si="9"/>
        <v>138</v>
      </c>
      <c r="F36" s="99">
        <f t="shared" si="9"/>
        <v>8</v>
      </c>
      <c r="G36" s="99">
        <f t="shared" si="9"/>
        <v>24</v>
      </c>
      <c r="H36" s="99">
        <f t="shared" si="9"/>
        <v>20</v>
      </c>
      <c r="I36" s="99">
        <f t="shared" si="9"/>
        <v>0</v>
      </c>
      <c r="J36" s="99">
        <f t="shared" si="9"/>
        <v>3</v>
      </c>
      <c r="K36" s="99">
        <f t="shared" si="9"/>
        <v>2</v>
      </c>
      <c r="L36" s="99">
        <f t="shared" si="9"/>
        <v>0</v>
      </c>
      <c r="M36" s="99">
        <f t="shared" si="9"/>
        <v>1</v>
      </c>
      <c r="N36" s="99">
        <f t="shared" si="9"/>
        <v>0</v>
      </c>
      <c r="O36" s="99">
        <f t="shared" si="9"/>
        <v>1</v>
      </c>
      <c r="P36" s="98">
        <f t="shared" si="9"/>
        <v>314</v>
      </c>
      <c r="R36" s="5">
        <f t="shared" ref="R36:AF36" si="10">SUM(R32:R35)</f>
        <v>84</v>
      </c>
      <c r="S36" s="99">
        <f t="shared" si="10"/>
        <v>17</v>
      </c>
      <c r="T36" s="99">
        <f t="shared" si="10"/>
        <v>1</v>
      </c>
      <c r="U36" s="99">
        <f t="shared" si="10"/>
        <v>117</v>
      </c>
      <c r="V36" s="99">
        <f t="shared" si="10"/>
        <v>9</v>
      </c>
      <c r="W36" s="99">
        <f t="shared" si="10"/>
        <v>23</v>
      </c>
      <c r="X36" s="99">
        <f t="shared" si="10"/>
        <v>23</v>
      </c>
      <c r="Y36" s="99">
        <f t="shared" si="10"/>
        <v>0</v>
      </c>
      <c r="Z36" s="99">
        <f t="shared" si="10"/>
        <v>6</v>
      </c>
      <c r="AA36" s="99">
        <f t="shared" si="10"/>
        <v>1</v>
      </c>
      <c r="AB36" s="99">
        <f t="shared" si="10"/>
        <v>0</v>
      </c>
      <c r="AC36" s="99">
        <f t="shared" si="10"/>
        <v>0</v>
      </c>
      <c r="AD36" s="99">
        <f t="shared" si="10"/>
        <v>0</v>
      </c>
      <c r="AE36" s="99">
        <f t="shared" si="10"/>
        <v>0</v>
      </c>
      <c r="AF36" s="98">
        <f t="shared" si="10"/>
        <v>281</v>
      </c>
      <c r="AH36" s="100">
        <f t="shared" si="0"/>
        <v>595</v>
      </c>
    </row>
    <row r="37" spans="1:34" ht="15.75" customHeight="1">
      <c r="A37" s="89">
        <v>0.5</v>
      </c>
      <c r="B37" s="2">
        <v>26</v>
      </c>
      <c r="C37" s="10">
        <v>10</v>
      </c>
      <c r="D37" s="10">
        <v>0</v>
      </c>
      <c r="E37" s="10">
        <v>29</v>
      </c>
      <c r="F37" s="10">
        <v>1</v>
      </c>
      <c r="G37" s="10">
        <v>10</v>
      </c>
      <c r="H37" s="10">
        <v>5</v>
      </c>
      <c r="I37" s="10">
        <v>0</v>
      </c>
      <c r="J37" s="10">
        <v>2</v>
      </c>
      <c r="K37" s="10">
        <v>0</v>
      </c>
      <c r="L37" s="10">
        <v>0</v>
      </c>
      <c r="M37" s="10">
        <v>0</v>
      </c>
      <c r="N37" s="10">
        <v>0</v>
      </c>
      <c r="O37" s="7">
        <v>0</v>
      </c>
      <c r="P37" s="90">
        <f>SUM(B37:O37)</f>
        <v>83</v>
      </c>
      <c r="R37" s="2">
        <v>35</v>
      </c>
      <c r="S37" s="10">
        <v>4</v>
      </c>
      <c r="T37" s="10">
        <v>0</v>
      </c>
      <c r="U37" s="10">
        <v>31</v>
      </c>
      <c r="V37" s="10">
        <v>2</v>
      </c>
      <c r="W37" s="10">
        <v>7</v>
      </c>
      <c r="X37" s="10">
        <v>5</v>
      </c>
      <c r="Y37" s="10">
        <v>0</v>
      </c>
      <c r="Z37" s="10">
        <v>1</v>
      </c>
      <c r="AA37" s="10">
        <v>0</v>
      </c>
      <c r="AB37" s="10">
        <v>0</v>
      </c>
      <c r="AC37" s="10">
        <v>0</v>
      </c>
      <c r="AD37" s="10">
        <v>0</v>
      </c>
      <c r="AE37" s="7">
        <v>0</v>
      </c>
      <c r="AF37" s="90">
        <f>SUM(R37:AE37)</f>
        <v>85</v>
      </c>
      <c r="AH37" s="91">
        <f t="shared" si="0"/>
        <v>168</v>
      </c>
    </row>
    <row r="38" spans="1:34" ht="15.75" customHeight="1">
      <c r="A38" s="92">
        <v>0.51041666666666696</v>
      </c>
      <c r="B38" s="3">
        <v>38</v>
      </c>
      <c r="C38" s="11">
        <v>7</v>
      </c>
      <c r="D38" s="11">
        <v>0</v>
      </c>
      <c r="E38" s="11">
        <v>38</v>
      </c>
      <c r="F38" s="11">
        <v>0</v>
      </c>
      <c r="G38" s="11">
        <v>11</v>
      </c>
      <c r="H38" s="11">
        <v>6</v>
      </c>
      <c r="I38" s="11">
        <v>0</v>
      </c>
      <c r="J38" s="11">
        <v>2</v>
      </c>
      <c r="K38" s="11">
        <v>0</v>
      </c>
      <c r="L38" s="11">
        <v>0</v>
      </c>
      <c r="M38" s="11">
        <v>0</v>
      </c>
      <c r="N38" s="11">
        <v>0</v>
      </c>
      <c r="O38" s="8">
        <v>0</v>
      </c>
      <c r="P38" s="93">
        <f>SUM(B38:O38)</f>
        <v>102</v>
      </c>
      <c r="R38" s="3">
        <v>28</v>
      </c>
      <c r="S38" s="11">
        <v>3</v>
      </c>
      <c r="T38" s="11">
        <v>1</v>
      </c>
      <c r="U38" s="11">
        <v>32</v>
      </c>
      <c r="V38" s="11">
        <v>0</v>
      </c>
      <c r="W38" s="11">
        <v>8</v>
      </c>
      <c r="X38" s="11">
        <v>3</v>
      </c>
      <c r="Y38" s="11">
        <v>0</v>
      </c>
      <c r="Z38" s="11">
        <v>1</v>
      </c>
      <c r="AA38" s="11">
        <v>1</v>
      </c>
      <c r="AB38" s="11">
        <v>1</v>
      </c>
      <c r="AC38" s="11">
        <v>0</v>
      </c>
      <c r="AD38" s="11">
        <v>0</v>
      </c>
      <c r="AE38" s="8">
        <v>0</v>
      </c>
      <c r="AF38" s="93">
        <f>SUM(R38:AE38)</f>
        <v>78</v>
      </c>
      <c r="AH38" s="94">
        <f t="shared" si="0"/>
        <v>180</v>
      </c>
    </row>
    <row r="39" spans="1:34" ht="15.75" customHeight="1">
      <c r="A39" s="92">
        <v>0.52083333333333304</v>
      </c>
      <c r="B39" s="3">
        <v>23</v>
      </c>
      <c r="C39" s="11">
        <v>3</v>
      </c>
      <c r="D39" s="11">
        <v>1</v>
      </c>
      <c r="E39" s="11">
        <v>32</v>
      </c>
      <c r="F39" s="11">
        <v>3</v>
      </c>
      <c r="G39" s="11">
        <v>9</v>
      </c>
      <c r="H39" s="11">
        <v>4</v>
      </c>
      <c r="I39" s="11">
        <v>0</v>
      </c>
      <c r="J39" s="11">
        <v>1</v>
      </c>
      <c r="K39" s="11">
        <v>1</v>
      </c>
      <c r="L39" s="11">
        <v>0</v>
      </c>
      <c r="M39" s="11">
        <v>0</v>
      </c>
      <c r="N39" s="11">
        <v>0</v>
      </c>
      <c r="O39" s="8">
        <v>0</v>
      </c>
      <c r="P39" s="93">
        <f>SUM(B39:O39)</f>
        <v>77</v>
      </c>
      <c r="R39" s="3">
        <v>20</v>
      </c>
      <c r="S39" s="11">
        <v>4</v>
      </c>
      <c r="T39" s="11">
        <v>1</v>
      </c>
      <c r="U39" s="11">
        <v>27</v>
      </c>
      <c r="V39" s="11">
        <v>2</v>
      </c>
      <c r="W39" s="11">
        <v>10</v>
      </c>
      <c r="X39" s="11">
        <v>7</v>
      </c>
      <c r="Y39" s="11">
        <v>0</v>
      </c>
      <c r="Z39" s="11">
        <v>2</v>
      </c>
      <c r="AA39" s="11">
        <v>0</v>
      </c>
      <c r="AB39" s="11">
        <v>0</v>
      </c>
      <c r="AC39" s="11">
        <v>0</v>
      </c>
      <c r="AD39" s="11">
        <v>0</v>
      </c>
      <c r="AE39" s="8">
        <v>0</v>
      </c>
      <c r="AF39" s="93">
        <f>SUM(R39:AE39)</f>
        <v>73</v>
      </c>
      <c r="AH39" s="94">
        <f t="shared" si="0"/>
        <v>150</v>
      </c>
    </row>
    <row r="40" spans="1:34" ht="15.75" customHeight="1">
      <c r="A40" s="95">
        <v>0.53125</v>
      </c>
      <c r="B40" s="4">
        <v>23</v>
      </c>
      <c r="C40" s="6">
        <v>3</v>
      </c>
      <c r="D40" s="6">
        <v>0</v>
      </c>
      <c r="E40" s="6">
        <v>36</v>
      </c>
      <c r="F40" s="6">
        <v>3</v>
      </c>
      <c r="G40" s="6">
        <v>4</v>
      </c>
      <c r="H40" s="6">
        <v>5</v>
      </c>
      <c r="I40" s="6">
        <v>0</v>
      </c>
      <c r="J40" s="6">
        <v>2</v>
      </c>
      <c r="K40" s="6">
        <v>0</v>
      </c>
      <c r="L40" s="6">
        <v>0</v>
      </c>
      <c r="M40" s="6">
        <v>0</v>
      </c>
      <c r="N40" s="6">
        <v>0</v>
      </c>
      <c r="O40" s="9">
        <v>0</v>
      </c>
      <c r="P40" s="96">
        <f>SUM(B40:O40)</f>
        <v>76</v>
      </c>
      <c r="R40" s="4">
        <v>36</v>
      </c>
      <c r="S40" s="6">
        <v>7</v>
      </c>
      <c r="T40" s="6">
        <v>2</v>
      </c>
      <c r="U40" s="6">
        <v>43</v>
      </c>
      <c r="V40" s="6">
        <v>2</v>
      </c>
      <c r="W40" s="6">
        <v>8</v>
      </c>
      <c r="X40" s="6">
        <v>4</v>
      </c>
      <c r="Y40" s="6">
        <v>0</v>
      </c>
      <c r="Z40" s="6">
        <v>3</v>
      </c>
      <c r="AA40" s="6">
        <v>0</v>
      </c>
      <c r="AB40" s="6">
        <v>0</v>
      </c>
      <c r="AC40" s="6">
        <v>0</v>
      </c>
      <c r="AD40" s="6">
        <v>0</v>
      </c>
      <c r="AE40" s="9">
        <v>0</v>
      </c>
      <c r="AF40" s="96">
        <f>SUM(R40:AE40)</f>
        <v>105</v>
      </c>
      <c r="AH40" s="97">
        <f t="shared" si="0"/>
        <v>181</v>
      </c>
    </row>
    <row r="41" spans="1:34" ht="15.75" customHeight="1">
      <c r="A41" s="98" t="s">
        <v>46</v>
      </c>
      <c r="B41" s="5">
        <f t="shared" ref="B41:P41" si="11">SUM(B37:B40)</f>
        <v>110</v>
      </c>
      <c r="C41" s="99">
        <f t="shared" si="11"/>
        <v>23</v>
      </c>
      <c r="D41" s="99">
        <f t="shared" si="11"/>
        <v>1</v>
      </c>
      <c r="E41" s="99">
        <f t="shared" si="11"/>
        <v>135</v>
      </c>
      <c r="F41" s="99">
        <f t="shared" si="11"/>
        <v>7</v>
      </c>
      <c r="G41" s="99">
        <f t="shared" si="11"/>
        <v>34</v>
      </c>
      <c r="H41" s="99">
        <f t="shared" si="11"/>
        <v>20</v>
      </c>
      <c r="I41" s="99">
        <f t="shared" si="11"/>
        <v>0</v>
      </c>
      <c r="J41" s="99">
        <f t="shared" si="11"/>
        <v>7</v>
      </c>
      <c r="K41" s="99">
        <f t="shared" si="11"/>
        <v>1</v>
      </c>
      <c r="L41" s="99">
        <f t="shared" si="11"/>
        <v>0</v>
      </c>
      <c r="M41" s="99">
        <f t="shared" si="11"/>
        <v>0</v>
      </c>
      <c r="N41" s="99">
        <f t="shared" si="11"/>
        <v>0</v>
      </c>
      <c r="O41" s="99">
        <f t="shared" si="11"/>
        <v>0</v>
      </c>
      <c r="P41" s="98">
        <f t="shared" si="11"/>
        <v>338</v>
      </c>
      <c r="R41" s="5">
        <f t="shared" ref="R41:AF41" si="12">SUM(R37:R40)</f>
        <v>119</v>
      </c>
      <c r="S41" s="99">
        <f t="shared" si="12"/>
        <v>18</v>
      </c>
      <c r="T41" s="99">
        <f t="shared" si="12"/>
        <v>4</v>
      </c>
      <c r="U41" s="99">
        <f t="shared" si="12"/>
        <v>133</v>
      </c>
      <c r="V41" s="99">
        <f t="shared" si="12"/>
        <v>6</v>
      </c>
      <c r="W41" s="99">
        <f t="shared" si="12"/>
        <v>33</v>
      </c>
      <c r="X41" s="99">
        <f t="shared" si="12"/>
        <v>19</v>
      </c>
      <c r="Y41" s="99">
        <f t="shared" si="12"/>
        <v>0</v>
      </c>
      <c r="Z41" s="99">
        <f t="shared" si="12"/>
        <v>7</v>
      </c>
      <c r="AA41" s="99">
        <f t="shared" si="12"/>
        <v>1</v>
      </c>
      <c r="AB41" s="99">
        <f t="shared" si="12"/>
        <v>1</v>
      </c>
      <c r="AC41" s="99">
        <f t="shared" si="12"/>
        <v>0</v>
      </c>
      <c r="AD41" s="99">
        <f t="shared" si="12"/>
        <v>0</v>
      </c>
      <c r="AE41" s="99">
        <f t="shared" si="12"/>
        <v>0</v>
      </c>
      <c r="AF41" s="98">
        <f t="shared" si="12"/>
        <v>341</v>
      </c>
      <c r="AH41" s="100">
        <f t="shared" si="0"/>
        <v>679</v>
      </c>
    </row>
    <row r="42" spans="1:34" ht="15.75" customHeight="1">
      <c r="A42" s="89">
        <v>0.54166666666666696</v>
      </c>
      <c r="B42" s="2">
        <v>35</v>
      </c>
      <c r="C42" s="10">
        <v>10</v>
      </c>
      <c r="D42" s="10">
        <v>1</v>
      </c>
      <c r="E42" s="10">
        <v>42</v>
      </c>
      <c r="F42" s="10">
        <v>2</v>
      </c>
      <c r="G42" s="10">
        <v>8</v>
      </c>
      <c r="H42" s="10">
        <v>6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7">
        <v>0</v>
      </c>
      <c r="P42" s="90">
        <f>SUM(B42:O42)</f>
        <v>104</v>
      </c>
      <c r="R42" s="2">
        <v>29</v>
      </c>
      <c r="S42" s="10">
        <v>8</v>
      </c>
      <c r="T42" s="10">
        <v>0</v>
      </c>
      <c r="U42" s="10">
        <v>36</v>
      </c>
      <c r="V42" s="10">
        <v>1</v>
      </c>
      <c r="W42" s="10">
        <v>7</v>
      </c>
      <c r="X42" s="10">
        <v>5</v>
      </c>
      <c r="Y42" s="10">
        <v>0</v>
      </c>
      <c r="Z42" s="10">
        <v>1</v>
      </c>
      <c r="AA42" s="10">
        <v>1</v>
      </c>
      <c r="AB42" s="10">
        <v>0</v>
      </c>
      <c r="AC42" s="10">
        <v>0</v>
      </c>
      <c r="AD42" s="10">
        <v>0</v>
      </c>
      <c r="AE42" s="7">
        <v>0</v>
      </c>
      <c r="AF42" s="90">
        <f>SUM(R42:AE42)</f>
        <v>88</v>
      </c>
      <c r="AH42" s="91">
        <f t="shared" si="0"/>
        <v>192</v>
      </c>
    </row>
    <row r="43" spans="1:34" ht="15.75" customHeight="1">
      <c r="A43" s="92">
        <v>0.55208333333333304</v>
      </c>
      <c r="B43" s="3">
        <v>35</v>
      </c>
      <c r="C43" s="11">
        <v>9</v>
      </c>
      <c r="D43" s="11">
        <v>1</v>
      </c>
      <c r="E43" s="11">
        <v>40</v>
      </c>
      <c r="F43" s="11">
        <v>4</v>
      </c>
      <c r="G43" s="11">
        <v>7</v>
      </c>
      <c r="H43" s="11">
        <v>5</v>
      </c>
      <c r="I43" s="11">
        <v>0</v>
      </c>
      <c r="J43" s="11">
        <v>2</v>
      </c>
      <c r="K43" s="11">
        <v>0</v>
      </c>
      <c r="L43" s="11">
        <v>0</v>
      </c>
      <c r="M43" s="11">
        <v>0</v>
      </c>
      <c r="N43" s="11">
        <v>0</v>
      </c>
      <c r="O43" s="8">
        <v>0</v>
      </c>
      <c r="P43" s="93">
        <f>SUM(B43:O43)</f>
        <v>103</v>
      </c>
      <c r="R43" s="3">
        <v>26</v>
      </c>
      <c r="S43" s="11">
        <v>7</v>
      </c>
      <c r="T43" s="11">
        <v>0</v>
      </c>
      <c r="U43" s="11">
        <v>44</v>
      </c>
      <c r="V43" s="11">
        <v>4</v>
      </c>
      <c r="W43" s="11">
        <v>13</v>
      </c>
      <c r="X43" s="11">
        <v>5</v>
      </c>
      <c r="Y43" s="11">
        <v>0</v>
      </c>
      <c r="Z43" s="11">
        <v>2</v>
      </c>
      <c r="AA43" s="11">
        <v>0</v>
      </c>
      <c r="AB43" s="11">
        <v>0</v>
      </c>
      <c r="AC43" s="11">
        <v>0</v>
      </c>
      <c r="AD43" s="11">
        <v>0</v>
      </c>
      <c r="AE43" s="8">
        <v>0</v>
      </c>
      <c r="AF43" s="93">
        <f>SUM(R43:AE43)</f>
        <v>101</v>
      </c>
      <c r="AH43" s="94">
        <f t="shared" si="0"/>
        <v>204</v>
      </c>
    </row>
    <row r="44" spans="1:34" ht="15.75" customHeight="1">
      <c r="A44" s="92">
        <v>0.5625</v>
      </c>
      <c r="B44" s="3">
        <v>28</v>
      </c>
      <c r="C44" s="11">
        <v>6</v>
      </c>
      <c r="D44" s="11">
        <v>1</v>
      </c>
      <c r="E44" s="11">
        <v>40</v>
      </c>
      <c r="F44" s="11">
        <v>3</v>
      </c>
      <c r="G44" s="11">
        <v>11</v>
      </c>
      <c r="H44" s="11">
        <v>4</v>
      </c>
      <c r="I44" s="11">
        <v>0</v>
      </c>
      <c r="J44" s="11">
        <v>4</v>
      </c>
      <c r="K44" s="11">
        <v>0</v>
      </c>
      <c r="L44" s="11">
        <v>0</v>
      </c>
      <c r="M44" s="11">
        <v>0</v>
      </c>
      <c r="N44" s="11">
        <v>0</v>
      </c>
      <c r="O44" s="8">
        <v>0</v>
      </c>
      <c r="P44" s="93">
        <f>SUM(B44:O44)</f>
        <v>97</v>
      </c>
      <c r="R44" s="3">
        <v>29</v>
      </c>
      <c r="S44" s="11">
        <v>5</v>
      </c>
      <c r="T44" s="11">
        <v>3</v>
      </c>
      <c r="U44" s="11">
        <v>32</v>
      </c>
      <c r="V44" s="11">
        <v>2</v>
      </c>
      <c r="W44" s="11">
        <v>5</v>
      </c>
      <c r="X44" s="11">
        <v>4</v>
      </c>
      <c r="Y44" s="11">
        <v>0</v>
      </c>
      <c r="Z44" s="11">
        <v>2</v>
      </c>
      <c r="AA44" s="11">
        <v>0</v>
      </c>
      <c r="AB44" s="11">
        <v>0</v>
      </c>
      <c r="AC44" s="11">
        <v>0</v>
      </c>
      <c r="AD44" s="11">
        <v>0</v>
      </c>
      <c r="AE44" s="8">
        <v>0</v>
      </c>
      <c r="AF44" s="93">
        <f>SUM(R44:AE44)</f>
        <v>82</v>
      </c>
      <c r="AH44" s="94">
        <f>SUM(P44+AF44)</f>
        <v>179</v>
      </c>
    </row>
    <row r="45" spans="1:34" ht="15.75" customHeight="1">
      <c r="A45" s="95">
        <v>0.57291666666666696</v>
      </c>
      <c r="B45" s="4">
        <v>40</v>
      </c>
      <c r="C45" s="6">
        <v>8</v>
      </c>
      <c r="D45" s="6">
        <v>0</v>
      </c>
      <c r="E45" s="6">
        <v>45</v>
      </c>
      <c r="F45" s="6">
        <v>3</v>
      </c>
      <c r="G45" s="6">
        <v>12</v>
      </c>
      <c r="H45" s="6">
        <v>3</v>
      </c>
      <c r="I45" s="6">
        <v>0</v>
      </c>
      <c r="J45" s="6">
        <v>1</v>
      </c>
      <c r="K45" s="6">
        <v>0</v>
      </c>
      <c r="L45" s="6">
        <v>0</v>
      </c>
      <c r="M45" s="6">
        <v>0</v>
      </c>
      <c r="N45" s="6">
        <v>0</v>
      </c>
      <c r="O45" s="9">
        <v>0</v>
      </c>
      <c r="P45" s="96">
        <f>SUM(B45:O45)</f>
        <v>112</v>
      </c>
      <c r="R45" s="4">
        <v>40</v>
      </c>
      <c r="S45" s="6">
        <v>6</v>
      </c>
      <c r="T45" s="6">
        <v>0</v>
      </c>
      <c r="U45" s="6">
        <v>44</v>
      </c>
      <c r="V45" s="6">
        <v>3</v>
      </c>
      <c r="W45" s="6">
        <v>7</v>
      </c>
      <c r="X45" s="6">
        <v>5</v>
      </c>
      <c r="Y45" s="6">
        <v>1</v>
      </c>
      <c r="Z45" s="6">
        <v>2</v>
      </c>
      <c r="AA45" s="6">
        <v>0</v>
      </c>
      <c r="AB45" s="6">
        <v>1</v>
      </c>
      <c r="AC45" s="6">
        <v>0</v>
      </c>
      <c r="AD45" s="6">
        <v>0</v>
      </c>
      <c r="AE45" s="9">
        <v>0</v>
      </c>
      <c r="AF45" s="96">
        <f>SUM(R45:AE45)</f>
        <v>109</v>
      </c>
      <c r="AH45" s="97">
        <f t="shared" si="0"/>
        <v>221</v>
      </c>
    </row>
    <row r="46" spans="1:34" ht="15.75" customHeight="1">
      <c r="A46" s="98" t="s">
        <v>46</v>
      </c>
      <c r="B46" s="5">
        <f t="shared" ref="B46:P46" si="13">SUM(B42:B45)</f>
        <v>138</v>
      </c>
      <c r="C46" s="99">
        <f t="shared" si="13"/>
        <v>33</v>
      </c>
      <c r="D46" s="99">
        <f t="shared" si="13"/>
        <v>3</v>
      </c>
      <c r="E46" s="99">
        <f t="shared" si="13"/>
        <v>167</v>
      </c>
      <c r="F46" s="99">
        <f t="shared" si="13"/>
        <v>12</v>
      </c>
      <c r="G46" s="99">
        <f t="shared" si="13"/>
        <v>38</v>
      </c>
      <c r="H46" s="99">
        <f t="shared" si="13"/>
        <v>18</v>
      </c>
      <c r="I46" s="99">
        <f t="shared" si="13"/>
        <v>0</v>
      </c>
      <c r="J46" s="99">
        <f t="shared" si="13"/>
        <v>7</v>
      </c>
      <c r="K46" s="99">
        <f t="shared" si="13"/>
        <v>0</v>
      </c>
      <c r="L46" s="99">
        <f t="shared" si="13"/>
        <v>0</v>
      </c>
      <c r="M46" s="99">
        <f t="shared" si="13"/>
        <v>0</v>
      </c>
      <c r="N46" s="99">
        <f t="shared" si="13"/>
        <v>0</v>
      </c>
      <c r="O46" s="99">
        <f t="shared" si="13"/>
        <v>0</v>
      </c>
      <c r="P46" s="98">
        <f t="shared" si="13"/>
        <v>416</v>
      </c>
      <c r="R46" s="5">
        <f t="shared" ref="R46:AF46" si="14">SUM(R42:R45)</f>
        <v>124</v>
      </c>
      <c r="S46" s="99">
        <f t="shared" si="14"/>
        <v>26</v>
      </c>
      <c r="T46" s="99">
        <f t="shared" si="14"/>
        <v>3</v>
      </c>
      <c r="U46" s="99">
        <f t="shared" si="14"/>
        <v>156</v>
      </c>
      <c r="V46" s="99">
        <f t="shared" si="14"/>
        <v>10</v>
      </c>
      <c r="W46" s="99">
        <f t="shared" si="14"/>
        <v>32</v>
      </c>
      <c r="X46" s="99">
        <f t="shared" si="14"/>
        <v>19</v>
      </c>
      <c r="Y46" s="99">
        <f t="shared" si="14"/>
        <v>1</v>
      </c>
      <c r="Z46" s="99">
        <f t="shared" si="14"/>
        <v>7</v>
      </c>
      <c r="AA46" s="99">
        <f t="shared" si="14"/>
        <v>1</v>
      </c>
      <c r="AB46" s="99">
        <f t="shared" si="14"/>
        <v>1</v>
      </c>
      <c r="AC46" s="99">
        <f t="shared" si="14"/>
        <v>0</v>
      </c>
      <c r="AD46" s="99">
        <f t="shared" si="14"/>
        <v>0</v>
      </c>
      <c r="AE46" s="99">
        <f t="shared" si="14"/>
        <v>0</v>
      </c>
      <c r="AF46" s="98">
        <f t="shared" si="14"/>
        <v>380</v>
      </c>
      <c r="AH46" s="100">
        <f t="shared" si="0"/>
        <v>796</v>
      </c>
    </row>
    <row r="47" spans="1:34" ht="15.75" customHeight="1">
      <c r="A47" s="89">
        <v>0.58333333333333304</v>
      </c>
      <c r="B47" s="2">
        <v>27</v>
      </c>
      <c r="C47" s="10">
        <v>4</v>
      </c>
      <c r="D47" s="10">
        <v>0</v>
      </c>
      <c r="E47" s="10">
        <v>35</v>
      </c>
      <c r="F47" s="10">
        <v>0</v>
      </c>
      <c r="G47" s="10">
        <v>14</v>
      </c>
      <c r="H47" s="10">
        <v>8</v>
      </c>
      <c r="I47" s="10">
        <v>0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7">
        <v>0</v>
      </c>
      <c r="P47" s="90">
        <f>SUM(B47:O47)</f>
        <v>89</v>
      </c>
      <c r="R47" s="2">
        <v>28</v>
      </c>
      <c r="S47" s="10">
        <v>11</v>
      </c>
      <c r="T47" s="10">
        <v>2</v>
      </c>
      <c r="U47" s="10">
        <v>46</v>
      </c>
      <c r="V47" s="10">
        <v>2</v>
      </c>
      <c r="W47" s="10">
        <v>12</v>
      </c>
      <c r="X47" s="10">
        <v>5</v>
      </c>
      <c r="Y47" s="10">
        <v>0</v>
      </c>
      <c r="Z47" s="10">
        <v>1</v>
      </c>
      <c r="AA47" s="10">
        <v>0</v>
      </c>
      <c r="AB47" s="10">
        <v>0</v>
      </c>
      <c r="AC47" s="10">
        <v>0</v>
      </c>
      <c r="AD47" s="10">
        <v>0</v>
      </c>
      <c r="AE47" s="7">
        <v>0</v>
      </c>
      <c r="AF47" s="90">
        <f>SUM(R47:AE47)</f>
        <v>107</v>
      </c>
      <c r="AH47" s="91">
        <f t="shared" si="0"/>
        <v>196</v>
      </c>
    </row>
    <row r="48" spans="1:34" ht="15.75" customHeight="1">
      <c r="A48" s="92">
        <v>0.59375</v>
      </c>
      <c r="B48" s="3">
        <v>36</v>
      </c>
      <c r="C48" s="11">
        <v>9</v>
      </c>
      <c r="D48" s="11">
        <v>0</v>
      </c>
      <c r="E48" s="11">
        <v>41</v>
      </c>
      <c r="F48" s="11">
        <v>2</v>
      </c>
      <c r="G48" s="11">
        <v>4</v>
      </c>
      <c r="H48" s="11">
        <v>4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8">
        <v>0</v>
      </c>
      <c r="P48" s="93">
        <f>SUM(B48:O48)</f>
        <v>96</v>
      </c>
      <c r="R48" s="3">
        <v>19</v>
      </c>
      <c r="S48" s="11">
        <v>6</v>
      </c>
      <c r="T48" s="11">
        <v>0</v>
      </c>
      <c r="U48" s="11">
        <v>42</v>
      </c>
      <c r="V48" s="11">
        <v>1</v>
      </c>
      <c r="W48" s="11">
        <v>6</v>
      </c>
      <c r="X48" s="11">
        <v>7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>
        <v>0</v>
      </c>
      <c r="AE48" s="8">
        <v>0</v>
      </c>
      <c r="AF48" s="93">
        <f>SUM(R48:AE48)</f>
        <v>81</v>
      </c>
      <c r="AH48" s="94">
        <f t="shared" si="0"/>
        <v>177</v>
      </c>
    </row>
    <row r="49" spans="1:34" ht="15.75" customHeight="1">
      <c r="A49" s="92">
        <v>0.60416666666666696</v>
      </c>
      <c r="B49" s="3">
        <v>37</v>
      </c>
      <c r="C49" s="11">
        <v>4</v>
      </c>
      <c r="D49" s="11">
        <v>1</v>
      </c>
      <c r="E49" s="11">
        <v>46</v>
      </c>
      <c r="F49" s="11">
        <v>2</v>
      </c>
      <c r="G49" s="11">
        <v>8</v>
      </c>
      <c r="H49" s="11">
        <v>4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8">
        <v>0</v>
      </c>
      <c r="P49" s="93">
        <f>SUM(B49:O49)</f>
        <v>102</v>
      </c>
      <c r="R49" s="3">
        <v>30</v>
      </c>
      <c r="S49" s="11">
        <v>3</v>
      </c>
      <c r="T49" s="11">
        <v>0</v>
      </c>
      <c r="U49" s="11">
        <v>56</v>
      </c>
      <c r="V49" s="11">
        <v>3</v>
      </c>
      <c r="W49" s="11">
        <v>11</v>
      </c>
      <c r="X49" s="11">
        <v>4</v>
      </c>
      <c r="Y49" s="11">
        <v>0</v>
      </c>
      <c r="Z49" s="11">
        <v>2</v>
      </c>
      <c r="AA49" s="11">
        <v>0</v>
      </c>
      <c r="AB49" s="11">
        <v>0</v>
      </c>
      <c r="AC49" s="11">
        <v>0</v>
      </c>
      <c r="AD49" s="11">
        <v>0</v>
      </c>
      <c r="AE49" s="8">
        <v>0</v>
      </c>
      <c r="AF49" s="93">
        <f>SUM(R49:AE49)</f>
        <v>109</v>
      </c>
      <c r="AH49" s="94">
        <f t="shared" si="0"/>
        <v>211</v>
      </c>
    </row>
    <row r="50" spans="1:34" ht="15.75" customHeight="1">
      <c r="A50" s="95">
        <v>0.61458333333333304</v>
      </c>
      <c r="B50" s="4">
        <v>40</v>
      </c>
      <c r="C50" s="6">
        <v>6</v>
      </c>
      <c r="D50" s="6">
        <v>5</v>
      </c>
      <c r="E50" s="6">
        <v>31</v>
      </c>
      <c r="F50" s="6">
        <v>4</v>
      </c>
      <c r="G50" s="6">
        <v>10</v>
      </c>
      <c r="H50" s="6">
        <v>5</v>
      </c>
      <c r="I50" s="6">
        <v>0</v>
      </c>
      <c r="J50" s="6">
        <v>2</v>
      </c>
      <c r="K50" s="6">
        <v>0</v>
      </c>
      <c r="L50" s="6">
        <v>0</v>
      </c>
      <c r="M50" s="6">
        <v>0</v>
      </c>
      <c r="N50" s="6">
        <v>0</v>
      </c>
      <c r="O50" s="9">
        <v>0</v>
      </c>
      <c r="P50" s="96">
        <f>SUM(B50:O50)</f>
        <v>103</v>
      </c>
      <c r="R50" s="4">
        <v>28</v>
      </c>
      <c r="S50" s="6">
        <v>6</v>
      </c>
      <c r="T50" s="6">
        <v>1</v>
      </c>
      <c r="U50" s="6">
        <v>41</v>
      </c>
      <c r="V50" s="6">
        <v>1</v>
      </c>
      <c r="W50" s="6">
        <v>7</v>
      </c>
      <c r="X50" s="6">
        <v>4</v>
      </c>
      <c r="Y50" s="6">
        <v>0</v>
      </c>
      <c r="Z50" s="6">
        <v>1</v>
      </c>
      <c r="AA50" s="6">
        <v>0</v>
      </c>
      <c r="AB50" s="6">
        <v>0</v>
      </c>
      <c r="AC50" s="6">
        <v>0</v>
      </c>
      <c r="AD50" s="6">
        <v>0</v>
      </c>
      <c r="AE50" s="9">
        <v>0</v>
      </c>
      <c r="AF50" s="96">
        <f>SUM(R50:AE50)</f>
        <v>89</v>
      </c>
      <c r="AH50" s="97">
        <f t="shared" si="0"/>
        <v>192</v>
      </c>
    </row>
    <row r="51" spans="1:34" ht="15.75" customHeight="1">
      <c r="A51" s="98" t="s">
        <v>46</v>
      </c>
      <c r="B51" s="5">
        <f t="shared" ref="B51:P51" si="15">SUM(B47:B50)</f>
        <v>140</v>
      </c>
      <c r="C51" s="99">
        <f t="shared" si="15"/>
        <v>23</v>
      </c>
      <c r="D51" s="99">
        <f t="shared" si="15"/>
        <v>6</v>
      </c>
      <c r="E51" s="99">
        <f t="shared" si="15"/>
        <v>153</v>
      </c>
      <c r="F51" s="99">
        <f t="shared" si="15"/>
        <v>8</v>
      </c>
      <c r="G51" s="99">
        <f t="shared" si="15"/>
        <v>36</v>
      </c>
      <c r="H51" s="99">
        <f t="shared" si="15"/>
        <v>21</v>
      </c>
      <c r="I51" s="99">
        <f t="shared" si="15"/>
        <v>0</v>
      </c>
      <c r="J51" s="99">
        <f t="shared" si="15"/>
        <v>3</v>
      </c>
      <c r="K51" s="99">
        <f t="shared" si="15"/>
        <v>0</v>
      </c>
      <c r="L51" s="99">
        <f t="shared" si="15"/>
        <v>0</v>
      </c>
      <c r="M51" s="99">
        <f t="shared" si="15"/>
        <v>0</v>
      </c>
      <c r="N51" s="99">
        <f t="shared" si="15"/>
        <v>0</v>
      </c>
      <c r="O51" s="99">
        <f t="shared" si="15"/>
        <v>0</v>
      </c>
      <c r="P51" s="98">
        <f t="shared" si="15"/>
        <v>390</v>
      </c>
      <c r="R51" s="5">
        <f t="shared" ref="R51:AF51" si="16">SUM(R47:R50)</f>
        <v>105</v>
      </c>
      <c r="S51" s="99">
        <f t="shared" si="16"/>
        <v>26</v>
      </c>
      <c r="T51" s="99">
        <f t="shared" si="16"/>
        <v>3</v>
      </c>
      <c r="U51" s="99">
        <f t="shared" si="16"/>
        <v>185</v>
      </c>
      <c r="V51" s="99">
        <f t="shared" si="16"/>
        <v>7</v>
      </c>
      <c r="W51" s="99">
        <f t="shared" si="16"/>
        <v>36</v>
      </c>
      <c r="X51" s="99">
        <f t="shared" si="16"/>
        <v>20</v>
      </c>
      <c r="Y51" s="99">
        <f t="shared" si="16"/>
        <v>0</v>
      </c>
      <c r="Z51" s="99">
        <f t="shared" si="16"/>
        <v>4</v>
      </c>
      <c r="AA51" s="99">
        <f t="shared" si="16"/>
        <v>0</v>
      </c>
      <c r="AB51" s="99">
        <f t="shared" si="16"/>
        <v>0</v>
      </c>
      <c r="AC51" s="99">
        <f t="shared" si="16"/>
        <v>0</v>
      </c>
      <c r="AD51" s="99">
        <f t="shared" si="16"/>
        <v>0</v>
      </c>
      <c r="AE51" s="99">
        <f t="shared" si="16"/>
        <v>0</v>
      </c>
      <c r="AF51" s="98">
        <f t="shared" si="16"/>
        <v>386</v>
      </c>
      <c r="AH51" s="100">
        <f t="shared" si="0"/>
        <v>776</v>
      </c>
    </row>
    <row r="52" spans="1:34" ht="15.75" customHeight="1">
      <c r="A52" s="89">
        <v>0.625</v>
      </c>
      <c r="B52" s="2">
        <v>45</v>
      </c>
      <c r="C52" s="10">
        <v>6</v>
      </c>
      <c r="D52" s="10">
        <v>0</v>
      </c>
      <c r="E52" s="10">
        <v>40</v>
      </c>
      <c r="F52" s="10">
        <v>2</v>
      </c>
      <c r="G52" s="10">
        <v>7</v>
      </c>
      <c r="H52" s="10">
        <v>5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7">
        <v>0</v>
      </c>
      <c r="P52" s="90">
        <f>SUM(B52:O52)</f>
        <v>105</v>
      </c>
      <c r="R52" s="2">
        <v>36</v>
      </c>
      <c r="S52" s="10">
        <v>3</v>
      </c>
      <c r="T52" s="10">
        <v>1</v>
      </c>
      <c r="U52" s="10">
        <v>39</v>
      </c>
      <c r="V52" s="10">
        <v>1</v>
      </c>
      <c r="W52" s="10">
        <v>17</v>
      </c>
      <c r="X52" s="10">
        <v>6</v>
      </c>
      <c r="Y52" s="10">
        <v>0</v>
      </c>
      <c r="Z52" s="10">
        <v>1</v>
      </c>
      <c r="AA52" s="10">
        <v>0</v>
      </c>
      <c r="AB52" s="10">
        <v>1</v>
      </c>
      <c r="AC52" s="10">
        <v>0</v>
      </c>
      <c r="AD52" s="10">
        <v>0</v>
      </c>
      <c r="AE52" s="7">
        <v>0</v>
      </c>
      <c r="AF52" s="90">
        <f>SUM(R52:AE52)</f>
        <v>105</v>
      </c>
      <c r="AH52" s="91">
        <f t="shared" si="0"/>
        <v>210</v>
      </c>
    </row>
    <row r="53" spans="1:34" ht="15.75" customHeight="1">
      <c r="A53" s="92">
        <v>0.63541666666666696</v>
      </c>
      <c r="B53" s="3">
        <v>52</v>
      </c>
      <c r="C53" s="11">
        <v>9</v>
      </c>
      <c r="D53" s="11">
        <v>2</v>
      </c>
      <c r="E53" s="11">
        <v>49</v>
      </c>
      <c r="F53" s="11">
        <v>3</v>
      </c>
      <c r="G53" s="11">
        <v>11</v>
      </c>
      <c r="H53" s="11">
        <v>6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8">
        <v>0</v>
      </c>
      <c r="P53" s="93">
        <f>SUM(B53:O53)</f>
        <v>132</v>
      </c>
      <c r="R53" s="3">
        <v>36</v>
      </c>
      <c r="S53" s="11">
        <v>6</v>
      </c>
      <c r="T53" s="11">
        <v>0</v>
      </c>
      <c r="U53" s="11">
        <v>49</v>
      </c>
      <c r="V53" s="11">
        <v>1</v>
      </c>
      <c r="W53" s="11">
        <v>13</v>
      </c>
      <c r="X53" s="11">
        <v>6</v>
      </c>
      <c r="Y53" s="11">
        <v>0</v>
      </c>
      <c r="Z53" s="11">
        <v>1</v>
      </c>
      <c r="AA53" s="11">
        <v>0</v>
      </c>
      <c r="AB53" s="11">
        <v>0</v>
      </c>
      <c r="AC53" s="11">
        <v>0</v>
      </c>
      <c r="AD53" s="11">
        <v>0</v>
      </c>
      <c r="AE53" s="8">
        <v>0</v>
      </c>
      <c r="AF53" s="93">
        <f>SUM(R53:AE53)</f>
        <v>112</v>
      </c>
      <c r="AH53" s="94">
        <f t="shared" si="0"/>
        <v>244</v>
      </c>
    </row>
    <row r="54" spans="1:34" ht="15.75" customHeight="1">
      <c r="A54" s="92">
        <v>0.64583333333333304</v>
      </c>
      <c r="B54" s="3">
        <v>19</v>
      </c>
      <c r="C54" s="11">
        <v>8</v>
      </c>
      <c r="D54" s="11">
        <v>0</v>
      </c>
      <c r="E54" s="11">
        <v>45</v>
      </c>
      <c r="F54" s="11">
        <v>1</v>
      </c>
      <c r="G54" s="11">
        <v>4</v>
      </c>
      <c r="H54" s="11">
        <v>5</v>
      </c>
      <c r="I54" s="11">
        <v>0</v>
      </c>
      <c r="J54" s="11">
        <v>1</v>
      </c>
      <c r="K54" s="11">
        <v>0</v>
      </c>
      <c r="L54" s="11">
        <v>0</v>
      </c>
      <c r="M54" s="11">
        <v>0</v>
      </c>
      <c r="N54" s="11">
        <v>0</v>
      </c>
      <c r="O54" s="8">
        <v>0</v>
      </c>
      <c r="P54" s="93">
        <f>SUM(B54:O54)</f>
        <v>83</v>
      </c>
      <c r="R54" s="3">
        <v>22</v>
      </c>
      <c r="S54" s="11">
        <v>14</v>
      </c>
      <c r="T54" s="11">
        <v>1</v>
      </c>
      <c r="U54" s="11">
        <v>45</v>
      </c>
      <c r="V54" s="11">
        <v>1</v>
      </c>
      <c r="W54" s="11">
        <v>4</v>
      </c>
      <c r="X54" s="11">
        <v>4</v>
      </c>
      <c r="Y54" s="11">
        <v>0</v>
      </c>
      <c r="Z54" s="11">
        <v>2</v>
      </c>
      <c r="AA54" s="11">
        <v>0</v>
      </c>
      <c r="AB54" s="11">
        <v>0</v>
      </c>
      <c r="AC54" s="11">
        <v>0</v>
      </c>
      <c r="AD54" s="11">
        <v>0</v>
      </c>
      <c r="AE54" s="8">
        <v>0</v>
      </c>
      <c r="AF54" s="93">
        <f>SUM(R54:AE54)</f>
        <v>93</v>
      </c>
      <c r="AH54" s="94">
        <f t="shared" si="0"/>
        <v>176</v>
      </c>
    </row>
    <row r="55" spans="1:34" ht="15.75" customHeight="1">
      <c r="A55" s="95">
        <v>0.65625</v>
      </c>
      <c r="B55" s="4">
        <v>42</v>
      </c>
      <c r="C55" s="6">
        <v>4</v>
      </c>
      <c r="D55" s="6">
        <v>1</v>
      </c>
      <c r="E55" s="6">
        <v>47</v>
      </c>
      <c r="F55" s="6">
        <v>2</v>
      </c>
      <c r="G55" s="6">
        <v>9</v>
      </c>
      <c r="H55" s="6">
        <v>4</v>
      </c>
      <c r="I55" s="6">
        <v>1</v>
      </c>
      <c r="J55" s="6">
        <v>2</v>
      </c>
      <c r="K55" s="6">
        <v>0</v>
      </c>
      <c r="L55" s="6">
        <v>0</v>
      </c>
      <c r="M55" s="6">
        <v>0</v>
      </c>
      <c r="N55" s="6">
        <v>0</v>
      </c>
      <c r="O55" s="9">
        <v>0</v>
      </c>
      <c r="P55" s="96">
        <f>SUM(B55:O55)</f>
        <v>112</v>
      </c>
      <c r="R55" s="4">
        <v>28</v>
      </c>
      <c r="S55" s="6">
        <v>7</v>
      </c>
      <c r="T55" s="6">
        <v>3</v>
      </c>
      <c r="U55" s="6">
        <v>57</v>
      </c>
      <c r="V55" s="6">
        <v>4</v>
      </c>
      <c r="W55" s="6">
        <v>10</v>
      </c>
      <c r="X55" s="6">
        <v>3</v>
      </c>
      <c r="Y55" s="6">
        <v>0</v>
      </c>
      <c r="Z55" s="6">
        <v>0</v>
      </c>
      <c r="AA55" s="6">
        <v>0</v>
      </c>
      <c r="AB55" s="6">
        <v>1</v>
      </c>
      <c r="AC55" s="6">
        <v>0</v>
      </c>
      <c r="AD55" s="6">
        <v>0</v>
      </c>
      <c r="AE55" s="9">
        <v>0</v>
      </c>
      <c r="AF55" s="96">
        <f>SUM(R55:AE55)</f>
        <v>113</v>
      </c>
      <c r="AH55" s="97">
        <f t="shared" si="0"/>
        <v>225</v>
      </c>
    </row>
    <row r="56" spans="1:34" ht="15.75" customHeight="1">
      <c r="A56" s="98" t="s">
        <v>46</v>
      </c>
      <c r="B56" s="5">
        <f t="shared" ref="B56:P56" si="17">SUM(B52:B55)</f>
        <v>158</v>
      </c>
      <c r="C56" s="99">
        <f t="shared" si="17"/>
        <v>27</v>
      </c>
      <c r="D56" s="99">
        <f t="shared" si="17"/>
        <v>3</v>
      </c>
      <c r="E56" s="99">
        <f t="shared" si="17"/>
        <v>181</v>
      </c>
      <c r="F56" s="99">
        <f t="shared" si="17"/>
        <v>8</v>
      </c>
      <c r="G56" s="99">
        <f t="shared" si="17"/>
        <v>31</v>
      </c>
      <c r="H56" s="99">
        <f t="shared" si="17"/>
        <v>20</v>
      </c>
      <c r="I56" s="99">
        <f t="shared" si="17"/>
        <v>1</v>
      </c>
      <c r="J56" s="99">
        <f t="shared" si="17"/>
        <v>3</v>
      </c>
      <c r="K56" s="99">
        <f t="shared" si="17"/>
        <v>0</v>
      </c>
      <c r="L56" s="99">
        <f t="shared" si="17"/>
        <v>0</v>
      </c>
      <c r="M56" s="99">
        <f t="shared" si="17"/>
        <v>0</v>
      </c>
      <c r="N56" s="99">
        <f t="shared" si="17"/>
        <v>0</v>
      </c>
      <c r="O56" s="99">
        <f t="shared" si="17"/>
        <v>0</v>
      </c>
      <c r="P56" s="98">
        <f t="shared" si="17"/>
        <v>432</v>
      </c>
      <c r="R56" s="5">
        <f t="shared" ref="R56:AF56" si="18">SUM(R52:R55)</f>
        <v>122</v>
      </c>
      <c r="S56" s="99">
        <f t="shared" si="18"/>
        <v>30</v>
      </c>
      <c r="T56" s="99">
        <f t="shared" si="18"/>
        <v>5</v>
      </c>
      <c r="U56" s="99">
        <f t="shared" si="18"/>
        <v>190</v>
      </c>
      <c r="V56" s="99">
        <f t="shared" si="18"/>
        <v>7</v>
      </c>
      <c r="W56" s="99">
        <f t="shared" si="18"/>
        <v>44</v>
      </c>
      <c r="X56" s="99">
        <f t="shared" si="18"/>
        <v>19</v>
      </c>
      <c r="Y56" s="99">
        <f t="shared" si="18"/>
        <v>0</v>
      </c>
      <c r="Z56" s="99">
        <f t="shared" si="18"/>
        <v>4</v>
      </c>
      <c r="AA56" s="99">
        <f t="shared" si="18"/>
        <v>0</v>
      </c>
      <c r="AB56" s="99">
        <f t="shared" si="18"/>
        <v>2</v>
      </c>
      <c r="AC56" s="99">
        <f t="shared" si="18"/>
        <v>0</v>
      </c>
      <c r="AD56" s="99">
        <f t="shared" si="18"/>
        <v>0</v>
      </c>
      <c r="AE56" s="99">
        <f t="shared" si="18"/>
        <v>0</v>
      </c>
      <c r="AF56" s="98">
        <f t="shared" si="18"/>
        <v>423</v>
      </c>
      <c r="AH56" s="100">
        <f t="shared" si="0"/>
        <v>855</v>
      </c>
    </row>
    <row r="57" spans="1:34" ht="15.75" customHeight="1">
      <c r="A57" s="89">
        <v>0.66666666666666696</v>
      </c>
      <c r="B57" s="2">
        <v>28</v>
      </c>
      <c r="C57" s="10">
        <v>10</v>
      </c>
      <c r="D57" s="10">
        <v>2</v>
      </c>
      <c r="E57" s="10">
        <v>44</v>
      </c>
      <c r="F57" s="10">
        <v>3</v>
      </c>
      <c r="G57" s="10">
        <v>2</v>
      </c>
      <c r="H57" s="10">
        <v>7</v>
      </c>
      <c r="I57" s="10">
        <v>0</v>
      </c>
      <c r="J57" s="10">
        <v>1</v>
      </c>
      <c r="K57" s="10">
        <v>0</v>
      </c>
      <c r="L57" s="10">
        <v>0</v>
      </c>
      <c r="M57" s="10">
        <v>0</v>
      </c>
      <c r="N57" s="10">
        <v>0</v>
      </c>
      <c r="O57" s="7">
        <v>0</v>
      </c>
      <c r="P57" s="90">
        <f>SUM(B57:O57)</f>
        <v>97</v>
      </c>
      <c r="R57" s="2">
        <v>22</v>
      </c>
      <c r="S57" s="10">
        <v>5</v>
      </c>
      <c r="T57" s="10">
        <v>3</v>
      </c>
      <c r="U57" s="10">
        <v>50</v>
      </c>
      <c r="V57" s="10">
        <v>0</v>
      </c>
      <c r="W57" s="10">
        <v>13</v>
      </c>
      <c r="X57" s="10">
        <v>7</v>
      </c>
      <c r="Y57" s="10">
        <v>0</v>
      </c>
      <c r="Z57" s="10">
        <v>0</v>
      </c>
      <c r="AA57" s="10">
        <v>0</v>
      </c>
      <c r="AB57" s="10">
        <v>0</v>
      </c>
      <c r="AC57" s="10">
        <v>0</v>
      </c>
      <c r="AD57" s="10">
        <v>0</v>
      </c>
      <c r="AE57" s="7">
        <v>0</v>
      </c>
      <c r="AF57" s="90">
        <f>SUM(R57:AE57)</f>
        <v>100</v>
      </c>
      <c r="AH57" s="91">
        <f t="shared" si="0"/>
        <v>197</v>
      </c>
    </row>
    <row r="58" spans="1:34" ht="15.75" customHeight="1">
      <c r="A58" s="92">
        <v>0.67708333333333304</v>
      </c>
      <c r="B58" s="3">
        <v>26</v>
      </c>
      <c r="C58" s="11">
        <v>6</v>
      </c>
      <c r="D58" s="11">
        <v>1</v>
      </c>
      <c r="E58" s="11">
        <v>43</v>
      </c>
      <c r="F58" s="11">
        <v>3</v>
      </c>
      <c r="G58" s="11">
        <v>6</v>
      </c>
      <c r="H58" s="11">
        <v>5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8">
        <v>0</v>
      </c>
      <c r="P58" s="93">
        <f>SUM(B58:O58)</f>
        <v>90</v>
      </c>
      <c r="R58" s="3">
        <v>27</v>
      </c>
      <c r="S58" s="11">
        <v>15</v>
      </c>
      <c r="T58" s="11">
        <v>0</v>
      </c>
      <c r="U58" s="11">
        <v>45</v>
      </c>
      <c r="V58" s="11">
        <v>2</v>
      </c>
      <c r="W58" s="11">
        <v>13</v>
      </c>
      <c r="X58" s="11">
        <v>5</v>
      </c>
      <c r="Y58" s="11">
        <v>0</v>
      </c>
      <c r="Z58" s="11">
        <v>1</v>
      </c>
      <c r="AA58" s="11">
        <v>0</v>
      </c>
      <c r="AB58" s="11">
        <v>0</v>
      </c>
      <c r="AC58" s="11">
        <v>0</v>
      </c>
      <c r="AD58" s="11">
        <v>0</v>
      </c>
      <c r="AE58" s="8">
        <v>0</v>
      </c>
      <c r="AF58" s="93">
        <f>SUM(R58:AE58)</f>
        <v>108</v>
      </c>
      <c r="AH58" s="94">
        <f t="shared" si="0"/>
        <v>198</v>
      </c>
    </row>
    <row r="59" spans="1:34" ht="15.75" customHeight="1">
      <c r="A59" s="92">
        <v>0.6875</v>
      </c>
      <c r="B59" s="3">
        <v>43</v>
      </c>
      <c r="C59" s="11">
        <v>11</v>
      </c>
      <c r="D59" s="11">
        <v>2</v>
      </c>
      <c r="E59" s="11">
        <v>41</v>
      </c>
      <c r="F59" s="11">
        <v>2</v>
      </c>
      <c r="G59" s="11">
        <v>5</v>
      </c>
      <c r="H59" s="11">
        <v>2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8">
        <v>0</v>
      </c>
      <c r="P59" s="93">
        <f>SUM(B59:O59)</f>
        <v>106</v>
      </c>
      <c r="R59" s="3">
        <v>31</v>
      </c>
      <c r="S59" s="11">
        <v>9</v>
      </c>
      <c r="T59" s="11">
        <v>1</v>
      </c>
      <c r="U59" s="11">
        <v>58</v>
      </c>
      <c r="V59" s="11">
        <v>2</v>
      </c>
      <c r="W59" s="11">
        <v>10</v>
      </c>
      <c r="X59" s="11">
        <v>5</v>
      </c>
      <c r="Y59" s="11">
        <v>1</v>
      </c>
      <c r="Z59" s="11">
        <v>1</v>
      </c>
      <c r="AA59" s="11">
        <v>0</v>
      </c>
      <c r="AB59" s="11">
        <v>0</v>
      </c>
      <c r="AC59" s="11">
        <v>0</v>
      </c>
      <c r="AD59" s="11">
        <v>0</v>
      </c>
      <c r="AE59" s="8">
        <v>0</v>
      </c>
      <c r="AF59" s="93">
        <f>SUM(R59:AE59)</f>
        <v>118</v>
      </c>
      <c r="AH59" s="94">
        <f t="shared" si="0"/>
        <v>224</v>
      </c>
    </row>
    <row r="60" spans="1:34" ht="15.75" customHeight="1">
      <c r="A60" s="95">
        <v>0.69791666666666696</v>
      </c>
      <c r="B60" s="4">
        <v>43</v>
      </c>
      <c r="C60" s="6">
        <v>4</v>
      </c>
      <c r="D60" s="6">
        <v>0</v>
      </c>
      <c r="E60" s="6">
        <v>37</v>
      </c>
      <c r="F60" s="6">
        <v>2</v>
      </c>
      <c r="G60" s="6">
        <v>8</v>
      </c>
      <c r="H60" s="6">
        <v>6</v>
      </c>
      <c r="I60" s="6">
        <v>0</v>
      </c>
      <c r="J60" s="6">
        <v>1</v>
      </c>
      <c r="K60" s="6">
        <v>0</v>
      </c>
      <c r="L60" s="6">
        <v>1</v>
      </c>
      <c r="M60" s="6">
        <v>0</v>
      </c>
      <c r="N60" s="6">
        <v>0</v>
      </c>
      <c r="O60" s="9">
        <v>0</v>
      </c>
      <c r="P60" s="96">
        <f>SUM(B60:O60)</f>
        <v>102</v>
      </c>
      <c r="R60" s="4">
        <v>37</v>
      </c>
      <c r="S60" s="6">
        <v>6</v>
      </c>
      <c r="T60" s="6">
        <v>3</v>
      </c>
      <c r="U60" s="6">
        <v>54</v>
      </c>
      <c r="V60" s="6">
        <v>2</v>
      </c>
      <c r="W60" s="6">
        <v>11</v>
      </c>
      <c r="X60" s="6">
        <v>5</v>
      </c>
      <c r="Y60" s="6">
        <v>0</v>
      </c>
      <c r="Z60" s="6">
        <v>1</v>
      </c>
      <c r="AA60" s="6">
        <v>0</v>
      </c>
      <c r="AB60" s="6">
        <v>0</v>
      </c>
      <c r="AC60" s="6">
        <v>0</v>
      </c>
      <c r="AD60" s="6">
        <v>0</v>
      </c>
      <c r="AE60" s="9">
        <v>0</v>
      </c>
      <c r="AF60" s="96">
        <f>SUM(R60:AE60)</f>
        <v>119</v>
      </c>
      <c r="AH60" s="97">
        <f t="shared" si="0"/>
        <v>221</v>
      </c>
    </row>
    <row r="61" spans="1:34" ht="15.75" customHeight="1">
      <c r="A61" s="98" t="s">
        <v>46</v>
      </c>
      <c r="B61" s="5">
        <f t="shared" ref="B61:P61" si="19">SUM(B57:B60)</f>
        <v>140</v>
      </c>
      <c r="C61" s="99">
        <f t="shared" si="19"/>
        <v>31</v>
      </c>
      <c r="D61" s="99">
        <f t="shared" si="19"/>
        <v>5</v>
      </c>
      <c r="E61" s="99">
        <f t="shared" si="19"/>
        <v>165</v>
      </c>
      <c r="F61" s="99">
        <f t="shared" si="19"/>
        <v>10</v>
      </c>
      <c r="G61" s="99">
        <f t="shared" si="19"/>
        <v>21</v>
      </c>
      <c r="H61" s="99">
        <f t="shared" si="19"/>
        <v>20</v>
      </c>
      <c r="I61" s="99">
        <f t="shared" si="19"/>
        <v>0</v>
      </c>
      <c r="J61" s="99">
        <f t="shared" si="19"/>
        <v>2</v>
      </c>
      <c r="K61" s="99">
        <f t="shared" si="19"/>
        <v>0</v>
      </c>
      <c r="L61" s="99">
        <f t="shared" si="19"/>
        <v>1</v>
      </c>
      <c r="M61" s="99">
        <f t="shared" si="19"/>
        <v>0</v>
      </c>
      <c r="N61" s="99">
        <f t="shared" si="19"/>
        <v>0</v>
      </c>
      <c r="O61" s="99">
        <f t="shared" si="19"/>
        <v>0</v>
      </c>
      <c r="P61" s="98">
        <f t="shared" si="19"/>
        <v>395</v>
      </c>
      <c r="R61" s="5">
        <f t="shared" ref="R61:AF61" si="20">SUM(R57:R60)</f>
        <v>117</v>
      </c>
      <c r="S61" s="99">
        <f t="shared" si="20"/>
        <v>35</v>
      </c>
      <c r="T61" s="99">
        <f t="shared" si="20"/>
        <v>7</v>
      </c>
      <c r="U61" s="99">
        <f t="shared" si="20"/>
        <v>207</v>
      </c>
      <c r="V61" s="99">
        <f t="shared" si="20"/>
        <v>6</v>
      </c>
      <c r="W61" s="99">
        <f t="shared" si="20"/>
        <v>47</v>
      </c>
      <c r="X61" s="99">
        <f t="shared" si="20"/>
        <v>22</v>
      </c>
      <c r="Y61" s="99">
        <f t="shared" si="20"/>
        <v>1</v>
      </c>
      <c r="Z61" s="99">
        <f t="shared" si="20"/>
        <v>3</v>
      </c>
      <c r="AA61" s="99">
        <f t="shared" si="20"/>
        <v>0</v>
      </c>
      <c r="AB61" s="99">
        <f t="shared" si="20"/>
        <v>0</v>
      </c>
      <c r="AC61" s="99">
        <f t="shared" si="20"/>
        <v>0</v>
      </c>
      <c r="AD61" s="99">
        <f t="shared" si="20"/>
        <v>0</v>
      </c>
      <c r="AE61" s="99">
        <f t="shared" si="20"/>
        <v>0</v>
      </c>
      <c r="AF61" s="98">
        <f t="shared" si="20"/>
        <v>445</v>
      </c>
      <c r="AH61" s="100">
        <f t="shared" si="0"/>
        <v>840</v>
      </c>
    </row>
    <row r="62" spans="1:34" ht="15.75" customHeight="1">
      <c r="A62" s="89">
        <v>0.70833333333333304</v>
      </c>
      <c r="B62" s="2">
        <v>36</v>
      </c>
      <c r="C62" s="10">
        <v>8</v>
      </c>
      <c r="D62" s="10">
        <v>1</v>
      </c>
      <c r="E62" s="10">
        <v>48</v>
      </c>
      <c r="F62" s="10">
        <v>1</v>
      </c>
      <c r="G62" s="10">
        <v>9</v>
      </c>
      <c r="H62" s="10">
        <v>6</v>
      </c>
      <c r="I62" s="10">
        <v>0</v>
      </c>
      <c r="J62" s="10">
        <v>1</v>
      </c>
      <c r="K62" s="10">
        <v>0</v>
      </c>
      <c r="L62" s="10">
        <v>0</v>
      </c>
      <c r="M62" s="10">
        <v>0</v>
      </c>
      <c r="N62" s="10">
        <v>0</v>
      </c>
      <c r="O62" s="7">
        <v>0</v>
      </c>
      <c r="P62" s="90">
        <f>SUM(B62:O62)</f>
        <v>110</v>
      </c>
      <c r="R62" s="2">
        <v>38</v>
      </c>
      <c r="S62" s="10">
        <v>6</v>
      </c>
      <c r="T62" s="10">
        <v>1</v>
      </c>
      <c r="U62" s="10">
        <v>62</v>
      </c>
      <c r="V62" s="10">
        <v>5</v>
      </c>
      <c r="W62" s="10">
        <v>12</v>
      </c>
      <c r="X62" s="10">
        <v>6</v>
      </c>
      <c r="Y62" s="10">
        <v>0</v>
      </c>
      <c r="Z62" s="10">
        <v>0</v>
      </c>
      <c r="AA62" s="10">
        <v>0</v>
      </c>
      <c r="AB62" s="10">
        <v>0</v>
      </c>
      <c r="AC62" s="10">
        <v>0</v>
      </c>
      <c r="AD62" s="10">
        <v>0</v>
      </c>
      <c r="AE62" s="7">
        <v>0</v>
      </c>
      <c r="AF62" s="90">
        <f>SUM(R62:AE62)</f>
        <v>130</v>
      </c>
      <c r="AH62" s="91">
        <f t="shared" si="0"/>
        <v>240</v>
      </c>
    </row>
    <row r="63" spans="1:34" ht="15.75" customHeight="1">
      <c r="A63" s="92">
        <v>0.71875</v>
      </c>
      <c r="B63" s="3">
        <v>30</v>
      </c>
      <c r="C63" s="11">
        <v>14</v>
      </c>
      <c r="D63" s="11">
        <v>1</v>
      </c>
      <c r="E63" s="11">
        <v>42</v>
      </c>
      <c r="F63" s="11">
        <v>0</v>
      </c>
      <c r="G63" s="11">
        <v>3</v>
      </c>
      <c r="H63" s="11">
        <v>4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8">
        <v>0</v>
      </c>
      <c r="P63" s="93">
        <f>SUM(B63:O63)</f>
        <v>94</v>
      </c>
      <c r="R63" s="3">
        <v>30</v>
      </c>
      <c r="S63" s="11">
        <v>10</v>
      </c>
      <c r="T63" s="11">
        <v>1</v>
      </c>
      <c r="U63" s="11">
        <v>62</v>
      </c>
      <c r="V63" s="11">
        <v>1</v>
      </c>
      <c r="W63" s="11">
        <v>12</v>
      </c>
      <c r="X63" s="11">
        <v>4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0</v>
      </c>
      <c r="AE63" s="8">
        <v>0</v>
      </c>
      <c r="AF63" s="93">
        <f>SUM(R63:AE63)</f>
        <v>120</v>
      </c>
      <c r="AH63" s="94">
        <f t="shared" si="0"/>
        <v>214</v>
      </c>
    </row>
    <row r="64" spans="1:34" ht="15.75" customHeight="1">
      <c r="A64" s="92">
        <v>0.72916666666666696</v>
      </c>
      <c r="B64" s="3">
        <v>27</v>
      </c>
      <c r="C64" s="11">
        <v>6</v>
      </c>
      <c r="D64" s="11">
        <v>1</v>
      </c>
      <c r="E64" s="11">
        <v>43</v>
      </c>
      <c r="F64" s="11">
        <v>2</v>
      </c>
      <c r="G64" s="11">
        <v>7</v>
      </c>
      <c r="H64" s="11">
        <v>6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8">
        <v>0</v>
      </c>
      <c r="P64" s="93">
        <f>SUM(B64:O64)</f>
        <v>92</v>
      </c>
      <c r="R64" s="3">
        <v>39</v>
      </c>
      <c r="S64" s="11">
        <v>14</v>
      </c>
      <c r="T64" s="11">
        <v>0</v>
      </c>
      <c r="U64" s="11">
        <v>66</v>
      </c>
      <c r="V64" s="11">
        <v>0</v>
      </c>
      <c r="W64" s="11">
        <v>4</v>
      </c>
      <c r="X64" s="11">
        <v>7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8">
        <v>0</v>
      </c>
      <c r="AF64" s="93">
        <f>SUM(R64:AE64)</f>
        <v>130</v>
      </c>
      <c r="AH64" s="94">
        <f t="shared" si="0"/>
        <v>222</v>
      </c>
    </row>
    <row r="65" spans="1:34" ht="15.75" customHeight="1">
      <c r="A65" s="95">
        <v>0.73958333333333304</v>
      </c>
      <c r="B65" s="4">
        <v>34</v>
      </c>
      <c r="C65" s="6">
        <v>7</v>
      </c>
      <c r="D65" s="6">
        <v>1</v>
      </c>
      <c r="E65" s="6">
        <v>40</v>
      </c>
      <c r="F65" s="6">
        <v>1</v>
      </c>
      <c r="G65" s="6">
        <v>4</v>
      </c>
      <c r="H65" s="6">
        <v>5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9">
        <v>0</v>
      </c>
      <c r="P65" s="96">
        <f>SUM(B65:O65)</f>
        <v>92</v>
      </c>
      <c r="R65" s="4">
        <v>39</v>
      </c>
      <c r="S65" s="6">
        <v>9</v>
      </c>
      <c r="T65" s="6">
        <v>0</v>
      </c>
      <c r="U65" s="6">
        <v>45</v>
      </c>
      <c r="V65" s="6">
        <v>3</v>
      </c>
      <c r="W65" s="6">
        <v>3</v>
      </c>
      <c r="X65" s="6">
        <v>3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9">
        <v>0</v>
      </c>
      <c r="AF65" s="96">
        <f>SUM(R65:AE65)</f>
        <v>102</v>
      </c>
      <c r="AH65" s="97">
        <f t="shared" si="0"/>
        <v>194</v>
      </c>
    </row>
    <row r="66" spans="1:34" ht="15.75" customHeight="1">
      <c r="A66" s="98" t="s">
        <v>46</v>
      </c>
      <c r="B66" s="5">
        <f t="shared" ref="B66:P66" si="21">SUM(B62:B65)</f>
        <v>127</v>
      </c>
      <c r="C66" s="99">
        <f t="shared" si="21"/>
        <v>35</v>
      </c>
      <c r="D66" s="99">
        <f t="shared" si="21"/>
        <v>4</v>
      </c>
      <c r="E66" s="99">
        <f t="shared" si="21"/>
        <v>173</v>
      </c>
      <c r="F66" s="99">
        <f t="shared" si="21"/>
        <v>4</v>
      </c>
      <c r="G66" s="99">
        <f t="shared" si="21"/>
        <v>23</v>
      </c>
      <c r="H66" s="99">
        <f t="shared" si="21"/>
        <v>21</v>
      </c>
      <c r="I66" s="99">
        <f t="shared" si="21"/>
        <v>0</v>
      </c>
      <c r="J66" s="99">
        <f t="shared" si="21"/>
        <v>1</v>
      </c>
      <c r="K66" s="99">
        <f t="shared" si="21"/>
        <v>0</v>
      </c>
      <c r="L66" s="99">
        <f t="shared" si="21"/>
        <v>0</v>
      </c>
      <c r="M66" s="99">
        <f t="shared" si="21"/>
        <v>0</v>
      </c>
      <c r="N66" s="99">
        <f t="shared" si="21"/>
        <v>0</v>
      </c>
      <c r="O66" s="99">
        <f t="shared" si="21"/>
        <v>0</v>
      </c>
      <c r="P66" s="98">
        <f t="shared" si="21"/>
        <v>388</v>
      </c>
      <c r="R66" s="5">
        <f t="shared" ref="R66:AF66" si="22">SUM(R62:R65)</f>
        <v>146</v>
      </c>
      <c r="S66" s="99">
        <f t="shared" si="22"/>
        <v>39</v>
      </c>
      <c r="T66" s="99">
        <f t="shared" si="22"/>
        <v>2</v>
      </c>
      <c r="U66" s="99">
        <f t="shared" si="22"/>
        <v>235</v>
      </c>
      <c r="V66" s="99">
        <f t="shared" si="22"/>
        <v>9</v>
      </c>
      <c r="W66" s="99">
        <f t="shared" si="22"/>
        <v>31</v>
      </c>
      <c r="X66" s="99">
        <f t="shared" si="22"/>
        <v>20</v>
      </c>
      <c r="Y66" s="99">
        <f t="shared" si="22"/>
        <v>0</v>
      </c>
      <c r="Z66" s="99">
        <f t="shared" si="22"/>
        <v>0</v>
      </c>
      <c r="AA66" s="99">
        <f t="shared" si="22"/>
        <v>0</v>
      </c>
      <c r="AB66" s="99">
        <f t="shared" si="22"/>
        <v>0</v>
      </c>
      <c r="AC66" s="99">
        <f t="shared" si="22"/>
        <v>0</v>
      </c>
      <c r="AD66" s="99">
        <f t="shared" si="22"/>
        <v>0</v>
      </c>
      <c r="AE66" s="99">
        <f t="shared" si="22"/>
        <v>0</v>
      </c>
      <c r="AF66" s="98">
        <f t="shared" si="22"/>
        <v>482</v>
      </c>
      <c r="AH66" s="100">
        <f t="shared" si="0"/>
        <v>870</v>
      </c>
    </row>
    <row r="67" spans="1:34" ht="15.75" customHeight="1">
      <c r="A67" s="89">
        <v>0.75</v>
      </c>
      <c r="B67" s="2">
        <v>34</v>
      </c>
      <c r="C67" s="10">
        <v>10</v>
      </c>
      <c r="D67" s="10">
        <v>1</v>
      </c>
      <c r="E67" s="10">
        <v>49</v>
      </c>
      <c r="F67" s="10">
        <v>2</v>
      </c>
      <c r="G67" s="10">
        <v>7</v>
      </c>
      <c r="H67" s="10">
        <v>6</v>
      </c>
      <c r="I67" s="10">
        <v>0</v>
      </c>
      <c r="J67" s="10">
        <v>1</v>
      </c>
      <c r="K67" s="10">
        <v>0</v>
      </c>
      <c r="L67" s="10">
        <v>0</v>
      </c>
      <c r="M67" s="10">
        <v>1</v>
      </c>
      <c r="N67" s="10">
        <v>0</v>
      </c>
      <c r="O67" s="7">
        <v>0</v>
      </c>
      <c r="P67" s="90">
        <f>SUM(B67:O67)</f>
        <v>111</v>
      </c>
      <c r="R67" s="2">
        <v>40</v>
      </c>
      <c r="S67" s="10">
        <v>4</v>
      </c>
      <c r="T67" s="10">
        <v>0</v>
      </c>
      <c r="U67" s="10">
        <v>44</v>
      </c>
      <c r="V67" s="10">
        <v>2</v>
      </c>
      <c r="W67" s="10">
        <v>8</v>
      </c>
      <c r="X67" s="10">
        <v>5</v>
      </c>
      <c r="Y67" s="10">
        <v>0</v>
      </c>
      <c r="Z67" s="10">
        <v>0</v>
      </c>
      <c r="AA67" s="10">
        <v>0</v>
      </c>
      <c r="AB67" s="10">
        <v>0</v>
      </c>
      <c r="AC67" s="10">
        <v>0</v>
      </c>
      <c r="AD67" s="10">
        <v>0</v>
      </c>
      <c r="AE67" s="7">
        <v>0</v>
      </c>
      <c r="AF67" s="90">
        <f>SUM(R67:AE67)</f>
        <v>103</v>
      </c>
      <c r="AH67" s="91">
        <f t="shared" si="0"/>
        <v>214</v>
      </c>
    </row>
    <row r="68" spans="1:34" ht="15.75" customHeight="1">
      <c r="A68" s="92">
        <v>0.76041666666666696</v>
      </c>
      <c r="B68" s="3">
        <v>33</v>
      </c>
      <c r="C68" s="11">
        <v>9</v>
      </c>
      <c r="D68" s="11">
        <v>2</v>
      </c>
      <c r="E68" s="11">
        <v>45</v>
      </c>
      <c r="F68" s="11">
        <v>5</v>
      </c>
      <c r="G68" s="11">
        <v>3</v>
      </c>
      <c r="H68" s="11">
        <v>5</v>
      </c>
      <c r="I68" s="11">
        <v>0</v>
      </c>
      <c r="J68" s="11">
        <v>1</v>
      </c>
      <c r="K68" s="11">
        <v>0</v>
      </c>
      <c r="L68" s="11">
        <v>0</v>
      </c>
      <c r="M68" s="11">
        <v>0</v>
      </c>
      <c r="N68" s="11">
        <v>0</v>
      </c>
      <c r="O68" s="8">
        <v>0</v>
      </c>
      <c r="P68" s="93">
        <f>SUM(B68:O68)</f>
        <v>103</v>
      </c>
      <c r="R68" s="3">
        <v>25</v>
      </c>
      <c r="S68" s="11">
        <v>15</v>
      </c>
      <c r="T68" s="11">
        <v>0</v>
      </c>
      <c r="U68" s="11">
        <v>34</v>
      </c>
      <c r="V68" s="11">
        <v>1</v>
      </c>
      <c r="W68" s="11">
        <v>5</v>
      </c>
      <c r="X68" s="11">
        <v>5</v>
      </c>
      <c r="Y68" s="11">
        <v>0</v>
      </c>
      <c r="Z68" s="11">
        <v>1</v>
      </c>
      <c r="AA68" s="11">
        <v>0</v>
      </c>
      <c r="AB68" s="11">
        <v>0</v>
      </c>
      <c r="AC68" s="11">
        <v>0</v>
      </c>
      <c r="AD68" s="11">
        <v>0</v>
      </c>
      <c r="AE68" s="8">
        <v>0</v>
      </c>
      <c r="AF68" s="93">
        <f>SUM(R68:AE68)</f>
        <v>86</v>
      </c>
      <c r="AH68" s="94">
        <f t="shared" si="0"/>
        <v>189</v>
      </c>
    </row>
    <row r="69" spans="1:34" ht="15.75" customHeight="1">
      <c r="A69" s="92">
        <v>0.77083333333333304</v>
      </c>
      <c r="B69" s="3">
        <v>32</v>
      </c>
      <c r="C69" s="11">
        <v>9</v>
      </c>
      <c r="D69" s="11">
        <v>0</v>
      </c>
      <c r="E69" s="11">
        <v>45</v>
      </c>
      <c r="F69" s="11">
        <v>2</v>
      </c>
      <c r="G69" s="11">
        <v>5</v>
      </c>
      <c r="H69" s="11">
        <v>5</v>
      </c>
      <c r="I69" s="11">
        <v>0</v>
      </c>
      <c r="J69" s="11">
        <v>1</v>
      </c>
      <c r="K69" s="11">
        <v>0</v>
      </c>
      <c r="L69" s="11">
        <v>0</v>
      </c>
      <c r="M69" s="11">
        <v>0</v>
      </c>
      <c r="N69" s="11">
        <v>0</v>
      </c>
      <c r="O69" s="8">
        <v>0</v>
      </c>
      <c r="P69" s="93">
        <f>SUM(B69:O69)</f>
        <v>99</v>
      </c>
      <c r="R69" s="3">
        <v>29</v>
      </c>
      <c r="S69" s="11">
        <v>7</v>
      </c>
      <c r="T69" s="11">
        <v>1</v>
      </c>
      <c r="U69" s="11">
        <v>31</v>
      </c>
      <c r="V69" s="11">
        <v>1</v>
      </c>
      <c r="W69" s="11">
        <v>4</v>
      </c>
      <c r="X69" s="11">
        <v>5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8">
        <v>0</v>
      </c>
      <c r="AF69" s="93">
        <f>SUM(R69:AE69)</f>
        <v>78</v>
      </c>
      <c r="AH69" s="94">
        <f t="shared" si="0"/>
        <v>177</v>
      </c>
    </row>
    <row r="70" spans="1:34" ht="15.75" customHeight="1">
      <c r="A70" s="95">
        <v>0.78125</v>
      </c>
      <c r="B70" s="4">
        <v>32</v>
      </c>
      <c r="C70" s="6">
        <v>8</v>
      </c>
      <c r="D70" s="6">
        <v>0</v>
      </c>
      <c r="E70" s="6">
        <v>26</v>
      </c>
      <c r="F70" s="6">
        <v>3</v>
      </c>
      <c r="G70" s="6">
        <v>5</v>
      </c>
      <c r="H70" s="6">
        <v>6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9">
        <v>0</v>
      </c>
      <c r="P70" s="96">
        <f>SUM(B70:O70)</f>
        <v>80</v>
      </c>
      <c r="R70" s="4">
        <v>33</v>
      </c>
      <c r="S70" s="6">
        <v>5</v>
      </c>
      <c r="T70" s="6">
        <v>0</v>
      </c>
      <c r="U70" s="6">
        <v>32</v>
      </c>
      <c r="V70" s="6">
        <v>2</v>
      </c>
      <c r="W70" s="6">
        <v>4</v>
      </c>
      <c r="X70" s="6">
        <v>3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9">
        <v>0</v>
      </c>
      <c r="AF70" s="96">
        <f>SUM(R70:AE70)</f>
        <v>79</v>
      </c>
      <c r="AH70" s="97">
        <f t="shared" si="0"/>
        <v>159</v>
      </c>
    </row>
    <row r="71" spans="1:34" ht="15.75" customHeight="1">
      <c r="A71" s="98" t="s">
        <v>46</v>
      </c>
      <c r="B71" s="5">
        <f t="shared" ref="B71:P71" si="23">SUM(B67:B70)</f>
        <v>131</v>
      </c>
      <c r="C71" s="99">
        <f t="shared" si="23"/>
        <v>36</v>
      </c>
      <c r="D71" s="99">
        <f t="shared" si="23"/>
        <v>3</v>
      </c>
      <c r="E71" s="99">
        <f t="shared" si="23"/>
        <v>165</v>
      </c>
      <c r="F71" s="99">
        <f t="shared" si="23"/>
        <v>12</v>
      </c>
      <c r="G71" s="99">
        <f t="shared" si="23"/>
        <v>20</v>
      </c>
      <c r="H71" s="99">
        <f t="shared" si="23"/>
        <v>22</v>
      </c>
      <c r="I71" s="99">
        <f t="shared" si="23"/>
        <v>0</v>
      </c>
      <c r="J71" s="99">
        <f t="shared" si="23"/>
        <v>3</v>
      </c>
      <c r="K71" s="99">
        <f t="shared" si="23"/>
        <v>0</v>
      </c>
      <c r="L71" s="99">
        <f t="shared" si="23"/>
        <v>0</v>
      </c>
      <c r="M71" s="99">
        <f t="shared" si="23"/>
        <v>1</v>
      </c>
      <c r="N71" s="99">
        <f t="shared" si="23"/>
        <v>0</v>
      </c>
      <c r="O71" s="99">
        <f t="shared" si="23"/>
        <v>0</v>
      </c>
      <c r="P71" s="98">
        <f t="shared" si="23"/>
        <v>393</v>
      </c>
      <c r="R71" s="5">
        <f t="shared" ref="R71:AF71" si="24">SUM(R67:R70)</f>
        <v>127</v>
      </c>
      <c r="S71" s="99">
        <f t="shared" si="24"/>
        <v>31</v>
      </c>
      <c r="T71" s="99">
        <f t="shared" si="24"/>
        <v>1</v>
      </c>
      <c r="U71" s="99">
        <f t="shared" si="24"/>
        <v>141</v>
      </c>
      <c r="V71" s="99">
        <f t="shared" si="24"/>
        <v>6</v>
      </c>
      <c r="W71" s="99">
        <f t="shared" si="24"/>
        <v>21</v>
      </c>
      <c r="X71" s="99">
        <f t="shared" si="24"/>
        <v>18</v>
      </c>
      <c r="Y71" s="99">
        <f t="shared" si="24"/>
        <v>0</v>
      </c>
      <c r="Z71" s="99">
        <f t="shared" si="24"/>
        <v>1</v>
      </c>
      <c r="AA71" s="99">
        <f t="shared" si="24"/>
        <v>0</v>
      </c>
      <c r="AB71" s="99">
        <f t="shared" si="24"/>
        <v>0</v>
      </c>
      <c r="AC71" s="99">
        <f t="shared" si="24"/>
        <v>0</v>
      </c>
      <c r="AD71" s="99">
        <f t="shared" si="24"/>
        <v>0</v>
      </c>
      <c r="AE71" s="99">
        <f t="shared" si="24"/>
        <v>0</v>
      </c>
      <c r="AF71" s="98">
        <f t="shared" si="24"/>
        <v>346</v>
      </c>
      <c r="AH71" s="100">
        <f t="shared" si="0"/>
        <v>739</v>
      </c>
    </row>
    <row r="73" spans="1:34" ht="15.75" customHeight="1">
      <c r="A73" s="98" t="s">
        <v>45</v>
      </c>
      <c r="B73" s="5">
        <f>SUM(B71+B66+B61+B56+B51+B46+B41+B36+B31+B26+B21+B16)</f>
        <v>1251</v>
      </c>
      <c r="C73" s="99">
        <f t="shared" ref="C73:P73" si="25">SUM(C71+C66+C61+C56+C51+C46+C41+C36+C31+C26+C21+C16)</f>
        <v>295</v>
      </c>
      <c r="D73" s="99">
        <f t="shared" si="25"/>
        <v>32</v>
      </c>
      <c r="E73" s="99">
        <f t="shared" si="25"/>
        <v>1785</v>
      </c>
      <c r="F73" s="99">
        <f t="shared" si="25"/>
        <v>109</v>
      </c>
      <c r="G73" s="99">
        <f t="shared" si="25"/>
        <v>408</v>
      </c>
      <c r="H73" s="99">
        <f t="shared" si="25"/>
        <v>240</v>
      </c>
      <c r="I73" s="99">
        <f t="shared" si="25"/>
        <v>1</v>
      </c>
      <c r="J73" s="99">
        <f t="shared" si="25"/>
        <v>56</v>
      </c>
      <c r="K73" s="99">
        <f t="shared" si="25"/>
        <v>9</v>
      </c>
      <c r="L73" s="99">
        <f t="shared" si="25"/>
        <v>2</v>
      </c>
      <c r="M73" s="99">
        <f t="shared" si="25"/>
        <v>4</v>
      </c>
      <c r="N73" s="99">
        <f t="shared" si="25"/>
        <v>1</v>
      </c>
      <c r="O73" s="101">
        <f t="shared" si="25"/>
        <v>2</v>
      </c>
      <c r="P73" s="98">
        <f t="shared" si="25"/>
        <v>4195</v>
      </c>
      <c r="R73" s="5">
        <f t="shared" ref="R73:AF73" si="26">SUM(R71+R66+R61+R56+R51+R46+R41+R36+R31+R26+R21+R16)</f>
        <v>1129</v>
      </c>
      <c r="S73" s="99">
        <f t="shared" si="26"/>
        <v>295</v>
      </c>
      <c r="T73" s="99">
        <f t="shared" si="26"/>
        <v>28</v>
      </c>
      <c r="U73" s="99">
        <f t="shared" si="26"/>
        <v>1674</v>
      </c>
      <c r="V73" s="99">
        <f t="shared" si="26"/>
        <v>78</v>
      </c>
      <c r="W73" s="99">
        <f t="shared" si="26"/>
        <v>373</v>
      </c>
      <c r="X73" s="99">
        <f t="shared" si="26"/>
        <v>239</v>
      </c>
      <c r="Y73" s="99">
        <f t="shared" si="26"/>
        <v>4</v>
      </c>
      <c r="Z73" s="99">
        <f t="shared" si="26"/>
        <v>62</v>
      </c>
      <c r="AA73" s="99">
        <f t="shared" si="26"/>
        <v>6</v>
      </c>
      <c r="AB73" s="99">
        <f t="shared" si="26"/>
        <v>6</v>
      </c>
      <c r="AC73" s="99">
        <f t="shared" si="26"/>
        <v>0</v>
      </c>
      <c r="AD73" s="99">
        <f t="shared" si="26"/>
        <v>2</v>
      </c>
      <c r="AE73" s="101">
        <f t="shared" si="26"/>
        <v>0</v>
      </c>
      <c r="AF73" s="98">
        <f t="shared" si="26"/>
        <v>3896</v>
      </c>
      <c r="AH73" s="100">
        <f>SUM(AH71+AH66+AH61+AH56+AH51+AH46+AH41+AH36+AH31+AH26+AH21+AH16)</f>
        <v>8091</v>
      </c>
    </row>
    <row r="77" spans="1:34" s="13" customFormat="1" ht="15.75" customHeight="1">
      <c r="AH77" s="102"/>
    </row>
    <row r="116" spans="34:34" s="13" customFormat="1" ht="15.75" customHeight="1">
      <c r="AH116" s="102"/>
    </row>
    <row r="238" spans="34:34" s="13" customFormat="1" ht="15.75" customHeight="1">
      <c r="AH238" s="102"/>
    </row>
    <row r="277" spans="34:34" s="13" customFormat="1" ht="15.75" customHeight="1">
      <c r="AH277" s="102"/>
    </row>
    <row r="399" spans="34:34" s="13" customFormat="1" ht="15.75" customHeight="1">
      <c r="AH399" s="102"/>
    </row>
  </sheetData>
  <mergeCells count="4">
    <mergeCell ref="U5:V5"/>
    <mergeCell ref="B9:O9"/>
    <mergeCell ref="R9:AE9"/>
    <mergeCell ref="AH9:AH1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H399"/>
  <sheetViews>
    <sheetView showGridLines="0" tabSelected="1" zoomScale="75" zoomScaleNormal="75" workbookViewId="0"/>
  </sheetViews>
  <sheetFormatPr defaultColWidth="9.109375" defaultRowHeight="15.75" customHeight="1"/>
  <cols>
    <col min="1" max="1" width="8.33203125" style="11" customWidth="1"/>
    <col min="2" max="16" width="7.33203125" style="11" customWidth="1"/>
    <col min="17" max="17" width="1.33203125" style="11" customWidth="1"/>
    <col min="18" max="32" width="7.33203125" style="11" customWidth="1"/>
    <col min="33" max="33" width="1.33203125" style="11" customWidth="1"/>
    <col min="34" max="34" width="9.109375" style="79"/>
    <col min="35" max="16384" width="9.109375" style="11"/>
  </cols>
  <sheetData>
    <row r="1" spans="1:34" ht="15.75" customHeight="1">
      <c r="A1" s="2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AH1" s="70"/>
    </row>
    <row r="2" spans="1:34" ht="15.75" customHeight="1">
      <c r="A2" s="3"/>
      <c r="S2" s="71" t="s">
        <v>5</v>
      </c>
      <c r="T2" s="72"/>
      <c r="U2" s="73" t="str">
        <f>'Project Details'!$F$11</f>
        <v>City of Edinburgh Council</v>
      </c>
      <c r="V2" s="73"/>
      <c r="W2" s="73"/>
      <c r="X2" s="73"/>
      <c r="Y2" s="73"/>
      <c r="Z2" s="73"/>
      <c r="AA2" s="73"/>
      <c r="AB2" s="73"/>
      <c r="AC2" s="73"/>
      <c r="AD2" s="73"/>
      <c r="AE2" s="72"/>
      <c r="AF2" s="72"/>
      <c r="AG2" s="72"/>
      <c r="AH2" s="74"/>
    </row>
    <row r="3" spans="1:34" ht="15.75" customHeight="1">
      <c r="A3" s="3"/>
      <c r="S3" s="71" t="s">
        <v>24</v>
      </c>
      <c r="T3" s="72"/>
      <c r="U3" s="73" t="str">
        <f>'Project Details'!$F$9&amp;"-"&amp;'Project Details'!$F$10</f>
        <v>3923-SCO-Edinburgh Lockdown Surveys</v>
      </c>
      <c r="V3" s="73"/>
      <c r="W3" s="73"/>
      <c r="X3" s="73"/>
      <c r="Y3" s="73"/>
      <c r="Z3" s="73"/>
      <c r="AA3" s="73"/>
      <c r="AB3" s="73"/>
      <c r="AC3" s="73"/>
      <c r="AD3" s="73"/>
      <c r="AE3" s="72"/>
      <c r="AF3" s="72"/>
      <c r="AG3" s="72"/>
      <c r="AH3" s="74"/>
    </row>
    <row r="4" spans="1:34" ht="15.75" customHeight="1">
      <c r="A4" s="3"/>
      <c r="S4" s="71" t="s">
        <v>25</v>
      </c>
      <c r="T4" s="72"/>
      <c r="U4" s="75" t="s">
        <v>52</v>
      </c>
      <c r="V4" s="73"/>
      <c r="W4" s="73"/>
      <c r="X4" s="73"/>
      <c r="Y4" s="73"/>
      <c r="Z4" s="73"/>
      <c r="AA4" s="73"/>
      <c r="AB4" s="73"/>
      <c r="AC4" s="73"/>
      <c r="AD4" s="73"/>
      <c r="AE4" s="72"/>
      <c r="AF4" s="72"/>
      <c r="AG4" s="72"/>
      <c r="AH4" s="74"/>
    </row>
    <row r="5" spans="1:34" ht="15.75" customHeight="1">
      <c r="A5" s="3"/>
      <c r="S5" s="71" t="s">
        <v>27</v>
      </c>
      <c r="T5" s="72"/>
      <c r="U5" s="76">
        <f>'Project Details'!$F$14</f>
        <v>43998</v>
      </c>
      <c r="V5" s="76"/>
      <c r="W5" s="77"/>
      <c r="X5" s="77"/>
      <c r="Y5" s="77"/>
      <c r="Z5" s="77"/>
      <c r="AA5" s="77"/>
      <c r="AB5" s="77"/>
      <c r="AC5" s="77"/>
      <c r="AD5" s="77"/>
      <c r="AE5" s="72"/>
      <c r="AF5" s="72"/>
      <c r="AG5" s="72"/>
      <c r="AH5" s="74"/>
    </row>
    <row r="6" spans="1:34" ht="15.75" customHeight="1">
      <c r="A6" s="4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78"/>
    </row>
    <row r="8" spans="1:34" ht="15.75" customHeight="1">
      <c r="A8" s="72"/>
      <c r="B8" s="72"/>
    </row>
    <row r="9" spans="1:34" ht="15.75" customHeight="1">
      <c r="B9" s="69" t="s">
        <v>28</v>
      </c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1"/>
      <c r="P9" s="82"/>
      <c r="Q9" s="83"/>
      <c r="R9" s="69" t="s">
        <v>29</v>
      </c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1"/>
      <c r="AF9" s="82"/>
      <c r="AH9" s="84" t="s">
        <v>30</v>
      </c>
    </row>
    <row r="10" spans="1:34" s="13" customFormat="1" ht="15.75" customHeight="1">
      <c r="B10" s="12" t="s">
        <v>31</v>
      </c>
      <c r="C10" s="85" t="s">
        <v>32</v>
      </c>
      <c r="D10" s="85" t="s">
        <v>33</v>
      </c>
      <c r="E10" s="85" t="s">
        <v>34</v>
      </c>
      <c r="F10" s="85" t="s">
        <v>35</v>
      </c>
      <c r="G10" s="85" t="s">
        <v>36</v>
      </c>
      <c r="H10" s="85" t="s">
        <v>37</v>
      </c>
      <c r="I10" s="85" t="s">
        <v>38</v>
      </c>
      <c r="J10" s="85" t="s">
        <v>39</v>
      </c>
      <c r="K10" s="85" t="s">
        <v>40</v>
      </c>
      <c r="L10" s="85" t="s">
        <v>41</v>
      </c>
      <c r="M10" s="85" t="s">
        <v>42</v>
      </c>
      <c r="N10" s="85" t="s">
        <v>43</v>
      </c>
      <c r="O10" s="86" t="s">
        <v>44</v>
      </c>
      <c r="P10" s="87" t="s">
        <v>45</v>
      </c>
      <c r="R10" s="12" t="s">
        <v>31</v>
      </c>
      <c r="S10" s="85" t="s">
        <v>32</v>
      </c>
      <c r="T10" s="85" t="s">
        <v>33</v>
      </c>
      <c r="U10" s="85" t="s">
        <v>34</v>
      </c>
      <c r="V10" s="85" t="s">
        <v>35</v>
      </c>
      <c r="W10" s="85" t="s">
        <v>36</v>
      </c>
      <c r="X10" s="85" t="s">
        <v>37</v>
      </c>
      <c r="Y10" s="85" t="s">
        <v>38</v>
      </c>
      <c r="Z10" s="85" t="s">
        <v>39</v>
      </c>
      <c r="AA10" s="85" t="s">
        <v>40</v>
      </c>
      <c r="AB10" s="85" t="s">
        <v>41</v>
      </c>
      <c r="AC10" s="85" t="s">
        <v>42</v>
      </c>
      <c r="AD10" s="85" t="s">
        <v>43</v>
      </c>
      <c r="AE10" s="86" t="s">
        <v>44</v>
      </c>
      <c r="AF10" s="87" t="s">
        <v>45</v>
      </c>
      <c r="AH10" s="88"/>
    </row>
    <row r="12" spans="1:34" ht="15.75" customHeight="1">
      <c r="A12" s="89">
        <v>0.29166666666666702</v>
      </c>
      <c r="B12" s="2">
        <v>4</v>
      </c>
      <c r="C12" s="10">
        <v>0</v>
      </c>
      <c r="D12" s="10">
        <v>0</v>
      </c>
      <c r="E12" s="10">
        <v>21</v>
      </c>
      <c r="F12" s="10">
        <v>0</v>
      </c>
      <c r="G12" s="10">
        <v>4</v>
      </c>
      <c r="H12" s="10">
        <v>2</v>
      </c>
      <c r="I12" s="10">
        <v>0</v>
      </c>
      <c r="J12" s="10">
        <v>1</v>
      </c>
      <c r="K12" s="10">
        <v>0</v>
      </c>
      <c r="L12" s="10">
        <v>0</v>
      </c>
      <c r="M12" s="10">
        <v>1</v>
      </c>
      <c r="N12" s="10">
        <v>0</v>
      </c>
      <c r="O12" s="7">
        <v>0</v>
      </c>
      <c r="P12" s="90">
        <f>SUM(B12:O12)</f>
        <v>33</v>
      </c>
      <c r="R12" s="2">
        <v>7</v>
      </c>
      <c r="S12" s="10">
        <v>7</v>
      </c>
      <c r="T12" s="10">
        <v>0</v>
      </c>
      <c r="U12" s="10">
        <v>51</v>
      </c>
      <c r="V12" s="10">
        <v>0</v>
      </c>
      <c r="W12" s="10">
        <v>16</v>
      </c>
      <c r="X12" s="10">
        <v>4</v>
      </c>
      <c r="Y12" s="10">
        <v>0</v>
      </c>
      <c r="Z12" s="10">
        <v>0</v>
      </c>
      <c r="AA12" s="10">
        <v>0</v>
      </c>
      <c r="AB12" s="10">
        <v>0</v>
      </c>
      <c r="AC12" s="10">
        <v>0</v>
      </c>
      <c r="AD12" s="10">
        <v>0</v>
      </c>
      <c r="AE12" s="7">
        <v>0</v>
      </c>
      <c r="AF12" s="90">
        <f>SUM(R12:AE12)</f>
        <v>85</v>
      </c>
      <c r="AH12" s="91">
        <f>SUM(P12+AF12)</f>
        <v>118</v>
      </c>
    </row>
    <row r="13" spans="1:34" ht="15.75" customHeight="1">
      <c r="A13" s="92">
        <v>0.30208333333333298</v>
      </c>
      <c r="B13" s="3">
        <v>6</v>
      </c>
      <c r="C13" s="11">
        <v>4</v>
      </c>
      <c r="D13" s="11">
        <v>0</v>
      </c>
      <c r="E13" s="11">
        <v>31</v>
      </c>
      <c r="F13" s="11">
        <v>0</v>
      </c>
      <c r="G13" s="11">
        <v>10</v>
      </c>
      <c r="H13" s="11">
        <v>4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8">
        <v>0</v>
      </c>
      <c r="P13" s="93">
        <f>SUM(B13:O13)</f>
        <v>55</v>
      </c>
      <c r="R13" s="3">
        <v>5</v>
      </c>
      <c r="S13" s="11">
        <v>10</v>
      </c>
      <c r="T13" s="11">
        <v>1</v>
      </c>
      <c r="U13" s="11">
        <v>48</v>
      </c>
      <c r="V13" s="11">
        <v>2</v>
      </c>
      <c r="W13" s="11">
        <v>28</v>
      </c>
      <c r="X13" s="11">
        <v>1</v>
      </c>
      <c r="Y13" s="11">
        <v>0</v>
      </c>
      <c r="Z13" s="11">
        <v>4</v>
      </c>
      <c r="AA13" s="11">
        <v>1</v>
      </c>
      <c r="AB13" s="11">
        <v>0</v>
      </c>
      <c r="AC13" s="11">
        <v>0</v>
      </c>
      <c r="AD13" s="11">
        <v>0</v>
      </c>
      <c r="AE13" s="8">
        <v>0</v>
      </c>
      <c r="AF13" s="93">
        <f>SUM(R13:AE13)</f>
        <v>100</v>
      </c>
      <c r="AH13" s="94">
        <f t="shared" ref="AH12:AH71" si="0">SUM(P13+AF13)</f>
        <v>155</v>
      </c>
    </row>
    <row r="14" spans="1:34" ht="15.75" customHeight="1">
      <c r="A14" s="92">
        <v>0.3125</v>
      </c>
      <c r="B14" s="3">
        <v>12</v>
      </c>
      <c r="C14" s="11">
        <v>1</v>
      </c>
      <c r="D14" s="11">
        <v>1</v>
      </c>
      <c r="E14" s="11">
        <v>45</v>
      </c>
      <c r="F14" s="11">
        <v>2</v>
      </c>
      <c r="G14" s="11">
        <v>15</v>
      </c>
      <c r="H14" s="11">
        <v>2</v>
      </c>
      <c r="I14" s="11">
        <v>0</v>
      </c>
      <c r="J14" s="11">
        <v>2</v>
      </c>
      <c r="K14" s="11">
        <v>0</v>
      </c>
      <c r="L14" s="11">
        <v>0</v>
      </c>
      <c r="M14" s="11">
        <v>0</v>
      </c>
      <c r="N14" s="11">
        <v>0</v>
      </c>
      <c r="O14" s="8">
        <v>0</v>
      </c>
      <c r="P14" s="93">
        <f>SUM(B14:O14)</f>
        <v>80</v>
      </c>
      <c r="R14" s="3">
        <v>9</v>
      </c>
      <c r="S14" s="11">
        <v>5</v>
      </c>
      <c r="T14" s="11">
        <v>1</v>
      </c>
      <c r="U14" s="11">
        <v>94</v>
      </c>
      <c r="V14" s="11">
        <v>1</v>
      </c>
      <c r="W14" s="11">
        <v>36</v>
      </c>
      <c r="X14" s="11">
        <v>4</v>
      </c>
      <c r="Y14" s="11">
        <v>0</v>
      </c>
      <c r="Z14" s="11">
        <v>1</v>
      </c>
      <c r="AA14" s="11">
        <v>0</v>
      </c>
      <c r="AB14" s="11">
        <v>0</v>
      </c>
      <c r="AC14" s="11">
        <v>0</v>
      </c>
      <c r="AD14" s="11">
        <v>0</v>
      </c>
      <c r="AE14" s="8">
        <v>0</v>
      </c>
      <c r="AF14" s="93">
        <f>SUM(R14:AE14)</f>
        <v>151</v>
      </c>
      <c r="AH14" s="94">
        <f t="shared" si="0"/>
        <v>231</v>
      </c>
    </row>
    <row r="15" spans="1:34" ht="15.75" customHeight="1">
      <c r="A15" s="95">
        <v>0.32291666666666702</v>
      </c>
      <c r="B15" s="4">
        <v>9</v>
      </c>
      <c r="C15" s="6">
        <v>5</v>
      </c>
      <c r="D15" s="6">
        <v>1</v>
      </c>
      <c r="E15" s="6">
        <v>48</v>
      </c>
      <c r="F15" s="6">
        <v>1</v>
      </c>
      <c r="G15" s="6">
        <v>23</v>
      </c>
      <c r="H15" s="6">
        <v>3</v>
      </c>
      <c r="I15" s="6">
        <v>0</v>
      </c>
      <c r="J15" s="6">
        <v>1</v>
      </c>
      <c r="K15" s="6">
        <v>1</v>
      </c>
      <c r="L15" s="6">
        <v>1</v>
      </c>
      <c r="M15" s="6">
        <v>1</v>
      </c>
      <c r="N15" s="6">
        <v>0</v>
      </c>
      <c r="O15" s="9">
        <v>0</v>
      </c>
      <c r="P15" s="96">
        <f>SUM(B15:O15)</f>
        <v>94</v>
      </c>
      <c r="R15" s="4">
        <v>8</v>
      </c>
      <c r="S15" s="6">
        <v>3</v>
      </c>
      <c r="T15" s="6">
        <v>2</v>
      </c>
      <c r="U15" s="6">
        <v>83</v>
      </c>
      <c r="V15" s="6">
        <v>2</v>
      </c>
      <c r="W15" s="6">
        <v>31</v>
      </c>
      <c r="X15" s="6">
        <v>2</v>
      </c>
      <c r="Y15" s="6">
        <v>0</v>
      </c>
      <c r="Z15" s="6">
        <v>5</v>
      </c>
      <c r="AA15" s="6">
        <v>0</v>
      </c>
      <c r="AB15" s="6">
        <v>0</v>
      </c>
      <c r="AC15" s="6">
        <v>0</v>
      </c>
      <c r="AD15" s="6">
        <v>1</v>
      </c>
      <c r="AE15" s="9">
        <v>0</v>
      </c>
      <c r="AF15" s="96">
        <f>SUM(R15:AE15)</f>
        <v>137</v>
      </c>
      <c r="AH15" s="97">
        <f t="shared" si="0"/>
        <v>231</v>
      </c>
    </row>
    <row r="16" spans="1:34" ht="15.75" customHeight="1">
      <c r="A16" s="98" t="s">
        <v>46</v>
      </c>
      <c r="B16" s="5">
        <f t="shared" ref="B16:P16" si="1">SUM(B12:B15)</f>
        <v>31</v>
      </c>
      <c r="C16" s="99">
        <f t="shared" si="1"/>
        <v>10</v>
      </c>
      <c r="D16" s="99">
        <f t="shared" si="1"/>
        <v>2</v>
      </c>
      <c r="E16" s="99">
        <f t="shared" si="1"/>
        <v>145</v>
      </c>
      <c r="F16" s="99">
        <f t="shared" si="1"/>
        <v>3</v>
      </c>
      <c r="G16" s="99">
        <f t="shared" si="1"/>
        <v>52</v>
      </c>
      <c r="H16" s="99">
        <f t="shared" si="1"/>
        <v>11</v>
      </c>
      <c r="I16" s="99">
        <f t="shared" si="1"/>
        <v>0</v>
      </c>
      <c r="J16" s="99">
        <f t="shared" si="1"/>
        <v>4</v>
      </c>
      <c r="K16" s="99">
        <f t="shared" si="1"/>
        <v>1</v>
      </c>
      <c r="L16" s="99">
        <f t="shared" si="1"/>
        <v>1</v>
      </c>
      <c r="M16" s="99">
        <f t="shared" si="1"/>
        <v>2</v>
      </c>
      <c r="N16" s="99">
        <f t="shared" si="1"/>
        <v>0</v>
      </c>
      <c r="O16" s="99">
        <f t="shared" si="1"/>
        <v>0</v>
      </c>
      <c r="P16" s="98">
        <f t="shared" si="1"/>
        <v>262</v>
      </c>
      <c r="R16" s="5">
        <f t="shared" ref="R16:AF16" si="2">SUM(R12:R15)</f>
        <v>29</v>
      </c>
      <c r="S16" s="99">
        <f t="shared" si="2"/>
        <v>25</v>
      </c>
      <c r="T16" s="99">
        <f t="shared" si="2"/>
        <v>4</v>
      </c>
      <c r="U16" s="99">
        <f t="shared" si="2"/>
        <v>276</v>
      </c>
      <c r="V16" s="99">
        <f t="shared" si="2"/>
        <v>5</v>
      </c>
      <c r="W16" s="99">
        <f t="shared" si="2"/>
        <v>111</v>
      </c>
      <c r="X16" s="99">
        <f t="shared" si="2"/>
        <v>11</v>
      </c>
      <c r="Y16" s="99">
        <f t="shared" si="2"/>
        <v>0</v>
      </c>
      <c r="Z16" s="99">
        <f t="shared" si="2"/>
        <v>10</v>
      </c>
      <c r="AA16" s="99">
        <f t="shared" si="2"/>
        <v>1</v>
      </c>
      <c r="AB16" s="99">
        <f t="shared" si="2"/>
        <v>0</v>
      </c>
      <c r="AC16" s="99">
        <f t="shared" si="2"/>
        <v>0</v>
      </c>
      <c r="AD16" s="99">
        <f t="shared" si="2"/>
        <v>1</v>
      </c>
      <c r="AE16" s="99">
        <f t="shared" si="2"/>
        <v>0</v>
      </c>
      <c r="AF16" s="98">
        <f t="shared" si="2"/>
        <v>473</v>
      </c>
      <c r="AH16" s="100">
        <f>SUM(P16+AF16)</f>
        <v>735</v>
      </c>
    </row>
    <row r="17" spans="1:34" ht="15.75" customHeight="1">
      <c r="A17" s="89">
        <v>0.33333333333333298</v>
      </c>
      <c r="B17" s="2">
        <v>18</v>
      </c>
      <c r="C17" s="10">
        <v>12</v>
      </c>
      <c r="D17" s="10">
        <v>0</v>
      </c>
      <c r="E17" s="10">
        <v>56</v>
      </c>
      <c r="F17" s="103">
        <v>0</v>
      </c>
      <c r="G17" s="103">
        <v>14</v>
      </c>
      <c r="H17" s="103">
        <v>2</v>
      </c>
      <c r="I17" s="103">
        <v>0</v>
      </c>
      <c r="J17" s="10">
        <v>2</v>
      </c>
      <c r="K17" s="10">
        <v>1</v>
      </c>
      <c r="L17" s="10">
        <v>0</v>
      </c>
      <c r="M17" s="10">
        <v>0</v>
      </c>
      <c r="N17" s="10">
        <v>0</v>
      </c>
      <c r="O17" s="7">
        <v>0</v>
      </c>
      <c r="P17" s="90">
        <f>SUM(B17:O17)</f>
        <v>105</v>
      </c>
      <c r="R17" s="2">
        <v>9</v>
      </c>
      <c r="S17" s="10">
        <v>3</v>
      </c>
      <c r="T17" s="10">
        <v>0</v>
      </c>
      <c r="U17" s="10">
        <v>78</v>
      </c>
      <c r="V17" s="10">
        <v>5</v>
      </c>
      <c r="W17" s="10">
        <v>29</v>
      </c>
      <c r="X17" s="10">
        <v>3</v>
      </c>
      <c r="Y17" s="10">
        <v>0</v>
      </c>
      <c r="Z17" s="10">
        <v>5</v>
      </c>
      <c r="AA17" s="10">
        <v>0</v>
      </c>
      <c r="AB17" s="10">
        <v>0</v>
      </c>
      <c r="AC17" s="10">
        <v>0</v>
      </c>
      <c r="AD17" s="10">
        <v>0</v>
      </c>
      <c r="AE17" s="7">
        <v>0</v>
      </c>
      <c r="AF17" s="90">
        <f>SUM(R17:AE17)</f>
        <v>132</v>
      </c>
      <c r="AH17" s="91">
        <f t="shared" si="0"/>
        <v>237</v>
      </c>
    </row>
    <row r="18" spans="1:34" ht="15.75" customHeight="1">
      <c r="A18" s="92">
        <v>0.34375</v>
      </c>
      <c r="B18" s="3">
        <v>10</v>
      </c>
      <c r="C18" s="11">
        <v>3</v>
      </c>
      <c r="D18" s="11">
        <v>0</v>
      </c>
      <c r="E18" s="11">
        <v>50</v>
      </c>
      <c r="F18" s="11">
        <v>1</v>
      </c>
      <c r="G18" s="11">
        <v>19</v>
      </c>
      <c r="H18" s="11">
        <v>2</v>
      </c>
      <c r="I18" s="11">
        <v>0</v>
      </c>
      <c r="J18" s="11">
        <v>5</v>
      </c>
      <c r="K18" s="11">
        <v>3</v>
      </c>
      <c r="L18" s="11">
        <v>0</v>
      </c>
      <c r="M18" s="11">
        <v>0</v>
      </c>
      <c r="N18" s="11">
        <v>1</v>
      </c>
      <c r="O18" s="8">
        <v>0</v>
      </c>
      <c r="P18" s="93">
        <f>SUM(B18:O18)</f>
        <v>94</v>
      </c>
      <c r="R18" s="3">
        <v>14</v>
      </c>
      <c r="S18" s="11">
        <v>5</v>
      </c>
      <c r="T18" s="11">
        <v>0</v>
      </c>
      <c r="U18" s="11">
        <v>75</v>
      </c>
      <c r="V18" s="11">
        <v>1</v>
      </c>
      <c r="W18" s="11">
        <v>37</v>
      </c>
      <c r="X18" s="11">
        <v>2</v>
      </c>
      <c r="Y18" s="11">
        <v>0</v>
      </c>
      <c r="Z18" s="11">
        <v>5</v>
      </c>
      <c r="AA18" s="11">
        <v>0</v>
      </c>
      <c r="AB18" s="11">
        <v>0</v>
      </c>
      <c r="AC18" s="11">
        <v>0</v>
      </c>
      <c r="AD18" s="11">
        <v>0</v>
      </c>
      <c r="AE18" s="8">
        <v>0</v>
      </c>
      <c r="AF18" s="93">
        <f>SUM(R18:AE18)</f>
        <v>139</v>
      </c>
      <c r="AH18" s="94">
        <f t="shared" si="0"/>
        <v>233</v>
      </c>
    </row>
    <row r="19" spans="1:34" ht="15.75" customHeight="1">
      <c r="A19" s="92">
        <v>0.35416666666666702</v>
      </c>
      <c r="B19" s="3">
        <v>8</v>
      </c>
      <c r="C19" s="11">
        <v>3</v>
      </c>
      <c r="D19" s="11">
        <v>1</v>
      </c>
      <c r="E19" s="11">
        <v>53</v>
      </c>
      <c r="F19" s="11">
        <v>3</v>
      </c>
      <c r="G19" s="11">
        <v>16</v>
      </c>
      <c r="H19" s="11">
        <v>3</v>
      </c>
      <c r="I19" s="11">
        <v>0</v>
      </c>
      <c r="J19" s="11">
        <v>3</v>
      </c>
      <c r="K19" s="11">
        <v>2</v>
      </c>
      <c r="L19" s="11">
        <v>0</v>
      </c>
      <c r="M19" s="11">
        <v>0</v>
      </c>
      <c r="N19" s="11">
        <v>0</v>
      </c>
      <c r="O19" s="8">
        <v>1</v>
      </c>
      <c r="P19" s="93">
        <f>SUM(B19:O19)</f>
        <v>93</v>
      </c>
      <c r="R19" s="3">
        <v>15</v>
      </c>
      <c r="S19" s="11">
        <v>5</v>
      </c>
      <c r="T19" s="11">
        <v>0</v>
      </c>
      <c r="U19" s="11">
        <v>71</v>
      </c>
      <c r="V19" s="11">
        <v>5</v>
      </c>
      <c r="W19" s="11">
        <v>31</v>
      </c>
      <c r="X19" s="11">
        <v>3</v>
      </c>
      <c r="Y19" s="11">
        <v>0</v>
      </c>
      <c r="Z19" s="11">
        <v>1</v>
      </c>
      <c r="AA19" s="11">
        <v>0</v>
      </c>
      <c r="AB19" s="11">
        <v>0</v>
      </c>
      <c r="AC19" s="11">
        <v>0</v>
      </c>
      <c r="AD19" s="11">
        <v>0</v>
      </c>
      <c r="AE19" s="8">
        <v>1</v>
      </c>
      <c r="AF19" s="93">
        <f>SUM(R19:AE19)</f>
        <v>132</v>
      </c>
      <c r="AH19" s="94">
        <f t="shared" si="0"/>
        <v>225</v>
      </c>
    </row>
    <row r="20" spans="1:34" ht="15.75" customHeight="1">
      <c r="A20" s="95">
        <v>0.36458333333333298</v>
      </c>
      <c r="B20" s="4">
        <v>14</v>
      </c>
      <c r="C20" s="6">
        <v>1</v>
      </c>
      <c r="D20" s="6">
        <v>1</v>
      </c>
      <c r="E20" s="6">
        <v>64</v>
      </c>
      <c r="F20" s="6">
        <v>2</v>
      </c>
      <c r="G20" s="6">
        <v>19</v>
      </c>
      <c r="H20" s="6">
        <v>3</v>
      </c>
      <c r="I20" s="6">
        <v>0</v>
      </c>
      <c r="J20" s="6">
        <v>4</v>
      </c>
      <c r="K20" s="6">
        <v>1</v>
      </c>
      <c r="L20" s="6">
        <v>0</v>
      </c>
      <c r="M20" s="6">
        <v>1</v>
      </c>
      <c r="N20" s="6">
        <v>0</v>
      </c>
      <c r="O20" s="9">
        <v>0</v>
      </c>
      <c r="P20" s="96">
        <f>SUM(B20:O20)</f>
        <v>110</v>
      </c>
      <c r="R20" s="4">
        <v>16</v>
      </c>
      <c r="S20" s="6">
        <v>3</v>
      </c>
      <c r="T20" s="6">
        <v>1</v>
      </c>
      <c r="U20" s="6">
        <v>65</v>
      </c>
      <c r="V20" s="6">
        <v>1</v>
      </c>
      <c r="W20" s="6">
        <v>33</v>
      </c>
      <c r="X20" s="6">
        <v>8</v>
      </c>
      <c r="Y20" s="6">
        <v>0</v>
      </c>
      <c r="Z20" s="6">
        <v>3</v>
      </c>
      <c r="AA20" s="6">
        <v>4</v>
      </c>
      <c r="AB20" s="6">
        <v>0</v>
      </c>
      <c r="AC20" s="6">
        <v>1</v>
      </c>
      <c r="AD20" s="6">
        <v>0</v>
      </c>
      <c r="AE20" s="9">
        <v>0</v>
      </c>
      <c r="AF20" s="96">
        <f>SUM(R20:AE20)</f>
        <v>135</v>
      </c>
      <c r="AH20" s="97">
        <f t="shared" si="0"/>
        <v>245</v>
      </c>
    </row>
    <row r="21" spans="1:34" ht="15.75" customHeight="1">
      <c r="A21" s="98" t="s">
        <v>46</v>
      </c>
      <c r="B21" s="5">
        <f t="shared" ref="B21:P21" si="3">SUM(B17:B20)</f>
        <v>50</v>
      </c>
      <c r="C21" s="99">
        <f t="shared" si="3"/>
        <v>19</v>
      </c>
      <c r="D21" s="99">
        <f t="shared" si="3"/>
        <v>2</v>
      </c>
      <c r="E21" s="99">
        <f t="shared" si="3"/>
        <v>223</v>
      </c>
      <c r="F21" s="99">
        <f t="shared" si="3"/>
        <v>6</v>
      </c>
      <c r="G21" s="99">
        <f t="shared" si="3"/>
        <v>68</v>
      </c>
      <c r="H21" s="99">
        <f t="shared" si="3"/>
        <v>10</v>
      </c>
      <c r="I21" s="99">
        <f t="shared" si="3"/>
        <v>0</v>
      </c>
      <c r="J21" s="99">
        <f t="shared" si="3"/>
        <v>14</v>
      </c>
      <c r="K21" s="99">
        <f t="shared" si="3"/>
        <v>7</v>
      </c>
      <c r="L21" s="99">
        <f t="shared" si="3"/>
        <v>0</v>
      </c>
      <c r="M21" s="99">
        <f t="shared" si="3"/>
        <v>1</v>
      </c>
      <c r="N21" s="99">
        <f t="shared" si="3"/>
        <v>1</v>
      </c>
      <c r="O21" s="99">
        <f t="shared" si="3"/>
        <v>1</v>
      </c>
      <c r="P21" s="98">
        <f t="shared" si="3"/>
        <v>402</v>
      </c>
      <c r="R21" s="5">
        <f t="shared" ref="R21:AF21" si="4">SUM(R17:R20)</f>
        <v>54</v>
      </c>
      <c r="S21" s="99">
        <f t="shared" si="4"/>
        <v>16</v>
      </c>
      <c r="T21" s="99">
        <f t="shared" si="4"/>
        <v>1</v>
      </c>
      <c r="U21" s="99">
        <f t="shared" si="4"/>
        <v>289</v>
      </c>
      <c r="V21" s="99">
        <f t="shared" si="4"/>
        <v>12</v>
      </c>
      <c r="W21" s="99">
        <f t="shared" si="4"/>
        <v>130</v>
      </c>
      <c r="X21" s="99">
        <f t="shared" si="4"/>
        <v>16</v>
      </c>
      <c r="Y21" s="99">
        <f t="shared" si="4"/>
        <v>0</v>
      </c>
      <c r="Z21" s="99">
        <f t="shared" si="4"/>
        <v>14</v>
      </c>
      <c r="AA21" s="99">
        <f t="shared" si="4"/>
        <v>4</v>
      </c>
      <c r="AB21" s="99">
        <f t="shared" si="4"/>
        <v>0</v>
      </c>
      <c r="AC21" s="99">
        <f t="shared" si="4"/>
        <v>1</v>
      </c>
      <c r="AD21" s="99">
        <f t="shared" si="4"/>
        <v>0</v>
      </c>
      <c r="AE21" s="99">
        <f t="shared" si="4"/>
        <v>1</v>
      </c>
      <c r="AF21" s="98">
        <f t="shared" si="4"/>
        <v>538</v>
      </c>
      <c r="AH21" s="100">
        <f t="shared" si="0"/>
        <v>940</v>
      </c>
    </row>
    <row r="22" spans="1:34" ht="15.75" customHeight="1">
      <c r="A22" s="89">
        <v>0.375</v>
      </c>
      <c r="B22" s="2">
        <v>17</v>
      </c>
      <c r="C22" s="10">
        <v>5</v>
      </c>
      <c r="D22" s="10">
        <v>0</v>
      </c>
      <c r="E22" s="10">
        <v>37</v>
      </c>
      <c r="F22" s="10">
        <v>3</v>
      </c>
      <c r="G22" s="10">
        <v>9</v>
      </c>
      <c r="H22" s="10">
        <v>2</v>
      </c>
      <c r="I22" s="10">
        <v>0</v>
      </c>
      <c r="J22" s="10">
        <v>8</v>
      </c>
      <c r="K22" s="10">
        <v>1</v>
      </c>
      <c r="L22" s="10">
        <v>0</v>
      </c>
      <c r="M22" s="10">
        <v>0</v>
      </c>
      <c r="N22" s="10">
        <v>0</v>
      </c>
      <c r="O22" s="7">
        <v>0</v>
      </c>
      <c r="P22" s="90">
        <f>SUM(B22:O22)</f>
        <v>82</v>
      </c>
      <c r="R22" s="2">
        <v>22</v>
      </c>
      <c r="S22" s="10">
        <v>8</v>
      </c>
      <c r="T22" s="10">
        <v>1</v>
      </c>
      <c r="U22" s="10">
        <v>68</v>
      </c>
      <c r="V22" s="10">
        <v>2</v>
      </c>
      <c r="W22" s="10">
        <v>22</v>
      </c>
      <c r="X22" s="10">
        <v>2</v>
      </c>
      <c r="Y22" s="10">
        <v>0</v>
      </c>
      <c r="Z22" s="10">
        <v>1</v>
      </c>
      <c r="AA22" s="10">
        <v>0</v>
      </c>
      <c r="AB22" s="10">
        <v>0</v>
      </c>
      <c r="AC22" s="10">
        <v>0</v>
      </c>
      <c r="AD22" s="10">
        <v>0</v>
      </c>
      <c r="AE22" s="7">
        <v>0</v>
      </c>
      <c r="AF22" s="90">
        <f>SUM(R22:AE22)</f>
        <v>126</v>
      </c>
      <c r="AH22" s="91">
        <f t="shared" si="0"/>
        <v>208</v>
      </c>
    </row>
    <row r="23" spans="1:34" ht="15.75" customHeight="1">
      <c r="A23" s="92">
        <v>0.38541666666666702</v>
      </c>
      <c r="B23" s="3">
        <v>18</v>
      </c>
      <c r="C23" s="11">
        <v>6</v>
      </c>
      <c r="D23" s="11">
        <v>1</v>
      </c>
      <c r="E23" s="11">
        <v>52</v>
      </c>
      <c r="F23" s="11">
        <v>2</v>
      </c>
      <c r="G23" s="11">
        <v>18</v>
      </c>
      <c r="H23" s="11">
        <v>4</v>
      </c>
      <c r="I23" s="11">
        <v>0</v>
      </c>
      <c r="J23" s="11">
        <v>3</v>
      </c>
      <c r="K23" s="11">
        <v>3</v>
      </c>
      <c r="L23" s="11">
        <v>0</v>
      </c>
      <c r="M23" s="11">
        <v>0</v>
      </c>
      <c r="N23" s="11">
        <v>0</v>
      </c>
      <c r="O23" s="8">
        <v>0</v>
      </c>
      <c r="P23" s="93">
        <f>SUM(B23:O23)</f>
        <v>107</v>
      </c>
      <c r="R23" s="3">
        <v>16</v>
      </c>
      <c r="S23" s="11">
        <v>1</v>
      </c>
      <c r="T23" s="11">
        <v>0</v>
      </c>
      <c r="U23" s="11">
        <v>54</v>
      </c>
      <c r="V23" s="11">
        <v>1</v>
      </c>
      <c r="W23" s="11">
        <v>25</v>
      </c>
      <c r="X23" s="11">
        <v>3</v>
      </c>
      <c r="Y23" s="11">
        <v>0</v>
      </c>
      <c r="Z23" s="11">
        <v>5</v>
      </c>
      <c r="AA23" s="11">
        <v>1</v>
      </c>
      <c r="AB23" s="11">
        <v>0</v>
      </c>
      <c r="AC23" s="11">
        <v>0</v>
      </c>
      <c r="AD23" s="11">
        <v>0</v>
      </c>
      <c r="AE23" s="8">
        <v>1</v>
      </c>
      <c r="AF23" s="93">
        <f>SUM(R23:AE23)</f>
        <v>107</v>
      </c>
      <c r="AH23" s="94">
        <f t="shared" si="0"/>
        <v>214</v>
      </c>
    </row>
    <row r="24" spans="1:34" ht="15.75" customHeight="1">
      <c r="A24" s="92">
        <v>0.39583333333333298</v>
      </c>
      <c r="B24" s="3">
        <v>18</v>
      </c>
      <c r="C24" s="11">
        <v>6</v>
      </c>
      <c r="D24" s="11">
        <v>0</v>
      </c>
      <c r="E24" s="11">
        <v>36</v>
      </c>
      <c r="F24" s="11">
        <v>1</v>
      </c>
      <c r="G24" s="11">
        <v>12</v>
      </c>
      <c r="H24" s="11">
        <v>4</v>
      </c>
      <c r="I24" s="11">
        <v>0</v>
      </c>
      <c r="J24" s="11">
        <v>5</v>
      </c>
      <c r="K24" s="11">
        <v>0</v>
      </c>
      <c r="L24" s="11">
        <v>0</v>
      </c>
      <c r="M24" s="11">
        <v>0</v>
      </c>
      <c r="N24" s="11">
        <v>0</v>
      </c>
      <c r="O24" s="8">
        <v>0</v>
      </c>
      <c r="P24" s="93">
        <f>SUM(B24:O24)</f>
        <v>82</v>
      </c>
      <c r="R24" s="3">
        <v>27</v>
      </c>
      <c r="S24" s="11">
        <v>2</v>
      </c>
      <c r="T24" s="11">
        <v>0</v>
      </c>
      <c r="U24" s="11">
        <v>63</v>
      </c>
      <c r="V24" s="11">
        <v>1</v>
      </c>
      <c r="W24" s="11">
        <v>23</v>
      </c>
      <c r="X24" s="11">
        <v>2</v>
      </c>
      <c r="Y24" s="11">
        <v>0</v>
      </c>
      <c r="Z24" s="11">
        <v>4</v>
      </c>
      <c r="AA24" s="11">
        <v>2</v>
      </c>
      <c r="AB24" s="11">
        <v>1</v>
      </c>
      <c r="AC24" s="11">
        <v>0</v>
      </c>
      <c r="AD24" s="11">
        <v>1</v>
      </c>
      <c r="AE24" s="8">
        <v>0</v>
      </c>
      <c r="AF24" s="93">
        <f>SUM(R24:AE24)</f>
        <v>126</v>
      </c>
      <c r="AH24" s="94">
        <f t="shared" si="0"/>
        <v>208</v>
      </c>
    </row>
    <row r="25" spans="1:34" ht="15.75" customHeight="1">
      <c r="A25" s="95">
        <v>0.40625</v>
      </c>
      <c r="B25" s="4">
        <v>14</v>
      </c>
      <c r="C25" s="6">
        <v>6</v>
      </c>
      <c r="D25" s="6">
        <v>0</v>
      </c>
      <c r="E25" s="6">
        <v>61</v>
      </c>
      <c r="F25" s="6">
        <v>3</v>
      </c>
      <c r="G25" s="6">
        <v>21</v>
      </c>
      <c r="H25" s="6">
        <v>3</v>
      </c>
      <c r="I25" s="6">
        <v>0</v>
      </c>
      <c r="J25" s="6">
        <v>4</v>
      </c>
      <c r="K25" s="6">
        <v>1</v>
      </c>
      <c r="L25" s="6">
        <v>0</v>
      </c>
      <c r="M25" s="6">
        <v>0</v>
      </c>
      <c r="N25" s="6">
        <v>1</v>
      </c>
      <c r="O25" s="9">
        <v>0</v>
      </c>
      <c r="P25" s="96">
        <f>SUM(B25:O25)</f>
        <v>114</v>
      </c>
      <c r="R25" s="4">
        <v>27</v>
      </c>
      <c r="S25" s="6">
        <v>10</v>
      </c>
      <c r="T25" s="6">
        <v>2</v>
      </c>
      <c r="U25" s="6">
        <v>61</v>
      </c>
      <c r="V25" s="6">
        <v>4</v>
      </c>
      <c r="W25" s="6">
        <v>21</v>
      </c>
      <c r="X25" s="6">
        <v>3</v>
      </c>
      <c r="Y25" s="6">
        <v>0</v>
      </c>
      <c r="Z25" s="6">
        <v>2</v>
      </c>
      <c r="AA25" s="6">
        <v>1</v>
      </c>
      <c r="AB25" s="6">
        <v>0</v>
      </c>
      <c r="AC25" s="6">
        <v>0</v>
      </c>
      <c r="AD25" s="6">
        <v>0</v>
      </c>
      <c r="AE25" s="9">
        <v>0</v>
      </c>
      <c r="AF25" s="96">
        <f>SUM(R25:AE25)</f>
        <v>131</v>
      </c>
      <c r="AH25" s="97">
        <f t="shared" si="0"/>
        <v>245</v>
      </c>
    </row>
    <row r="26" spans="1:34" ht="15.75" customHeight="1">
      <c r="A26" s="98" t="s">
        <v>46</v>
      </c>
      <c r="B26" s="5">
        <f t="shared" ref="B26:P26" si="5">SUM(B22:B25)</f>
        <v>67</v>
      </c>
      <c r="C26" s="99">
        <f t="shared" si="5"/>
        <v>23</v>
      </c>
      <c r="D26" s="99">
        <f t="shared" si="5"/>
        <v>1</v>
      </c>
      <c r="E26" s="99">
        <f t="shared" si="5"/>
        <v>186</v>
      </c>
      <c r="F26" s="99">
        <f t="shared" si="5"/>
        <v>9</v>
      </c>
      <c r="G26" s="99">
        <f t="shared" si="5"/>
        <v>60</v>
      </c>
      <c r="H26" s="99">
        <f t="shared" si="5"/>
        <v>13</v>
      </c>
      <c r="I26" s="99">
        <f t="shared" si="5"/>
        <v>0</v>
      </c>
      <c r="J26" s="99">
        <f t="shared" si="5"/>
        <v>20</v>
      </c>
      <c r="K26" s="99">
        <f t="shared" si="5"/>
        <v>5</v>
      </c>
      <c r="L26" s="99">
        <f t="shared" si="5"/>
        <v>0</v>
      </c>
      <c r="M26" s="99">
        <f t="shared" si="5"/>
        <v>0</v>
      </c>
      <c r="N26" s="99">
        <f t="shared" si="5"/>
        <v>1</v>
      </c>
      <c r="O26" s="99">
        <f t="shared" si="5"/>
        <v>0</v>
      </c>
      <c r="P26" s="98">
        <f t="shared" si="5"/>
        <v>385</v>
      </c>
      <c r="R26" s="5">
        <f t="shared" ref="R26:AF26" si="6">SUM(R22:R25)</f>
        <v>92</v>
      </c>
      <c r="S26" s="99">
        <f t="shared" si="6"/>
        <v>21</v>
      </c>
      <c r="T26" s="99">
        <f t="shared" si="6"/>
        <v>3</v>
      </c>
      <c r="U26" s="99">
        <f t="shared" si="6"/>
        <v>246</v>
      </c>
      <c r="V26" s="99">
        <f t="shared" si="6"/>
        <v>8</v>
      </c>
      <c r="W26" s="99">
        <f t="shared" si="6"/>
        <v>91</v>
      </c>
      <c r="X26" s="99">
        <f t="shared" si="6"/>
        <v>10</v>
      </c>
      <c r="Y26" s="99">
        <f t="shared" si="6"/>
        <v>0</v>
      </c>
      <c r="Z26" s="99">
        <f t="shared" si="6"/>
        <v>12</v>
      </c>
      <c r="AA26" s="99">
        <f t="shared" si="6"/>
        <v>4</v>
      </c>
      <c r="AB26" s="99">
        <f t="shared" si="6"/>
        <v>1</v>
      </c>
      <c r="AC26" s="99">
        <f t="shared" si="6"/>
        <v>0</v>
      </c>
      <c r="AD26" s="99">
        <f t="shared" si="6"/>
        <v>1</v>
      </c>
      <c r="AE26" s="99">
        <f t="shared" si="6"/>
        <v>1</v>
      </c>
      <c r="AF26" s="98">
        <f t="shared" si="6"/>
        <v>490</v>
      </c>
      <c r="AH26" s="100">
        <f t="shared" si="0"/>
        <v>875</v>
      </c>
    </row>
    <row r="27" spans="1:34" ht="15.75" customHeight="1">
      <c r="A27" s="89">
        <v>0.41666666666666702</v>
      </c>
      <c r="B27" s="2">
        <v>20</v>
      </c>
      <c r="C27" s="10">
        <v>4</v>
      </c>
      <c r="D27" s="10">
        <v>0</v>
      </c>
      <c r="E27" s="10">
        <v>52</v>
      </c>
      <c r="F27" s="10">
        <v>2</v>
      </c>
      <c r="G27" s="10">
        <v>13</v>
      </c>
      <c r="H27" s="10">
        <v>3</v>
      </c>
      <c r="I27" s="10">
        <v>0</v>
      </c>
      <c r="J27" s="10">
        <v>3</v>
      </c>
      <c r="K27" s="10">
        <v>1</v>
      </c>
      <c r="L27" s="10">
        <v>0</v>
      </c>
      <c r="M27" s="10">
        <v>0</v>
      </c>
      <c r="N27" s="10">
        <v>0</v>
      </c>
      <c r="O27" s="7">
        <v>0</v>
      </c>
      <c r="P27" s="90">
        <f>SUM(B27:O27)</f>
        <v>98</v>
      </c>
      <c r="R27" s="2">
        <v>19</v>
      </c>
      <c r="S27" s="10">
        <v>4</v>
      </c>
      <c r="T27" s="10">
        <v>0</v>
      </c>
      <c r="U27" s="10">
        <v>54</v>
      </c>
      <c r="V27" s="10">
        <v>1</v>
      </c>
      <c r="W27" s="10">
        <v>15</v>
      </c>
      <c r="X27" s="10">
        <v>2</v>
      </c>
      <c r="Y27" s="10">
        <v>0</v>
      </c>
      <c r="Z27" s="10">
        <v>1</v>
      </c>
      <c r="AA27" s="10">
        <v>4</v>
      </c>
      <c r="AB27" s="10">
        <v>0</v>
      </c>
      <c r="AC27" s="10">
        <v>0</v>
      </c>
      <c r="AD27" s="10">
        <v>0</v>
      </c>
      <c r="AE27" s="7">
        <v>0</v>
      </c>
      <c r="AF27" s="90">
        <f>SUM(R27:AE27)</f>
        <v>100</v>
      </c>
      <c r="AH27" s="91">
        <f t="shared" si="0"/>
        <v>198</v>
      </c>
    </row>
    <row r="28" spans="1:34" ht="15.75" customHeight="1">
      <c r="A28" s="92">
        <v>0.42708333333333298</v>
      </c>
      <c r="B28" s="3">
        <v>27</v>
      </c>
      <c r="C28" s="11">
        <v>3</v>
      </c>
      <c r="D28" s="11">
        <v>1</v>
      </c>
      <c r="E28" s="11">
        <v>71</v>
      </c>
      <c r="F28" s="11">
        <v>4</v>
      </c>
      <c r="G28" s="11">
        <v>14</v>
      </c>
      <c r="H28" s="11">
        <v>4</v>
      </c>
      <c r="I28" s="11">
        <v>0</v>
      </c>
      <c r="J28" s="11">
        <v>3</v>
      </c>
      <c r="K28" s="11">
        <v>3</v>
      </c>
      <c r="L28" s="11">
        <v>1</v>
      </c>
      <c r="M28" s="11">
        <v>0</v>
      </c>
      <c r="N28" s="11">
        <v>0</v>
      </c>
      <c r="O28" s="8">
        <v>0</v>
      </c>
      <c r="P28" s="93">
        <f>SUM(B28:O28)</f>
        <v>131</v>
      </c>
      <c r="R28" s="3">
        <v>24</v>
      </c>
      <c r="S28" s="11">
        <v>2</v>
      </c>
      <c r="T28" s="11">
        <v>0</v>
      </c>
      <c r="U28" s="11">
        <v>66</v>
      </c>
      <c r="V28" s="11">
        <v>4</v>
      </c>
      <c r="W28" s="11">
        <v>22</v>
      </c>
      <c r="X28" s="11">
        <v>3</v>
      </c>
      <c r="Y28" s="11">
        <v>0</v>
      </c>
      <c r="Z28" s="11">
        <v>3</v>
      </c>
      <c r="AA28" s="11">
        <v>0</v>
      </c>
      <c r="AB28" s="11">
        <v>0</v>
      </c>
      <c r="AC28" s="11">
        <v>0</v>
      </c>
      <c r="AD28" s="11">
        <v>0</v>
      </c>
      <c r="AE28" s="8">
        <v>0</v>
      </c>
      <c r="AF28" s="93">
        <f>SUM(R28:AE28)</f>
        <v>124</v>
      </c>
      <c r="AH28" s="94">
        <f t="shared" si="0"/>
        <v>255</v>
      </c>
    </row>
    <row r="29" spans="1:34" ht="15.75" customHeight="1">
      <c r="A29" s="92">
        <v>0.4375</v>
      </c>
      <c r="B29" s="3">
        <v>22</v>
      </c>
      <c r="C29" s="11">
        <v>8</v>
      </c>
      <c r="D29" s="11">
        <v>1</v>
      </c>
      <c r="E29" s="11">
        <v>64</v>
      </c>
      <c r="F29" s="11">
        <v>1</v>
      </c>
      <c r="G29" s="11">
        <v>19</v>
      </c>
      <c r="H29" s="11">
        <v>2</v>
      </c>
      <c r="I29" s="11">
        <v>0</v>
      </c>
      <c r="J29" s="11">
        <v>2</v>
      </c>
      <c r="K29" s="11">
        <v>1</v>
      </c>
      <c r="L29" s="11">
        <v>0</v>
      </c>
      <c r="M29" s="11">
        <v>0</v>
      </c>
      <c r="N29" s="11">
        <v>0</v>
      </c>
      <c r="O29" s="8">
        <v>0</v>
      </c>
      <c r="P29" s="93">
        <f>SUM(B29:O29)</f>
        <v>120</v>
      </c>
      <c r="R29" s="3">
        <v>34</v>
      </c>
      <c r="S29" s="11">
        <v>4</v>
      </c>
      <c r="T29" s="11">
        <v>0</v>
      </c>
      <c r="U29" s="11">
        <v>53</v>
      </c>
      <c r="V29" s="11">
        <v>3</v>
      </c>
      <c r="W29" s="11">
        <v>20</v>
      </c>
      <c r="X29" s="11">
        <v>2</v>
      </c>
      <c r="Y29" s="11">
        <v>0</v>
      </c>
      <c r="Z29" s="11">
        <v>4</v>
      </c>
      <c r="AA29" s="11">
        <v>1</v>
      </c>
      <c r="AB29" s="11">
        <v>0</v>
      </c>
      <c r="AC29" s="11">
        <v>1</v>
      </c>
      <c r="AD29" s="11">
        <v>0</v>
      </c>
      <c r="AE29" s="8">
        <v>0</v>
      </c>
      <c r="AF29" s="93">
        <f>SUM(R29:AE29)</f>
        <v>122</v>
      </c>
      <c r="AH29" s="94">
        <f t="shared" si="0"/>
        <v>242</v>
      </c>
    </row>
    <row r="30" spans="1:34" ht="15.75" customHeight="1">
      <c r="A30" s="95">
        <v>0.44791666666666702</v>
      </c>
      <c r="B30" s="4">
        <v>25</v>
      </c>
      <c r="C30" s="6">
        <v>7</v>
      </c>
      <c r="D30" s="6">
        <v>1</v>
      </c>
      <c r="E30" s="6">
        <v>74</v>
      </c>
      <c r="F30" s="6">
        <v>1</v>
      </c>
      <c r="G30" s="6">
        <v>26</v>
      </c>
      <c r="H30" s="6">
        <v>2</v>
      </c>
      <c r="I30" s="6">
        <v>0</v>
      </c>
      <c r="J30" s="6">
        <v>3</v>
      </c>
      <c r="K30" s="6">
        <v>0</v>
      </c>
      <c r="L30" s="6">
        <v>1</v>
      </c>
      <c r="M30" s="6">
        <v>0</v>
      </c>
      <c r="N30" s="6">
        <v>0</v>
      </c>
      <c r="O30" s="9">
        <v>0</v>
      </c>
      <c r="P30" s="96">
        <f>SUM(B30:O30)</f>
        <v>140</v>
      </c>
      <c r="R30" s="4">
        <v>20</v>
      </c>
      <c r="S30" s="6">
        <v>8</v>
      </c>
      <c r="T30" s="6">
        <v>2</v>
      </c>
      <c r="U30" s="6">
        <v>57</v>
      </c>
      <c r="V30" s="6">
        <v>4</v>
      </c>
      <c r="W30" s="6">
        <v>21</v>
      </c>
      <c r="X30" s="6">
        <v>3</v>
      </c>
      <c r="Y30" s="6">
        <v>0</v>
      </c>
      <c r="Z30" s="6">
        <v>6</v>
      </c>
      <c r="AA30" s="6">
        <v>1</v>
      </c>
      <c r="AB30" s="6">
        <v>0</v>
      </c>
      <c r="AC30" s="6">
        <v>0</v>
      </c>
      <c r="AD30" s="6">
        <v>0</v>
      </c>
      <c r="AE30" s="9">
        <v>0</v>
      </c>
      <c r="AF30" s="96">
        <f>SUM(R30:AE30)</f>
        <v>122</v>
      </c>
      <c r="AH30" s="97">
        <f t="shared" si="0"/>
        <v>262</v>
      </c>
    </row>
    <row r="31" spans="1:34" ht="15.75" customHeight="1">
      <c r="A31" s="98" t="s">
        <v>46</v>
      </c>
      <c r="B31" s="5">
        <f t="shared" ref="B31:P31" si="7">SUM(B27:B30)</f>
        <v>94</v>
      </c>
      <c r="C31" s="99">
        <f t="shared" si="7"/>
        <v>22</v>
      </c>
      <c r="D31" s="99">
        <f t="shared" si="7"/>
        <v>3</v>
      </c>
      <c r="E31" s="99">
        <f t="shared" si="7"/>
        <v>261</v>
      </c>
      <c r="F31" s="99">
        <f t="shared" si="7"/>
        <v>8</v>
      </c>
      <c r="G31" s="99">
        <f t="shared" si="7"/>
        <v>72</v>
      </c>
      <c r="H31" s="99">
        <f t="shared" si="7"/>
        <v>11</v>
      </c>
      <c r="I31" s="99">
        <f t="shared" si="7"/>
        <v>0</v>
      </c>
      <c r="J31" s="99">
        <f t="shared" si="7"/>
        <v>11</v>
      </c>
      <c r="K31" s="99">
        <f t="shared" si="7"/>
        <v>5</v>
      </c>
      <c r="L31" s="99">
        <f t="shared" si="7"/>
        <v>2</v>
      </c>
      <c r="M31" s="99">
        <f t="shared" si="7"/>
        <v>0</v>
      </c>
      <c r="N31" s="99">
        <f t="shared" si="7"/>
        <v>0</v>
      </c>
      <c r="O31" s="99">
        <f t="shared" si="7"/>
        <v>0</v>
      </c>
      <c r="P31" s="98">
        <f t="shared" si="7"/>
        <v>489</v>
      </c>
      <c r="R31" s="5">
        <f t="shared" ref="R31:AF31" si="8">SUM(R27:R30)</f>
        <v>97</v>
      </c>
      <c r="S31" s="99">
        <f t="shared" si="8"/>
        <v>18</v>
      </c>
      <c r="T31" s="99">
        <f t="shared" si="8"/>
        <v>2</v>
      </c>
      <c r="U31" s="99">
        <f t="shared" si="8"/>
        <v>230</v>
      </c>
      <c r="V31" s="99">
        <f t="shared" si="8"/>
        <v>12</v>
      </c>
      <c r="W31" s="99">
        <f t="shared" si="8"/>
        <v>78</v>
      </c>
      <c r="X31" s="99">
        <f t="shared" si="8"/>
        <v>10</v>
      </c>
      <c r="Y31" s="99">
        <f t="shared" si="8"/>
        <v>0</v>
      </c>
      <c r="Z31" s="99">
        <f t="shared" si="8"/>
        <v>14</v>
      </c>
      <c r="AA31" s="99">
        <f t="shared" si="8"/>
        <v>6</v>
      </c>
      <c r="AB31" s="99">
        <f t="shared" si="8"/>
        <v>0</v>
      </c>
      <c r="AC31" s="99">
        <f t="shared" si="8"/>
        <v>1</v>
      </c>
      <c r="AD31" s="99">
        <f t="shared" si="8"/>
        <v>0</v>
      </c>
      <c r="AE31" s="99">
        <f t="shared" si="8"/>
        <v>0</v>
      </c>
      <c r="AF31" s="98">
        <f t="shared" si="8"/>
        <v>468</v>
      </c>
      <c r="AH31" s="100">
        <f t="shared" si="0"/>
        <v>957</v>
      </c>
    </row>
    <row r="32" spans="1:34" ht="15.75" customHeight="1">
      <c r="A32" s="89">
        <v>0.45833333333333298</v>
      </c>
      <c r="B32" s="2">
        <v>35</v>
      </c>
      <c r="C32" s="10">
        <v>3</v>
      </c>
      <c r="D32" s="10">
        <v>0</v>
      </c>
      <c r="E32" s="10">
        <v>72</v>
      </c>
      <c r="F32" s="10">
        <v>1</v>
      </c>
      <c r="G32" s="10">
        <v>23</v>
      </c>
      <c r="H32" s="10">
        <v>3</v>
      </c>
      <c r="I32" s="10">
        <v>0</v>
      </c>
      <c r="J32" s="10">
        <v>2</v>
      </c>
      <c r="K32" s="10">
        <v>1</v>
      </c>
      <c r="L32" s="10">
        <v>0</v>
      </c>
      <c r="M32" s="10">
        <v>0</v>
      </c>
      <c r="N32" s="10">
        <v>0</v>
      </c>
      <c r="O32" s="7">
        <v>0</v>
      </c>
      <c r="P32" s="90">
        <f>SUM(B32:O32)</f>
        <v>140</v>
      </c>
      <c r="R32" s="2">
        <v>26</v>
      </c>
      <c r="S32" s="10">
        <v>2</v>
      </c>
      <c r="T32" s="10">
        <v>1</v>
      </c>
      <c r="U32" s="10">
        <v>58</v>
      </c>
      <c r="V32" s="10">
        <v>3</v>
      </c>
      <c r="W32" s="10">
        <v>18</v>
      </c>
      <c r="X32" s="10">
        <v>2</v>
      </c>
      <c r="Y32" s="10">
        <v>0</v>
      </c>
      <c r="Z32" s="10">
        <v>2</v>
      </c>
      <c r="AA32" s="10">
        <v>0</v>
      </c>
      <c r="AB32" s="10">
        <v>0</v>
      </c>
      <c r="AC32" s="10">
        <v>0</v>
      </c>
      <c r="AD32" s="10">
        <v>0</v>
      </c>
      <c r="AE32" s="7">
        <v>0</v>
      </c>
      <c r="AF32" s="90">
        <f>SUM(R32:AE32)</f>
        <v>112</v>
      </c>
      <c r="AH32" s="91">
        <f t="shared" si="0"/>
        <v>252</v>
      </c>
    </row>
    <row r="33" spans="1:34" ht="15.75" customHeight="1">
      <c r="A33" s="92">
        <v>0.46875</v>
      </c>
      <c r="B33" s="3">
        <v>41</v>
      </c>
      <c r="C33" s="11">
        <v>3</v>
      </c>
      <c r="D33" s="11">
        <v>1</v>
      </c>
      <c r="E33" s="11">
        <v>64</v>
      </c>
      <c r="F33" s="11">
        <v>1</v>
      </c>
      <c r="G33" s="11">
        <v>26</v>
      </c>
      <c r="H33" s="11">
        <v>3</v>
      </c>
      <c r="I33" s="11">
        <v>0</v>
      </c>
      <c r="J33" s="11">
        <v>3</v>
      </c>
      <c r="K33" s="11">
        <v>1</v>
      </c>
      <c r="L33" s="11">
        <v>0</v>
      </c>
      <c r="M33" s="11">
        <v>0</v>
      </c>
      <c r="N33" s="11">
        <v>0</v>
      </c>
      <c r="O33" s="8">
        <v>0</v>
      </c>
      <c r="P33" s="93">
        <f>SUM(B33:O33)</f>
        <v>143</v>
      </c>
      <c r="R33" s="3">
        <v>20</v>
      </c>
      <c r="S33" s="11">
        <v>3</v>
      </c>
      <c r="T33" s="11">
        <v>0</v>
      </c>
      <c r="U33" s="11">
        <v>73</v>
      </c>
      <c r="V33" s="11">
        <v>4</v>
      </c>
      <c r="W33" s="11">
        <v>14</v>
      </c>
      <c r="X33" s="11">
        <v>3</v>
      </c>
      <c r="Y33" s="11">
        <v>0</v>
      </c>
      <c r="Z33" s="11">
        <v>5</v>
      </c>
      <c r="AA33" s="11">
        <v>0</v>
      </c>
      <c r="AB33" s="11">
        <v>1</v>
      </c>
      <c r="AC33" s="11">
        <v>0</v>
      </c>
      <c r="AD33" s="11">
        <v>0</v>
      </c>
      <c r="AE33" s="8">
        <v>0</v>
      </c>
      <c r="AF33" s="93">
        <f>SUM(R33:AE33)</f>
        <v>123</v>
      </c>
      <c r="AH33" s="94">
        <f t="shared" si="0"/>
        <v>266</v>
      </c>
    </row>
    <row r="34" spans="1:34" ht="15.75" customHeight="1">
      <c r="A34" s="92">
        <v>0.47916666666666702</v>
      </c>
      <c r="B34" s="3">
        <v>42</v>
      </c>
      <c r="C34" s="11">
        <v>3</v>
      </c>
      <c r="D34" s="11">
        <v>0</v>
      </c>
      <c r="E34" s="11">
        <v>77</v>
      </c>
      <c r="F34" s="11">
        <v>1</v>
      </c>
      <c r="G34" s="11">
        <v>10</v>
      </c>
      <c r="H34" s="11">
        <v>2</v>
      </c>
      <c r="I34" s="11">
        <v>0</v>
      </c>
      <c r="J34" s="11">
        <v>2</v>
      </c>
      <c r="K34" s="11">
        <v>0</v>
      </c>
      <c r="L34" s="11">
        <v>0</v>
      </c>
      <c r="M34" s="11">
        <v>0</v>
      </c>
      <c r="N34" s="11">
        <v>0</v>
      </c>
      <c r="O34" s="8">
        <v>0</v>
      </c>
      <c r="P34" s="93">
        <f>SUM(B34:O34)</f>
        <v>137</v>
      </c>
      <c r="R34" s="3">
        <v>24</v>
      </c>
      <c r="S34" s="11">
        <v>1</v>
      </c>
      <c r="T34" s="11">
        <v>1</v>
      </c>
      <c r="U34" s="11">
        <v>76</v>
      </c>
      <c r="V34" s="11">
        <v>5</v>
      </c>
      <c r="W34" s="11">
        <v>16</v>
      </c>
      <c r="X34" s="11">
        <v>4</v>
      </c>
      <c r="Y34" s="11">
        <v>0</v>
      </c>
      <c r="Z34" s="11">
        <v>2</v>
      </c>
      <c r="AA34" s="11">
        <v>0</v>
      </c>
      <c r="AB34" s="11">
        <v>0</v>
      </c>
      <c r="AC34" s="11">
        <v>0</v>
      </c>
      <c r="AD34" s="11">
        <v>0</v>
      </c>
      <c r="AE34" s="8">
        <v>1</v>
      </c>
      <c r="AF34" s="93">
        <f>SUM(R34:AE34)</f>
        <v>130</v>
      </c>
      <c r="AH34" s="94">
        <f t="shared" si="0"/>
        <v>267</v>
      </c>
    </row>
    <row r="35" spans="1:34" ht="15.75" customHeight="1">
      <c r="A35" s="95">
        <v>0.48958333333333298</v>
      </c>
      <c r="B35" s="4">
        <v>46</v>
      </c>
      <c r="C35" s="6">
        <v>3</v>
      </c>
      <c r="D35" s="6">
        <v>0</v>
      </c>
      <c r="E35" s="6">
        <v>95</v>
      </c>
      <c r="F35" s="6">
        <v>4</v>
      </c>
      <c r="G35" s="6">
        <v>25</v>
      </c>
      <c r="H35" s="6">
        <v>2</v>
      </c>
      <c r="I35" s="6">
        <v>0</v>
      </c>
      <c r="J35" s="6">
        <v>3</v>
      </c>
      <c r="K35" s="6">
        <v>1</v>
      </c>
      <c r="L35" s="6">
        <v>0</v>
      </c>
      <c r="M35" s="6">
        <v>0</v>
      </c>
      <c r="N35" s="6">
        <v>0</v>
      </c>
      <c r="O35" s="9">
        <v>0</v>
      </c>
      <c r="P35" s="96">
        <f>SUM(B35:O35)</f>
        <v>179</v>
      </c>
      <c r="R35" s="4">
        <v>47</v>
      </c>
      <c r="S35" s="6">
        <v>5</v>
      </c>
      <c r="T35" s="6">
        <v>2</v>
      </c>
      <c r="U35" s="6">
        <v>58</v>
      </c>
      <c r="V35" s="6">
        <v>3</v>
      </c>
      <c r="W35" s="6">
        <v>18</v>
      </c>
      <c r="X35" s="6">
        <v>2</v>
      </c>
      <c r="Y35" s="6">
        <v>0</v>
      </c>
      <c r="Z35" s="6">
        <v>2</v>
      </c>
      <c r="AA35" s="6">
        <v>0</v>
      </c>
      <c r="AB35" s="6">
        <v>0</v>
      </c>
      <c r="AC35" s="6">
        <v>0</v>
      </c>
      <c r="AD35" s="6">
        <v>0</v>
      </c>
      <c r="AE35" s="9">
        <v>0</v>
      </c>
      <c r="AF35" s="96">
        <f>SUM(R35:AE35)</f>
        <v>137</v>
      </c>
      <c r="AH35" s="97">
        <f t="shared" si="0"/>
        <v>316</v>
      </c>
    </row>
    <row r="36" spans="1:34" ht="15.75" customHeight="1">
      <c r="A36" s="98" t="s">
        <v>46</v>
      </c>
      <c r="B36" s="5">
        <f t="shared" ref="B36:P36" si="9">SUM(B32:B35)</f>
        <v>164</v>
      </c>
      <c r="C36" s="99">
        <f t="shared" si="9"/>
        <v>12</v>
      </c>
      <c r="D36" s="99">
        <f t="shared" si="9"/>
        <v>1</v>
      </c>
      <c r="E36" s="99">
        <f t="shared" si="9"/>
        <v>308</v>
      </c>
      <c r="F36" s="99">
        <f t="shared" si="9"/>
        <v>7</v>
      </c>
      <c r="G36" s="99">
        <f t="shared" si="9"/>
        <v>84</v>
      </c>
      <c r="H36" s="99">
        <f t="shared" si="9"/>
        <v>10</v>
      </c>
      <c r="I36" s="99">
        <f t="shared" si="9"/>
        <v>0</v>
      </c>
      <c r="J36" s="99">
        <f t="shared" si="9"/>
        <v>10</v>
      </c>
      <c r="K36" s="99">
        <f t="shared" si="9"/>
        <v>3</v>
      </c>
      <c r="L36" s="99">
        <f t="shared" si="9"/>
        <v>0</v>
      </c>
      <c r="M36" s="99">
        <f t="shared" si="9"/>
        <v>0</v>
      </c>
      <c r="N36" s="99">
        <f t="shared" si="9"/>
        <v>0</v>
      </c>
      <c r="O36" s="99">
        <f t="shared" si="9"/>
        <v>0</v>
      </c>
      <c r="P36" s="98">
        <f t="shared" si="9"/>
        <v>599</v>
      </c>
      <c r="R36" s="5">
        <f t="shared" ref="R36:AF36" si="10">SUM(R32:R35)</f>
        <v>117</v>
      </c>
      <c r="S36" s="99">
        <f t="shared" si="10"/>
        <v>11</v>
      </c>
      <c r="T36" s="99">
        <f t="shared" si="10"/>
        <v>4</v>
      </c>
      <c r="U36" s="99">
        <f t="shared" si="10"/>
        <v>265</v>
      </c>
      <c r="V36" s="99">
        <f t="shared" si="10"/>
        <v>15</v>
      </c>
      <c r="W36" s="99">
        <f t="shared" si="10"/>
        <v>66</v>
      </c>
      <c r="X36" s="99">
        <f t="shared" si="10"/>
        <v>11</v>
      </c>
      <c r="Y36" s="99">
        <f t="shared" si="10"/>
        <v>0</v>
      </c>
      <c r="Z36" s="99">
        <f t="shared" si="10"/>
        <v>11</v>
      </c>
      <c r="AA36" s="99">
        <f t="shared" si="10"/>
        <v>0</v>
      </c>
      <c r="AB36" s="99">
        <f t="shared" si="10"/>
        <v>1</v>
      </c>
      <c r="AC36" s="99">
        <f t="shared" si="10"/>
        <v>0</v>
      </c>
      <c r="AD36" s="99">
        <f t="shared" si="10"/>
        <v>0</v>
      </c>
      <c r="AE36" s="99">
        <f t="shared" si="10"/>
        <v>1</v>
      </c>
      <c r="AF36" s="98">
        <f t="shared" si="10"/>
        <v>502</v>
      </c>
      <c r="AH36" s="100">
        <f t="shared" si="0"/>
        <v>1101</v>
      </c>
    </row>
    <row r="37" spans="1:34" ht="15.75" customHeight="1">
      <c r="A37" s="89">
        <v>0.5</v>
      </c>
      <c r="B37" s="2">
        <v>46</v>
      </c>
      <c r="C37" s="10">
        <v>3</v>
      </c>
      <c r="D37" s="10">
        <v>0</v>
      </c>
      <c r="E37" s="10">
        <v>87</v>
      </c>
      <c r="F37" s="10">
        <v>7</v>
      </c>
      <c r="G37" s="10">
        <v>24</v>
      </c>
      <c r="H37" s="10">
        <v>5</v>
      </c>
      <c r="I37" s="10">
        <v>0</v>
      </c>
      <c r="J37" s="10">
        <v>3</v>
      </c>
      <c r="K37" s="10">
        <v>0</v>
      </c>
      <c r="L37" s="10">
        <v>0</v>
      </c>
      <c r="M37" s="10">
        <v>0</v>
      </c>
      <c r="N37" s="10">
        <v>0</v>
      </c>
      <c r="O37" s="7">
        <v>0</v>
      </c>
      <c r="P37" s="90">
        <f>SUM(B37:O37)</f>
        <v>175</v>
      </c>
      <c r="R37" s="2">
        <v>30</v>
      </c>
      <c r="S37" s="10">
        <v>7</v>
      </c>
      <c r="T37" s="10">
        <v>1</v>
      </c>
      <c r="U37" s="10">
        <v>82</v>
      </c>
      <c r="V37" s="10">
        <v>2</v>
      </c>
      <c r="W37" s="10">
        <v>15</v>
      </c>
      <c r="X37" s="10">
        <v>4</v>
      </c>
      <c r="Y37" s="10">
        <v>0</v>
      </c>
      <c r="Z37" s="10">
        <v>1</v>
      </c>
      <c r="AA37" s="10">
        <v>1</v>
      </c>
      <c r="AB37" s="10">
        <v>0</v>
      </c>
      <c r="AC37" s="10">
        <v>0</v>
      </c>
      <c r="AD37" s="10">
        <v>0</v>
      </c>
      <c r="AE37" s="7">
        <v>0</v>
      </c>
      <c r="AF37" s="90">
        <f>SUM(R37:AE37)</f>
        <v>143</v>
      </c>
      <c r="AH37" s="91">
        <f t="shared" si="0"/>
        <v>318</v>
      </c>
    </row>
    <row r="38" spans="1:34" ht="15.75" customHeight="1">
      <c r="A38" s="92">
        <v>0.51041666666666696</v>
      </c>
      <c r="B38" s="3">
        <v>35</v>
      </c>
      <c r="C38" s="11">
        <v>6</v>
      </c>
      <c r="D38" s="11">
        <v>0</v>
      </c>
      <c r="E38" s="11">
        <v>74</v>
      </c>
      <c r="F38" s="11">
        <v>3</v>
      </c>
      <c r="G38" s="11">
        <v>24</v>
      </c>
      <c r="H38" s="11">
        <v>3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8">
        <v>0</v>
      </c>
      <c r="P38" s="93">
        <f>SUM(B38:O38)</f>
        <v>145</v>
      </c>
      <c r="R38" s="3">
        <v>55</v>
      </c>
      <c r="S38" s="11">
        <v>5</v>
      </c>
      <c r="T38" s="11">
        <v>1</v>
      </c>
      <c r="U38" s="11">
        <v>78</v>
      </c>
      <c r="V38" s="11">
        <v>3</v>
      </c>
      <c r="W38" s="11">
        <v>18</v>
      </c>
      <c r="X38" s="11">
        <v>3</v>
      </c>
      <c r="Y38" s="11">
        <v>0</v>
      </c>
      <c r="Z38" s="11">
        <v>3</v>
      </c>
      <c r="AA38" s="11">
        <v>1</v>
      </c>
      <c r="AB38" s="11">
        <v>0</v>
      </c>
      <c r="AC38" s="11">
        <v>0</v>
      </c>
      <c r="AD38" s="11">
        <v>1</v>
      </c>
      <c r="AE38" s="8">
        <v>0</v>
      </c>
      <c r="AF38" s="93">
        <f>SUM(R38:AE38)</f>
        <v>168</v>
      </c>
      <c r="AH38" s="94">
        <f t="shared" si="0"/>
        <v>313</v>
      </c>
    </row>
    <row r="39" spans="1:34" ht="15.75" customHeight="1">
      <c r="A39" s="92">
        <v>0.52083333333333304</v>
      </c>
      <c r="B39" s="3">
        <v>43</v>
      </c>
      <c r="C39" s="11">
        <v>9</v>
      </c>
      <c r="D39" s="11">
        <v>3</v>
      </c>
      <c r="E39" s="11">
        <v>98</v>
      </c>
      <c r="F39" s="11">
        <v>2</v>
      </c>
      <c r="G39" s="11">
        <v>19</v>
      </c>
      <c r="H39" s="11">
        <v>3</v>
      </c>
      <c r="I39" s="11">
        <v>0</v>
      </c>
      <c r="J39" s="11">
        <v>1</v>
      </c>
      <c r="K39" s="11">
        <v>1</v>
      </c>
      <c r="L39" s="11">
        <v>0</v>
      </c>
      <c r="M39" s="11">
        <v>0</v>
      </c>
      <c r="N39" s="11">
        <v>0</v>
      </c>
      <c r="O39" s="8">
        <v>0</v>
      </c>
      <c r="P39" s="93">
        <f>SUM(B39:O39)</f>
        <v>179</v>
      </c>
      <c r="R39" s="3">
        <v>46</v>
      </c>
      <c r="S39" s="11">
        <v>10</v>
      </c>
      <c r="T39" s="11">
        <v>1</v>
      </c>
      <c r="U39" s="11">
        <v>93</v>
      </c>
      <c r="V39" s="11">
        <v>1</v>
      </c>
      <c r="W39" s="11">
        <v>19</v>
      </c>
      <c r="X39" s="11">
        <v>1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8">
        <v>0</v>
      </c>
      <c r="AF39" s="93">
        <f>SUM(R39:AE39)</f>
        <v>171</v>
      </c>
      <c r="AH39" s="94">
        <f t="shared" si="0"/>
        <v>350</v>
      </c>
    </row>
    <row r="40" spans="1:34" ht="15.75" customHeight="1">
      <c r="A40" s="95">
        <v>0.53125</v>
      </c>
      <c r="B40" s="4">
        <v>36</v>
      </c>
      <c r="C40" s="6">
        <v>10</v>
      </c>
      <c r="D40" s="6">
        <v>1</v>
      </c>
      <c r="E40" s="6">
        <v>87</v>
      </c>
      <c r="F40" s="6">
        <v>0</v>
      </c>
      <c r="G40" s="6">
        <v>16</v>
      </c>
      <c r="H40" s="6">
        <v>3</v>
      </c>
      <c r="I40" s="6">
        <v>1</v>
      </c>
      <c r="J40" s="6">
        <v>4</v>
      </c>
      <c r="K40" s="6">
        <v>1</v>
      </c>
      <c r="L40" s="6">
        <v>0</v>
      </c>
      <c r="M40" s="6">
        <v>0</v>
      </c>
      <c r="N40" s="6">
        <v>0</v>
      </c>
      <c r="O40" s="9">
        <v>0</v>
      </c>
      <c r="P40" s="96">
        <f>SUM(B40:O40)</f>
        <v>159</v>
      </c>
      <c r="R40" s="4">
        <v>41</v>
      </c>
      <c r="S40" s="6">
        <v>5</v>
      </c>
      <c r="T40" s="6">
        <v>1</v>
      </c>
      <c r="U40" s="6">
        <v>76</v>
      </c>
      <c r="V40" s="6">
        <v>2</v>
      </c>
      <c r="W40" s="6">
        <v>17</v>
      </c>
      <c r="X40" s="6">
        <v>2</v>
      </c>
      <c r="Y40" s="6">
        <v>0</v>
      </c>
      <c r="Z40" s="6">
        <v>5</v>
      </c>
      <c r="AA40" s="6">
        <v>0</v>
      </c>
      <c r="AB40" s="6">
        <v>0</v>
      </c>
      <c r="AC40" s="6">
        <v>0</v>
      </c>
      <c r="AD40" s="6">
        <v>0</v>
      </c>
      <c r="AE40" s="9">
        <v>0</v>
      </c>
      <c r="AF40" s="96">
        <f>SUM(R40:AE40)</f>
        <v>149</v>
      </c>
      <c r="AH40" s="97">
        <f t="shared" si="0"/>
        <v>308</v>
      </c>
    </row>
    <row r="41" spans="1:34" ht="15.75" customHeight="1">
      <c r="A41" s="98" t="s">
        <v>46</v>
      </c>
      <c r="B41" s="5">
        <f t="shared" ref="B41:P41" si="11">SUM(B37:B40)</f>
        <v>160</v>
      </c>
      <c r="C41" s="99">
        <f t="shared" si="11"/>
        <v>28</v>
      </c>
      <c r="D41" s="99">
        <f t="shared" si="11"/>
        <v>4</v>
      </c>
      <c r="E41" s="99">
        <f t="shared" si="11"/>
        <v>346</v>
      </c>
      <c r="F41" s="99">
        <f t="shared" si="11"/>
        <v>12</v>
      </c>
      <c r="G41" s="99">
        <f t="shared" si="11"/>
        <v>83</v>
      </c>
      <c r="H41" s="99">
        <f t="shared" si="11"/>
        <v>14</v>
      </c>
      <c r="I41" s="99">
        <f t="shared" si="11"/>
        <v>1</v>
      </c>
      <c r="J41" s="99">
        <f t="shared" si="11"/>
        <v>8</v>
      </c>
      <c r="K41" s="99">
        <f t="shared" si="11"/>
        <v>2</v>
      </c>
      <c r="L41" s="99">
        <f t="shared" si="11"/>
        <v>0</v>
      </c>
      <c r="M41" s="99">
        <f t="shared" si="11"/>
        <v>0</v>
      </c>
      <c r="N41" s="99">
        <f t="shared" si="11"/>
        <v>0</v>
      </c>
      <c r="O41" s="99">
        <f t="shared" si="11"/>
        <v>0</v>
      </c>
      <c r="P41" s="98">
        <f t="shared" si="11"/>
        <v>658</v>
      </c>
      <c r="R41" s="5">
        <f t="shared" ref="R41:AF41" si="12">SUM(R37:R40)</f>
        <v>172</v>
      </c>
      <c r="S41" s="99">
        <f t="shared" si="12"/>
        <v>27</v>
      </c>
      <c r="T41" s="99">
        <f t="shared" si="12"/>
        <v>4</v>
      </c>
      <c r="U41" s="99">
        <f t="shared" si="12"/>
        <v>329</v>
      </c>
      <c r="V41" s="99">
        <f t="shared" si="12"/>
        <v>8</v>
      </c>
      <c r="W41" s="99">
        <f t="shared" si="12"/>
        <v>69</v>
      </c>
      <c r="X41" s="99">
        <f t="shared" si="12"/>
        <v>10</v>
      </c>
      <c r="Y41" s="99">
        <f t="shared" si="12"/>
        <v>0</v>
      </c>
      <c r="Z41" s="99">
        <f t="shared" si="12"/>
        <v>9</v>
      </c>
      <c r="AA41" s="99">
        <f t="shared" si="12"/>
        <v>2</v>
      </c>
      <c r="AB41" s="99">
        <f t="shared" si="12"/>
        <v>0</v>
      </c>
      <c r="AC41" s="99">
        <f t="shared" si="12"/>
        <v>0</v>
      </c>
      <c r="AD41" s="99">
        <f t="shared" si="12"/>
        <v>1</v>
      </c>
      <c r="AE41" s="99">
        <f t="shared" si="12"/>
        <v>0</v>
      </c>
      <c r="AF41" s="98">
        <f t="shared" si="12"/>
        <v>631</v>
      </c>
      <c r="AH41" s="100">
        <f t="shared" si="0"/>
        <v>1289</v>
      </c>
    </row>
    <row r="42" spans="1:34" ht="15.75" customHeight="1">
      <c r="A42" s="89">
        <v>0.54166666666666696</v>
      </c>
      <c r="B42" s="2">
        <v>37</v>
      </c>
      <c r="C42" s="10">
        <v>9</v>
      </c>
      <c r="D42" s="10">
        <v>1</v>
      </c>
      <c r="E42" s="10">
        <v>93</v>
      </c>
      <c r="F42" s="10">
        <v>4</v>
      </c>
      <c r="G42" s="10">
        <v>26</v>
      </c>
      <c r="H42" s="10">
        <v>2</v>
      </c>
      <c r="I42" s="10">
        <v>0</v>
      </c>
      <c r="J42" s="10">
        <v>1</v>
      </c>
      <c r="K42" s="10">
        <v>1</v>
      </c>
      <c r="L42" s="10">
        <v>0</v>
      </c>
      <c r="M42" s="10">
        <v>0</v>
      </c>
      <c r="N42" s="10">
        <v>0</v>
      </c>
      <c r="O42" s="7">
        <v>0</v>
      </c>
      <c r="P42" s="90">
        <f>SUM(B42:O42)</f>
        <v>174</v>
      </c>
      <c r="R42" s="2">
        <v>29</v>
      </c>
      <c r="S42" s="10">
        <v>3</v>
      </c>
      <c r="T42" s="10">
        <v>1</v>
      </c>
      <c r="U42" s="10">
        <v>90</v>
      </c>
      <c r="V42" s="10">
        <v>2</v>
      </c>
      <c r="W42" s="10">
        <v>18</v>
      </c>
      <c r="X42" s="10">
        <v>5</v>
      </c>
      <c r="Y42" s="10">
        <v>0</v>
      </c>
      <c r="Z42" s="10">
        <v>2</v>
      </c>
      <c r="AA42" s="10">
        <v>0</v>
      </c>
      <c r="AB42" s="10">
        <v>0</v>
      </c>
      <c r="AC42" s="10">
        <v>0</v>
      </c>
      <c r="AD42" s="10">
        <v>0</v>
      </c>
      <c r="AE42" s="7">
        <v>0</v>
      </c>
      <c r="AF42" s="90">
        <f>SUM(R42:AE42)</f>
        <v>150</v>
      </c>
      <c r="AH42" s="91">
        <f t="shared" si="0"/>
        <v>324</v>
      </c>
    </row>
    <row r="43" spans="1:34" ht="15.75" customHeight="1">
      <c r="A43" s="92">
        <v>0.55208333333333304</v>
      </c>
      <c r="B43" s="3">
        <v>48</v>
      </c>
      <c r="C43" s="11">
        <v>7</v>
      </c>
      <c r="D43" s="11">
        <v>0</v>
      </c>
      <c r="E43" s="11">
        <v>92</v>
      </c>
      <c r="F43" s="11">
        <v>3</v>
      </c>
      <c r="G43" s="11">
        <v>16</v>
      </c>
      <c r="H43" s="11">
        <v>3</v>
      </c>
      <c r="I43" s="11">
        <v>0</v>
      </c>
      <c r="J43" s="11">
        <v>2</v>
      </c>
      <c r="K43" s="11">
        <v>0</v>
      </c>
      <c r="L43" s="11">
        <v>0</v>
      </c>
      <c r="M43" s="11">
        <v>0</v>
      </c>
      <c r="N43" s="11">
        <v>0</v>
      </c>
      <c r="O43" s="8">
        <v>0</v>
      </c>
      <c r="P43" s="93">
        <f>SUM(B43:O43)</f>
        <v>171</v>
      </c>
      <c r="R43" s="3">
        <v>45</v>
      </c>
      <c r="S43" s="11">
        <v>9</v>
      </c>
      <c r="T43" s="11">
        <v>1</v>
      </c>
      <c r="U43" s="11">
        <v>75</v>
      </c>
      <c r="V43" s="11">
        <v>2</v>
      </c>
      <c r="W43" s="11">
        <v>24</v>
      </c>
      <c r="X43" s="11">
        <v>4</v>
      </c>
      <c r="Y43" s="11">
        <v>1</v>
      </c>
      <c r="Z43" s="11">
        <v>4</v>
      </c>
      <c r="AA43" s="11">
        <v>0</v>
      </c>
      <c r="AB43" s="11">
        <v>0</v>
      </c>
      <c r="AC43" s="11">
        <v>0</v>
      </c>
      <c r="AD43" s="11">
        <v>0</v>
      </c>
      <c r="AE43" s="8">
        <v>0</v>
      </c>
      <c r="AF43" s="93">
        <f>SUM(R43:AE43)</f>
        <v>165</v>
      </c>
      <c r="AH43" s="94">
        <f t="shared" si="0"/>
        <v>336</v>
      </c>
    </row>
    <row r="44" spans="1:34" ht="15.75" customHeight="1">
      <c r="A44" s="92">
        <v>0.5625</v>
      </c>
      <c r="B44" s="3">
        <v>43</v>
      </c>
      <c r="C44" s="11">
        <v>3</v>
      </c>
      <c r="D44" s="11">
        <v>1</v>
      </c>
      <c r="E44" s="11">
        <v>97</v>
      </c>
      <c r="F44" s="11">
        <v>1</v>
      </c>
      <c r="G44" s="11">
        <v>25</v>
      </c>
      <c r="H44" s="11">
        <v>1</v>
      </c>
      <c r="I44" s="11">
        <v>0</v>
      </c>
      <c r="J44" s="11">
        <v>4</v>
      </c>
      <c r="K44" s="11">
        <v>1</v>
      </c>
      <c r="L44" s="11">
        <v>0</v>
      </c>
      <c r="M44" s="11">
        <v>0</v>
      </c>
      <c r="N44" s="11">
        <v>0</v>
      </c>
      <c r="O44" s="8">
        <v>0</v>
      </c>
      <c r="P44" s="93">
        <f>SUM(B44:O44)</f>
        <v>176</v>
      </c>
      <c r="R44" s="3">
        <v>41</v>
      </c>
      <c r="S44" s="11">
        <v>8</v>
      </c>
      <c r="T44" s="11">
        <v>1</v>
      </c>
      <c r="U44" s="11">
        <v>89</v>
      </c>
      <c r="V44" s="11">
        <v>3</v>
      </c>
      <c r="W44" s="11">
        <v>16</v>
      </c>
      <c r="X44" s="11">
        <v>1</v>
      </c>
      <c r="Y44" s="11">
        <v>0</v>
      </c>
      <c r="Z44" s="11">
        <v>5</v>
      </c>
      <c r="AA44" s="11">
        <v>1</v>
      </c>
      <c r="AB44" s="11">
        <v>0</v>
      </c>
      <c r="AC44" s="11">
        <v>0</v>
      </c>
      <c r="AD44" s="11">
        <v>0</v>
      </c>
      <c r="AE44" s="8">
        <v>0</v>
      </c>
      <c r="AF44" s="93">
        <f>SUM(R44:AE44)</f>
        <v>165</v>
      </c>
      <c r="AH44" s="94">
        <f t="shared" si="0"/>
        <v>341</v>
      </c>
    </row>
    <row r="45" spans="1:34" ht="15.75" customHeight="1">
      <c r="A45" s="95">
        <v>0.57291666666666696</v>
      </c>
      <c r="B45" s="4">
        <v>54</v>
      </c>
      <c r="C45" s="6">
        <v>6</v>
      </c>
      <c r="D45" s="6">
        <v>1</v>
      </c>
      <c r="E45" s="6">
        <v>114</v>
      </c>
      <c r="F45" s="6">
        <v>8</v>
      </c>
      <c r="G45" s="6">
        <v>20</v>
      </c>
      <c r="H45" s="6">
        <v>2</v>
      </c>
      <c r="I45" s="6">
        <v>0</v>
      </c>
      <c r="J45" s="6">
        <v>4</v>
      </c>
      <c r="K45" s="6">
        <v>2</v>
      </c>
      <c r="L45" s="6">
        <v>0</v>
      </c>
      <c r="M45" s="6">
        <v>0</v>
      </c>
      <c r="N45" s="6">
        <v>0</v>
      </c>
      <c r="O45" s="9">
        <v>0</v>
      </c>
      <c r="P45" s="96">
        <f>SUM(B45:O45)</f>
        <v>211</v>
      </c>
      <c r="R45" s="4">
        <v>55</v>
      </c>
      <c r="S45" s="6">
        <v>8</v>
      </c>
      <c r="T45" s="6">
        <v>0</v>
      </c>
      <c r="U45" s="6">
        <v>90</v>
      </c>
      <c r="V45" s="6">
        <v>3</v>
      </c>
      <c r="W45" s="6">
        <v>16</v>
      </c>
      <c r="X45" s="6">
        <v>3</v>
      </c>
      <c r="Y45" s="6">
        <v>0</v>
      </c>
      <c r="Z45" s="6">
        <v>2</v>
      </c>
      <c r="AA45" s="6">
        <v>0</v>
      </c>
      <c r="AB45" s="6">
        <v>0</v>
      </c>
      <c r="AC45" s="6">
        <v>0</v>
      </c>
      <c r="AD45" s="6">
        <v>0</v>
      </c>
      <c r="AE45" s="9">
        <v>0</v>
      </c>
      <c r="AF45" s="96">
        <f>SUM(R45:AE45)</f>
        <v>177</v>
      </c>
      <c r="AH45" s="97">
        <f t="shared" si="0"/>
        <v>388</v>
      </c>
    </row>
    <row r="46" spans="1:34" ht="15.75" customHeight="1">
      <c r="A46" s="98" t="s">
        <v>46</v>
      </c>
      <c r="B46" s="5">
        <f t="shared" ref="B46:P46" si="13">SUM(B42:B45)</f>
        <v>182</v>
      </c>
      <c r="C46" s="99">
        <f t="shared" si="13"/>
        <v>25</v>
      </c>
      <c r="D46" s="99">
        <f t="shared" si="13"/>
        <v>3</v>
      </c>
      <c r="E46" s="99">
        <f t="shared" si="13"/>
        <v>396</v>
      </c>
      <c r="F46" s="99">
        <f t="shared" si="13"/>
        <v>16</v>
      </c>
      <c r="G46" s="99">
        <f t="shared" si="13"/>
        <v>87</v>
      </c>
      <c r="H46" s="99">
        <f t="shared" si="13"/>
        <v>8</v>
      </c>
      <c r="I46" s="99">
        <f t="shared" si="13"/>
        <v>0</v>
      </c>
      <c r="J46" s="99">
        <f t="shared" si="13"/>
        <v>11</v>
      </c>
      <c r="K46" s="99">
        <f t="shared" si="13"/>
        <v>4</v>
      </c>
      <c r="L46" s="99">
        <f t="shared" si="13"/>
        <v>0</v>
      </c>
      <c r="M46" s="99">
        <f t="shared" si="13"/>
        <v>0</v>
      </c>
      <c r="N46" s="99">
        <f t="shared" si="13"/>
        <v>0</v>
      </c>
      <c r="O46" s="99">
        <f t="shared" si="13"/>
        <v>0</v>
      </c>
      <c r="P46" s="98">
        <f t="shared" si="13"/>
        <v>732</v>
      </c>
      <c r="R46" s="5">
        <f t="shared" ref="R46:AF46" si="14">SUM(R42:R45)</f>
        <v>170</v>
      </c>
      <c r="S46" s="99">
        <f t="shared" si="14"/>
        <v>28</v>
      </c>
      <c r="T46" s="99">
        <f t="shared" si="14"/>
        <v>3</v>
      </c>
      <c r="U46" s="99">
        <f t="shared" si="14"/>
        <v>344</v>
      </c>
      <c r="V46" s="99">
        <f t="shared" si="14"/>
        <v>10</v>
      </c>
      <c r="W46" s="99">
        <f t="shared" si="14"/>
        <v>74</v>
      </c>
      <c r="X46" s="99">
        <f t="shared" si="14"/>
        <v>13</v>
      </c>
      <c r="Y46" s="99">
        <f t="shared" si="14"/>
        <v>1</v>
      </c>
      <c r="Z46" s="99">
        <f t="shared" si="14"/>
        <v>13</v>
      </c>
      <c r="AA46" s="99">
        <f t="shared" si="14"/>
        <v>1</v>
      </c>
      <c r="AB46" s="99">
        <f t="shared" si="14"/>
        <v>0</v>
      </c>
      <c r="AC46" s="99">
        <f t="shared" si="14"/>
        <v>0</v>
      </c>
      <c r="AD46" s="99">
        <f t="shared" si="14"/>
        <v>0</v>
      </c>
      <c r="AE46" s="99">
        <f t="shared" si="14"/>
        <v>0</v>
      </c>
      <c r="AF46" s="98">
        <f t="shared" si="14"/>
        <v>657</v>
      </c>
      <c r="AH46" s="100">
        <f t="shared" si="0"/>
        <v>1389</v>
      </c>
    </row>
    <row r="47" spans="1:34" ht="15.75" customHeight="1">
      <c r="A47" s="89">
        <v>0.58333333333333304</v>
      </c>
      <c r="B47" s="2">
        <v>43</v>
      </c>
      <c r="C47" s="10">
        <v>5</v>
      </c>
      <c r="D47" s="10">
        <v>0</v>
      </c>
      <c r="E47" s="10">
        <v>100</v>
      </c>
      <c r="F47" s="10">
        <v>6</v>
      </c>
      <c r="G47" s="10">
        <v>20</v>
      </c>
      <c r="H47" s="10">
        <v>4</v>
      </c>
      <c r="I47" s="10">
        <v>0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7">
        <v>0</v>
      </c>
      <c r="P47" s="90">
        <f>SUM(B47:O47)</f>
        <v>179</v>
      </c>
      <c r="R47" s="2">
        <v>55</v>
      </c>
      <c r="S47" s="10">
        <v>6</v>
      </c>
      <c r="T47" s="10">
        <v>1</v>
      </c>
      <c r="U47" s="10">
        <v>93</v>
      </c>
      <c r="V47" s="10">
        <v>4</v>
      </c>
      <c r="W47" s="10">
        <v>14</v>
      </c>
      <c r="X47" s="10">
        <v>2</v>
      </c>
      <c r="Y47" s="10">
        <v>0</v>
      </c>
      <c r="Z47" s="10">
        <v>3</v>
      </c>
      <c r="AA47" s="10">
        <v>0</v>
      </c>
      <c r="AB47" s="10">
        <v>0</v>
      </c>
      <c r="AC47" s="10">
        <v>0</v>
      </c>
      <c r="AD47" s="10">
        <v>1</v>
      </c>
      <c r="AE47" s="7">
        <v>0</v>
      </c>
      <c r="AF47" s="90">
        <f>SUM(R47:AE47)</f>
        <v>179</v>
      </c>
      <c r="AH47" s="91">
        <f t="shared" si="0"/>
        <v>358</v>
      </c>
    </row>
    <row r="48" spans="1:34" ht="15.75" customHeight="1">
      <c r="A48" s="92">
        <v>0.59375</v>
      </c>
      <c r="B48" s="3">
        <v>45</v>
      </c>
      <c r="C48" s="11">
        <v>10</v>
      </c>
      <c r="D48" s="11">
        <v>0</v>
      </c>
      <c r="E48" s="11">
        <v>103</v>
      </c>
      <c r="F48" s="11">
        <v>4</v>
      </c>
      <c r="G48" s="11">
        <v>26</v>
      </c>
      <c r="H48" s="11">
        <v>1</v>
      </c>
      <c r="I48" s="11">
        <v>0</v>
      </c>
      <c r="J48" s="11">
        <v>3</v>
      </c>
      <c r="K48" s="11">
        <v>0</v>
      </c>
      <c r="L48" s="11">
        <v>0</v>
      </c>
      <c r="M48" s="11">
        <v>0</v>
      </c>
      <c r="N48" s="11">
        <v>0</v>
      </c>
      <c r="O48" s="8">
        <v>0</v>
      </c>
      <c r="P48" s="93">
        <f>SUM(B48:O48)</f>
        <v>192</v>
      </c>
      <c r="R48" s="3">
        <v>41</v>
      </c>
      <c r="S48" s="11">
        <v>2</v>
      </c>
      <c r="T48" s="11">
        <v>1</v>
      </c>
      <c r="U48" s="11">
        <v>106</v>
      </c>
      <c r="V48" s="11">
        <v>4</v>
      </c>
      <c r="W48" s="11">
        <v>17</v>
      </c>
      <c r="X48" s="11">
        <v>5</v>
      </c>
      <c r="Y48" s="11">
        <v>0</v>
      </c>
      <c r="Z48" s="11">
        <v>3</v>
      </c>
      <c r="AA48" s="11">
        <v>1</v>
      </c>
      <c r="AB48" s="11">
        <v>0</v>
      </c>
      <c r="AC48" s="11">
        <v>0</v>
      </c>
      <c r="AD48" s="11">
        <v>0</v>
      </c>
      <c r="AE48" s="8">
        <v>0</v>
      </c>
      <c r="AF48" s="93">
        <f>SUM(R48:AE48)</f>
        <v>180</v>
      </c>
      <c r="AH48" s="94">
        <f t="shared" si="0"/>
        <v>372</v>
      </c>
    </row>
    <row r="49" spans="1:34" ht="15.75" customHeight="1">
      <c r="A49" s="92">
        <v>0.60416666666666696</v>
      </c>
      <c r="B49" s="3">
        <v>46</v>
      </c>
      <c r="C49" s="11">
        <v>9</v>
      </c>
      <c r="D49" s="11">
        <v>3</v>
      </c>
      <c r="E49" s="11">
        <v>91</v>
      </c>
      <c r="F49" s="11">
        <v>1</v>
      </c>
      <c r="G49" s="11">
        <v>22</v>
      </c>
      <c r="H49" s="11">
        <v>4</v>
      </c>
      <c r="I49" s="11">
        <v>0</v>
      </c>
      <c r="J49" s="11">
        <v>3</v>
      </c>
      <c r="K49" s="11">
        <v>0</v>
      </c>
      <c r="L49" s="11">
        <v>0</v>
      </c>
      <c r="M49" s="11">
        <v>0</v>
      </c>
      <c r="N49" s="11">
        <v>0</v>
      </c>
      <c r="O49" s="8">
        <v>0</v>
      </c>
      <c r="P49" s="93">
        <f>SUM(B49:O49)</f>
        <v>179</v>
      </c>
      <c r="R49" s="3">
        <v>50</v>
      </c>
      <c r="S49" s="11">
        <v>1</v>
      </c>
      <c r="T49" s="11">
        <v>2</v>
      </c>
      <c r="U49" s="11">
        <v>96</v>
      </c>
      <c r="V49" s="11">
        <v>1</v>
      </c>
      <c r="W49" s="11">
        <v>21</v>
      </c>
      <c r="X49" s="11">
        <v>2</v>
      </c>
      <c r="Y49" s="11">
        <v>0</v>
      </c>
      <c r="Z49" s="11">
        <v>3</v>
      </c>
      <c r="AA49" s="11">
        <v>0</v>
      </c>
      <c r="AB49" s="11">
        <v>0</v>
      </c>
      <c r="AC49" s="11">
        <v>0</v>
      </c>
      <c r="AD49" s="11">
        <v>0</v>
      </c>
      <c r="AE49" s="8">
        <v>0</v>
      </c>
      <c r="AF49" s="93">
        <f>SUM(R49:AE49)</f>
        <v>176</v>
      </c>
      <c r="AH49" s="94">
        <f t="shared" si="0"/>
        <v>355</v>
      </c>
    </row>
    <row r="50" spans="1:34" ht="15.75" customHeight="1">
      <c r="A50" s="95">
        <v>0.61458333333333304</v>
      </c>
      <c r="B50" s="4">
        <v>39</v>
      </c>
      <c r="C50" s="6">
        <v>10</v>
      </c>
      <c r="D50" s="6">
        <v>1</v>
      </c>
      <c r="E50" s="6">
        <v>100</v>
      </c>
      <c r="F50" s="6">
        <v>2</v>
      </c>
      <c r="G50" s="6">
        <v>13</v>
      </c>
      <c r="H50" s="6">
        <v>3</v>
      </c>
      <c r="I50" s="6">
        <v>0</v>
      </c>
      <c r="J50" s="6">
        <v>2</v>
      </c>
      <c r="K50" s="6">
        <v>0</v>
      </c>
      <c r="L50" s="6">
        <v>0</v>
      </c>
      <c r="M50" s="6">
        <v>0</v>
      </c>
      <c r="N50" s="6">
        <v>0</v>
      </c>
      <c r="O50" s="9">
        <v>0</v>
      </c>
      <c r="P50" s="96">
        <f>SUM(B50:O50)</f>
        <v>170</v>
      </c>
      <c r="R50" s="4">
        <v>52</v>
      </c>
      <c r="S50" s="6">
        <v>2</v>
      </c>
      <c r="T50" s="6">
        <v>2</v>
      </c>
      <c r="U50" s="6">
        <v>95</v>
      </c>
      <c r="V50" s="6">
        <v>3</v>
      </c>
      <c r="W50" s="6">
        <v>16</v>
      </c>
      <c r="X50" s="6">
        <v>1</v>
      </c>
      <c r="Y50" s="6">
        <v>0</v>
      </c>
      <c r="Z50" s="6">
        <v>2</v>
      </c>
      <c r="AA50" s="6">
        <v>0</v>
      </c>
      <c r="AB50" s="6">
        <v>0</v>
      </c>
      <c r="AC50" s="6">
        <v>0</v>
      </c>
      <c r="AD50" s="6">
        <v>0</v>
      </c>
      <c r="AE50" s="9">
        <v>0</v>
      </c>
      <c r="AF50" s="96">
        <f>SUM(R50:AE50)</f>
        <v>173</v>
      </c>
      <c r="AH50" s="97">
        <f t="shared" si="0"/>
        <v>343</v>
      </c>
    </row>
    <row r="51" spans="1:34" ht="15.75" customHeight="1">
      <c r="A51" s="98" t="s">
        <v>46</v>
      </c>
      <c r="B51" s="5">
        <f t="shared" ref="B51:P51" si="15">SUM(B47:B50)</f>
        <v>173</v>
      </c>
      <c r="C51" s="99">
        <f t="shared" si="15"/>
        <v>34</v>
      </c>
      <c r="D51" s="99">
        <f t="shared" si="15"/>
        <v>4</v>
      </c>
      <c r="E51" s="99">
        <f t="shared" si="15"/>
        <v>394</v>
      </c>
      <c r="F51" s="99">
        <f t="shared" si="15"/>
        <v>13</v>
      </c>
      <c r="G51" s="99">
        <f t="shared" si="15"/>
        <v>81</v>
      </c>
      <c r="H51" s="99">
        <f t="shared" si="15"/>
        <v>12</v>
      </c>
      <c r="I51" s="99">
        <f t="shared" si="15"/>
        <v>0</v>
      </c>
      <c r="J51" s="99">
        <f t="shared" si="15"/>
        <v>9</v>
      </c>
      <c r="K51" s="99">
        <f t="shared" si="15"/>
        <v>0</v>
      </c>
      <c r="L51" s="99">
        <f t="shared" si="15"/>
        <v>0</v>
      </c>
      <c r="M51" s="99">
        <f t="shared" si="15"/>
        <v>0</v>
      </c>
      <c r="N51" s="99">
        <f t="shared" si="15"/>
        <v>0</v>
      </c>
      <c r="O51" s="99">
        <f t="shared" si="15"/>
        <v>0</v>
      </c>
      <c r="P51" s="98">
        <f t="shared" si="15"/>
        <v>720</v>
      </c>
      <c r="R51" s="5">
        <f t="shared" ref="R51:AF51" si="16">SUM(R47:R50)</f>
        <v>198</v>
      </c>
      <c r="S51" s="99">
        <f t="shared" si="16"/>
        <v>11</v>
      </c>
      <c r="T51" s="99">
        <f t="shared" si="16"/>
        <v>6</v>
      </c>
      <c r="U51" s="99">
        <f t="shared" si="16"/>
        <v>390</v>
      </c>
      <c r="V51" s="99">
        <f t="shared" si="16"/>
        <v>12</v>
      </c>
      <c r="W51" s="99">
        <f t="shared" si="16"/>
        <v>68</v>
      </c>
      <c r="X51" s="99">
        <f t="shared" si="16"/>
        <v>10</v>
      </c>
      <c r="Y51" s="99">
        <f t="shared" si="16"/>
        <v>0</v>
      </c>
      <c r="Z51" s="99">
        <f t="shared" si="16"/>
        <v>11</v>
      </c>
      <c r="AA51" s="99">
        <f t="shared" si="16"/>
        <v>1</v>
      </c>
      <c r="AB51" s="99">
        <f t="shared" si="16"/>
        <v>0</v>
      </c>
      <c r="AC51" s="99">
        <f t="shared" si="16"/>
        <v>0</v>
      </c>
      <c r="AD51" s="99">
        <f t="shared" si="16"/>
        <v>1</v>
      </c>
      <c r="AE51" s="99">
        <f t="shared" si="16"/>
        <v>0</v>
      </c>
      <c r="AF51" s="98">
        <f t="shared" si="16"/>
        <v>708</v>
      </c>
      <c r="AH51" s="100">
        <f t="shared" si="0"/>
        <v>1428</v>
      </c>
    </row>
    <row r="52" spans="1:34" ht="15.75" customHeight="1">
      <c r="A52" s="89">
        <v>0.625</v>
      </c>
      <c r="B52" s="2">
        <v>50</v>
      </c>
      <c r="C52" s="10">
        <v>9</v>
      </c>
      <c r="D52" s="10">
        <v>4</v>
      </c>
      <c r="E52" s="10">
        <v>94</v>
      </c>
      <c r="F52" s="10">
        <v>3</v>
      </c>
      <c r="G52" s="10">
        <v>25</v>
      </c>
      <c r="H52" s="10">
        <v>2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7">
        <v>0</v>
      </c>
      <c r="P52" s="90">
        <f>SUM(B52:O52)</f>
        <v>187</v>
      </c>
      <c r="R52" s="2">
        <v>41</v>
      </c>
      <c r="S52" s="10">
        <v>12</v>
      </c>
      <c r="T52" s="10">
        <v>2</v>
      </c>
      <c r="U52" s="10">
        <v>88</v>
      </c>
      <c r="V52" s="10">
        <v>2</v>
      </c>
      <c r="W52" s="10">
        <v>17</v>
      </c>
      <c r="X52" s="10">
        <v>5</v>
      </c>
      <c r="Y52" s="10">
        <v>0</v>
      </c>
      <c r="Z52" s="10">
        <v>2</v>
      </c>
      <c r="AA52" s="10">
        <v>1</v>
      </c>
      <c r="AB52" s="10">
        <v>0</v>
      </c>
      <c r="AC52" s="10">
        <v>0</v>
      </c>
      <c r="AD52" s="10">
        <v>0</v>
      </c>
      <c r="AE52" s="7">
        <v>0</v>
      </c>
      <c r="AF52" s="90">
        <f>SUM(R52:AE52)</f>
        <v>170</v>
      </c>
      <c r="AH52" s="91">
        <f t="shared" si="0"/>
        <v>357</v>
      </c>
    </row>
    <row r="53" spans="1:34" ht="15.75" customHeight="1">
      <c r="A53" s="92">
        <v>0.63541666666666696</v>
      </c>
      <c r="B53" s="3">
        <v>45</v>
      </c>
      <c r="C53" s="11">
        <v>6</v>
      </c>
      <c r="D53" s="11">
        <v>0</v>
      </c>
      <c r="E53" s="11">
        <v>93</v>
      </c>
      <c r="F53" s="11">
        <v>2</v>
      </c>
      <c r="G53" s="11">
        <v>18</v>
      </c>
      <c r="H53" s="11">
        <v>3</v>
      </c>
      <c r="I53" s="11">
        <v>0</v>
      </c>
      <c r="J53" s="11">
        <v>3</v>
      </c>
      <c r="K53" s="11">
        <v>0</v>
      </c>
      <c r="L53" s="11">
        <v>0</v>
      </c>
      <c r="M53" s="11">
        <v>1</v>
      </c>
      <c r="N53" s="11">
        <v>1</v>
      </c>
      <c r="O53" s="8">
        <v>0</v>
      </c>
      <c r="P53" s="93">
        <f>SUM(B53:O53)</f>
        <v>172</v>
      </c>
      <c r="R53" s="3">
        <v>34</v>
      </c>
      <c r="S53" s="11">
        <v>12</v>
      </c>
      <c r="T53" s="11">
        <v>0</v>
      </c>
      <c r="U53" s="11">
        <v>92</v>
      </c>
      <c r="V53" s="11">
        <v>3</v>
      </c>
      <c r="W53" s="11">
        <v>16</v>
      </c>
      <c r="X53" s="11">
        <v>3</v>
      </c>
      <c r="Y53" s="11">
        <v>0</v>
      </c>
      <c r="Z53" s="11">
        <v>6</v>
      </c>
      <c r="AA53" s="11">
        <v>0</v>
      </c>
      <c r="AB53" s="11">
        <v>0</v>
      </c>
      <c r="AC53" s="11">
        <v>0</v>
      </c>
      <c r="AD53" s="11">
        <v>0</v>
      </c>
      <c r="AE53" s="8">
        <v>0</v>
      </c>
      <c r="AF53" s="93">
        <f>SUM(R53:AE53)</f>
        <v>166</v>
      </c>
      <c r="AH53" s="94">
        <f t="shared" si="0"/>
        <v>338</v>
      </c>
    </row>
    <row r="54" spans="1:34" ht="15.75" customHeight="1">
      <c r="A54" s="92">
        <v>0.64583333333333304</v>
      </c>
      <c r="B54" s="3">
        <v>46</v>
      </c>
      <c r="C54" s="11">
        <v>13</v>
      </c>
      <c r="D54" s="11">
        <v>4</v>
      </c>
      <c r="E54" s="11">
        <v>117</v>
      </c>
      <c r="F54" s="11">
        <v>8</v>
      </c>
      <c r="G54" s="11">
        <v>21</v>
      </c>
      <c r="H54" s="11">
        <v>2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8">
        <v>0</v>
      </c>
      <c r="P54" s="93">
        <f>SUM(B54:O54)</f>
        <v>211</v>
      </c>
      <c r="R54" s="3">
        <v>35</v>
      </c>
      <c r="S54" s="11">
        <v>12</v>
      </c>
      <c r="T54" s="11">
        <v>0</v>
      </c>
      <c r="U54" s="11">
        <v>99</v>
      </c>
      <c r="V54" s="11">
        <v>2</v>
      </c>
      <c r="W54" s="11">
        <v>19</v>
      </c>
      <c r="X54" s="11">
        <v>1</v>
      </c>
      <c r="Y54" s="11">
        <v>0</v>
      </c>
      <c r="Z54" s="11">
        <v>2</v>
      </c>
      <c r="AA54" s="11">
        <v>0</v>
      </c>
      <c r="AB54" s="11">
        <v>0</v>
      </c>
      <c r="AC54" s="11">
        <v>0</v>
      </c>
      <c r="AD54" s="11">
        <v>0</v>
      </c>
      <c r="AE54" s="8">
        <v>0</v>
      </c>
      <c r="AF54" s="93">
        <f>SUM(R54:AE54)</f>
        <v>170</v>
      </c>
      <c r="AH54" s="94">
        <f t="shared" si="0"/>
        <v>381</v>
      </c>
    </row>
    <row r="55" spans="1:34" ht="15.75" customHeight="1">
      <c r="A55" s="95">
        <v>0.65625</v>
      </c>
      <c r="B55" s="4">
        <v>50</v>
      </c>
      <c r="C55" s="6">
        <v>8</v>
      </c>
      <c r="D55" s="6">
        <v>1</v>
      </c>
      <c r="E55" s="6">
        <v>108</v>
      </c>
      <c r="F55" s="6">
        <v>3</v>
      </c>
      <c r="G55" s="6">
        <v>28</v>
      </c>
      <c r="H55" s="6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9">
        <v>0</v>
      </c>
      <c r="P55" s="96">
        <f>SUM(B55:O55)</f>
        <v>199</v>
      </c>
      <c r="R55" s="4">
        <v>57</v>
      </c>
      <c r="S55" s="6">
        <v>3</v>
      </c>
      <c r="T55" s="6">
        <v>0</v>
      </c>
      <c r="U55" s="6">
        <v>86</v>
      </c>
      <c r="V55" s="6">
        <v>4</v>
      </c>
      <c r="W55" s="6">
        <v>14</v>
      </c>
      <c r="X55" s="6">
        <v>1</v>
      </c>
      <c r="Y55" s="6">
        <v>0</v>
      </c>
      <c r="Z55" s="6">
        <v>1</v>
      </c>
      <c r="AA55" s="6">
        <v>0</v>
      </c>
      <c r="AB55" s="6">
        <v>0</v>
      </c>
      <c r="AC55" s="6">
        <v>0</v>
      </c>
      <c r="AD55" s="6">
        <v>0</v>
      </c>
      <c r="AE55" s="9">
        <v>0</v>
      </c>
      <c r="AF55" s="96">
        <f>SUM(R55:AE55)</f>
        <v>166</v>
      </c>
      <c r="AH55" s="97">
        <f t="shared" si="0"/>
        <v>365</v>
      </c>
    </row>
    <row r="56" spans="1:34" ht="15.75" customHeight="1">
      <c r="A56" s="98" t="s">
        <v>46</v>
      </c>
      <c r="B56" s="5">
        <f t="shared" ref="B56:P56" si="17">SUM(B52:B55)</f>
        <v>191</v>
      </c>
      <c r="C56" s="99">
        <f t="shared" si="17"/>
        <v>36</v>
      </c>
      <c r="D56" s="99">
        <f t="shared" si="17"/>
        <v>9</v>
      </c>
      <c r="E56" s="99">
        <f t="shared" si="17"/>
        <v>412</v>
      </c>
      <c r="F56" s="99">
        <f t="shared" si="17"/>
        <v>16</v>
      </c>
      <c r="G56" s="99">
        <f t="shared" si="17"/>
        <v>92</v>
      </c>
      <c r="H56" s="99">
        <f t="shared" si="17"/>
        <v>8</v>
      </c>
      <c r="I56" s="99">
        <f t="shared" si="17"/>
        <v>0</v>
      </c>
      <c r="J56" s="99">
        <f t="shared" si="17"/>
        <v>3</v>
      </c>
      <c r="K56" s="99">
        <f t="shared" si="17"/>
        <v>0</v>
      </c>
      <c r="L56" s="99">
        <f t="shared" si="17"/>
        <v>0</v>
      </c>
      <c r="M56" s="99">
        <f t="shared" si="17"/>
        <v>1</v>
      </c>
      <c r="N56" s="99">
        <f t="shared" si="17"/>
        <v>1</v>
      </c>
      <c r="O56" s="99">
        <f t="shared" si="17"/>
        <v>0</v>
      </c>
      <c r="P56" s="98">
        <f t="shared" si="17"/>
        <v>769</v>
      </c>
      <c r="R56" s="5">
        <f t="shared" ref="R56:AF56" si="18">SUM(R52:R55)</f>
        <v>167</v>
      </c>
      <c r="S56" s="99">
        <f t="shared" si="18"/>
        <v>39</v>
      </c>
      <c r="T56" s="99">
        <f t="shared" si="18"/>
        <v>2</v>
      </c>
      <c r="U56" s="99">
        <f t="shared" si="18"/>
        <v>365</v>
      </c>
      <c r="V56" s="99">
        <f t="shared" si="18"/>
        <v>11</v>
      </c>
      <c r="W56" s="99">
        <f t="shared" si="18"/>
        <v>66</v>
      </c>
      <c r="X56" s="99">
        <f t="shared" si="18"/>
        <v>10</v>
      </c>
      <c r="Y56" s="99">
        <f t="shared" si="18"/>
        <v>0</v>
      </c>
      <c r="Z56" s="99">
        <f t="shared" si="18"/>
        <v>11</v>
      </c>
      <c r="AA56" s="99">
        <f t="shared" si="18"/>
        <v>1</v>
      </c>
      <c r="AB56" s="99">
        <f t="shared" si="18"/>
        <v>0</v>
      </c>
      <c r="AC56" s="99">
        <f t="shared" si="18"/>
        <v>0</v>
      </c>
      <c r="AD56" s="99">
        <f t="shared" si="18"/>
        <v>0</v>
      </c>
      <c r="AE56" s="99">
        <f t="shared" si="18"/>
        <v>0</v>
      </c>
      <c r="AF56" s="98">
        <f t="shared" si="18"/>
        <v>672</v>
      </c>
      <c r="AH56" s="100">
        <f t="shared" si="0"/>
        <v>1441</v>
      </c>
    </row>
    <row r="57" spans="1:34" ht="15.75" customHeight="1">
      <c r="A57" s="89">
        <v>0.66666666666666696</v>
      </c>
      <c r="B57" s="2">
        <v>54</v>
      </c>
      <c r="C57" s="10">
        <v>10</v>
      </c>
      <c r="D57" s="10">
        <v>3</v>
      </c>
      <c r="E57" s="10">
        <v>120</v>
      </c>
      <c r="F57" s="10">
        <v>3</v>
      </c>
      <c r="G57" s="10">
        <v>29</v>
      </c>
      <c r="H57" s="10">
        <v>4</v>
      </c>
      <c r="I57" s="10">
        <v>1</v>
      </c>
      <c r="J57" s="10">
        <v>3</v>
      </c>
      <c r="K57" s="10">
        <v>0</v>
      </c>
      <c r="L57" s="10">
        <v>1</v>
      </c>
      <c r="M57" s="10">
        <v>0</v>
      </c>
      <c r="N57" s="10">
        <v>0</v>
      </c>
      <c r="O57" s="7">
        <v>0</v>
      </c>
      <c r="P57" s="90">
        <f>SUM(B57:O57)</f>
        <v>228</v>
      </c>
      <c r="R57" s="2">
        <v>42</v>
      </c>
      <c r="S57" s="10">
        <v>9</v>
      </c>
      <c r="T57" s="10">
        <v>1</v>
      </c>
      <c r="U57" s="10">
        <v>86</v>
      </c>
      <c r="V57" s="10">
        <v>3</v>
      </c>
      <c r="W57" s="10">
        <v>15</v>
      </c>
      <c r="X57" s="10">
        <v>5</v>
      </c>
      <c r="Y57" s="10">
        <v>0</v>
      </c>
      <c r="Z57" s="10">
        <v>0</v>
      </c>
      <c r="AA57" s="10">
        <v>0</v>
      </c>
      <c r="AB57" s="10">
        <v>0</v>
      </c>
      <c r="AC57" s="10">
        <v>0</v>
      </c>
      <c r="AD57" s="10">
        <v>0</v>
      </c>
      <c r="AE57" s="7">
        <v>0</v>
      </c>
      <c r="AF57" s="90">
        <f>SUM(R57:AE57)</f>
        <v>161</v>
      </c>
      <c r="AH57" s="91">
        <f t="shared" si="0"/>
        <v>389</v>
      </c>
    </row>
    <row r="58" spans="1:34" ht="15.75" customHeight="1">
      <c r="A58" s="92">
        <v>0.67708333333333304</v>
      </c>
      <c r="B58" s="3">
        <v>52</v>
      </c>
      <c r="C58" s="11">
        <v>18</v>
      </c>
      <c r="D58" s="11">
        <v>0</v>
      </c>
      <c r="E58" s="11">
        <v>150</v>
      </c>
      <c r="F58" s="11">
        <v>4</v>
      </c>
      <c r="G58" s="11">
        <v>33</v>
      </c>
      <c r="H58" s="11">
        <v>4</v>
      </c>
      <c r="I58" s="11">
        <v>0</v>
      </c>
      <c r="J58" s="11">
        <v>4</v>
      </c>
      <c r="K58" s="11">
        <v>0</v>
      </c>
      <c r="L58" s="11">
        <v>0</v>
      </c>
      <c r="M58" s="11">
        <v>0</v>
      </c>
      <c r="N58" s="11">
        <v>0</v>
      </c>
      <c r="O58" s="8">
        <v>1</v>
      </c>
      <c r="P58" s="93">
        <f>SUM(B58:O58)</f>
        <v>266</v>
      </c>
      <c r="R58" s="3">
        <v>52</v>
      </c>
      <c r="S58" s="11">
        <v>4</v>
      </c>
      <c r="T58" s="11">
        <v>2</v>
      </c>
      <c r="U58" s="11">
        <v>120</v>
      </c>
      <c r="V58" s="11">
        <v>1</v>
      </c>
      <c r="W58" s="11">
        <v>8</v>
      </c>
      <c r="X58" s="11">
        <v>2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>
        <v>0</v>
      </c>
      <c r="AE58" s="8">
        <v>0</v>
      </c>
      <c r="AF58" s="93">
        <f>SUM(R58:AE58)</f>
        <v>189</v>
      </c>
      <c r="AH58" s="94">
        <f t="shared" si="0"/>
        <v>455</v>
      </c>
    </row>
    <row r="59" spans="1:34" ht="15.75" customHeight="1">
      <c r="A59" s="92">
        <v>0.6875</v>
      </c>
      <c r="B59" s="3">
        <v>67</v>
      </c>
      <c r="C59" s="11">
        <v>9</v>
      </c>
      <c r="D59" s="11">
        <v>3</v>
      </c>
      <c r="E59" s="11">
        <v>109</v>
      </c>
      <c r="F59" s="11">
        <v>3</v>
      </c>
      <c r="G59" s="11">
        <v>26</v>
      </c>
      <c r="H59" s="11">
        <v>1</v>
      </c>
      <c r="I59" s="11">
        <v>0</v>
      </c>
      <c r="J59" s="11">
        <v>2</v>
      </c>
      <c r="K59" s="11">
        <v>0</v>
      </c>
      <c r="L59" s="11">
        <v>0</v>
      </c>
      <c r="M59" s="11">
        <v>0</v>
      </c>
      <c r="N59" s="11">
        <v>0</v>
      </c>
      <c r="O59" s="8">
        <v>0</v>
      </c>
      <c r="P59" s="93">
        <f>SUM(B59:O59)</f>
        <v>220</v>
      </c>
      <c r="R59" s="3">
        <v>40</v>
      </c>
      <c r="S59" s="11">
        <v>7</v>
      </c>
      <c r="T59" s="11">
        <v>2</v>
      </c>
      <c r="U59" s="11">
        <v>85</v>
      </c>
      <c r="V59" s="11">
        <v>1</v>
      </c>
      <c r="W59" s="11">
        <v>17</v>
      </c>
      <c r="X59" s="11">
        <v>2</v>
      </c>
      <c r="Y59" s="11">
        <v>0</v>
      </c>
      <c r="Z59" s="11">
        <v>1</v>
      </c>
      <c r="AA59" s="11">
        <v>0</v>
      </c>
      <c r="AB59" s="11">
        <v>0</v>
      </c>
      <c r="AC59" s="11">
        <v>0</v>
      </c>
      <c r="AD59" s="11">
        <v>0</v>
      </c>
      <c r="AE59" s="8">
        <v>0</v>
      </c>
      <c r="AF59" s="93">
        <f>SUM(R59:AE59)</f>
        <v>155</v>
      </c>
      <c r="AH59" s="94">
        <f t="shared" si="0"/>
        <v>375</v>
      </c>
    </row>
    <row r="60" spans="1:34" ht="15.75" customHeight="1">
      <c r="A60" s="95">
        <v>0.69791666666666696</v>
      </c>
      <c r="B60" s="4">
        <v>50</v>
      </c>
      <c r="C60" s="6">
        <v>8</v>
      </c>
      <c r="D60" s="6">
        <v>0</v>
      </c>
      <c r="E60" s="6">
        <v>149</v>
      </c>
      <c r="F60" s="6">
        <v>1</v>
      </c>
      <c r="G60" s="6">
        <v>33</v>
      </c>
      <c r="H60" s="6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9">
        <v>1</v>
      </c>
      <c r="P60" s="96">
        <f>SUM(B60:O60)</f>
        <v>243</v>
      </c>
      <c r="R60" s="4">
        <v>31</v>
      </c>
      <c r="S60" s="6">
        <v>14</v>
      </c>
      <c r="T60" s="6">
        <v>0</v>
      </c>
      <c r="U60" s="6">
        <v>99</v>
      </c>
      <c r="V60" s="6">
        <v>2</v>
      </c>
      <c r="W60" s="6">
        <v>11</v>
      </c>
      <c r="X60" s="6">
        <v>4</v>
      </c>
      <c r="Y60" s="6">
        <v>0</v>
      </c>
      <c r="Z60" s="6">
        <v>2</v>
      </c>
      <c r="AA60" s="6">
        <v>0</v>
      </c>
      <c r="AB60" s="6">
        <v>0</v>
      </c>
      <c r="AC60" s="6">
        <v>0</v>
      </c>
      <c r="AD60" s="6">
        <v>0</v>
      </c>
      <c r="AE60" s="9">
        <v>0</v>
      </c>
      <c r="AF60" s="96">
        <f>SUM(R60:AE60)</f>
        <v>163</v>
      </c>
      <c r="AH60" s="97">
        <f t="shared" si="0"/>
        <v>406</v>
      </c>
    </row>
    <row r="61" spans="1:34" ht="15.75" customHeight="1">
      <c r="A61" s="98" t="s">
        <v>46</v>
      </c>
      <c r="B61" s="5">
        <f t="shared" ref="B61:P61" si="19">SUM(B57:B60)</f>
        <v>223</v>
      </c>
      <c r="C61" s="99">
        <f t="shared" si="19"/>
        <v>45</v>
      </c>
      <c r="D61" s="99">
        <f t="shared" si="19"/>
        <v>6</v>
      </c>
      <c r="E61" s="99">
        <f t="shared" si="19"/>
        <v>528</v>
      </c>
      <c r="F61" s="99">
        <f t="shared" si="19"/>
        <v>11</v>
      </c>
      <c r="G61" s="99">
        <f t="shared" si="19"/>
        <v>121</v>
      </c>
      <c r="H61" s="99">
        <f t="shared" si="19"/>
        <v>10</v>
      </c>
      <c r="I61" s="99">
        <f t="shared" si="19"/>
        <v>1</v>
      </c>
      <c r="J61" s="99">
        <f t="shared" si="19"/>
        <v>9</v>
      </c>
      <c r="K61" s="99">
        <f t="shared" si="19"/>
        <v>0</v>
      </c>
      <c r="L61" s="99">
        <f t="shared" si="19"/>
        <v>1</v>
      </c>
      <c r="M61" s="99">
        <f t="shared" si="19"/>
        <v>0</v>
      </c>
      <c r="N61" s="99">
        <f t="shared" si="19"/>
        <v>0</v>
      </c>
      <c r="O61" s="99">
        <f t="shared" si="19"/>
        <v>2</v>
      </c>
      <c r="P61" s="98">
        <f t="shared" si="19"/>
        <v>957</v>
      </c>
      <c r="R61" s="5">
        <f t="shared" ref="R61:AF61" si="20">SUM(R57:R60)</f>
        <v>165</v>
      </c>
      <c r="S61" s="99">
        <f t="shared" si="20"/>
        <v>34</v>
      </c>
      <c r="T61" s="99">
        <f t="shared" si="20"/>
        <v>5</v>
      </c>
      <c r="U61" s="99">
        <f t="shared" si="20"/>
        <v>390</v>
      </c>
      <c r="V61" s="99">
        <f t="shared" si="20"/>
        <v>7</v>
      </c>
      <c r="W61" s="99">
        <f t="shared" si="20"/>
        <v>51</v>
      </c>
      <c r="X61" s="99">
        <f t="shared" si="20"/>
        <v>13</v>
      </c>
      <c r="Y61" s="99">
        <f t="shared" si="20"/>
        <v>0</v>
      </c>
      <c r="Z61" s="99">
        <f t="shared" si="20"/>
        <v>3</v>
      </c>
      <c r="AA61" s="99">
        <f t="shared" si="20"/>
        <v>0</v>
      </c>
      <c r="AB61" s="99">
        <f t="shared" si="20"/>
        <v>0</v>
      </c>
      <c r="AC61" s="99">
        <f t="shared" si="20"/>
        <v>0</v>
      </c>
      <c r="AD61" s="99">
        <f t="shared" si="20"/>
        <v>0</v>
      </c>
      <c r="AE61" s="99">
        <f t="shared" si="20"/>
        <v>0</v>
      </c>
      <c r="AF61" s="98">
        <f t="shared" si="20"/>
        <v>668</v>
      </c>
      <c r="AH61" s="100">
        <f t="shared" si="0"/>
        <v>1625</v>
      </c>
    </row>
    <row r="62" spans="1:34" ht="15.75" customHeight="1">
      <c r="A62" s="89">
        <v>0.70833333333333304</v>
      </c>
      <c r="B62" s="2">
        <v>54</v>
      </c>
      <c r="C62" s="10">
        <v>10</v>
      </c>
      <c r="D62" s="10">
        <v>1</v>
      </c>
      <c r="E62" s="10">
        <v>121</v>
      </c>
      <c r="F62" s="10">
        <v>1</v>
      </c>
      <c r="G62" s="10">
        <v>20</v>
      </c>
      <c r="H62" s="10">
        <v>5</v>
      </c>
      <c r="I62" s="10">
        <v>0</v>
      </c>
      <c r="J62" s="10">
        <v>1</v>
      </c>
      <c r="K62" s="10">
        <v>0</v>
      </c>
      <c r="L62" s="10">
        <v>0</v>
      </c>
      <c r="M62" s="10">
        <v>0</v>
      </c>
      <c r="N62" s="10">
        <v>0</v>
      </c>
      <c r="O62" s="7">
        <v>0</v>
      </c>
      <c r="P62" s="90">
        <f>SUM(B62:O62)</f>
        <v>213</v>
      </c>
      <c r="R62" s="2">
        <v>46</v>
      </c>
      <c r="S62" s="10">
        <v>13</v>
      </c>
      <c r="T62" s="10">
        <v>1</v>
      </c>
      <c r="U62" s="10">
        <v>112</v>
      </c>
      <c r="V62" s="10">
        <v>1</v>
      </c>
      <c r="W62" s="10">
        <v>10</v>
      </c>
      <c r="X62" s="10">
        <v>2</v>
      </c>
      <c r="Y62" s="10">
        <v>0</v>
      </c>
      <c r="Z62" s="10">
        <v>0</v>
      </c>
      <c r="AA62" s="10">
        <v>0</v>
      </c>
      <c r="AB62" s="10">
        <v>0</v>
      </c>
      <c r="AC62" s="10">
        <v>0</v>
      </c>
      <c r="AD62" s="10">
        <v>0</v>
      </c>
      <c r="AE62" s="7">
        <v>0</v>
      </c>
      <c r="AF62" s="90">
        <f>SUM(R62:AE62)</f>
        <v>185</v>
      </c>
      <c r="AH62" s="91">
        <f t="shared" si="0"/>
        <v>398</v>
      </c>
    </row>
    <row r="63" spans="1:34" ht="15.75" customHeight="1">
      <c r="A63" s="92">
        <v>0.71875</v>
      </c>
      <c r="B63" s="3">
        <v>61</v>
      </c>
      <c r="C63" s="11">
        <v>16</v>
      </c>
      <c r="D63" s="11">
        <v>0</v>
      </c>
      <c r="E63" s="11">
        <v>131</v>
      </c>
      <c r="F63" s="11">
        <v>4</v>
      </c>
      <c r="G63" s="11">
        <v>20</v>
      </c>
      <c r="H63" s="11">
        <v>2</v>
      </c>
      <c r="I63" s="11">
        <v>0</v>
      </c>
      <c r="J63" s="11">
        <v>2</v>
      </c>
      <c r="K63" s="11">
        <v>0</v>
      </c>
      <c r="L63" s="11">
        <v>0</v>
      </c>
      <c r="M63" s="11">
        <v>0</v>
      </c>
      <c r="N63" s="11">
        <v>0</v>
      </c>
      <c r="O63" s="8">
        <v>0</v>
      </c>
      <c r="P63" s="93">
        <f>SUM(B63:O63)</f>
        <v>236</v>
      </c>
      <c r="R63" s="3">
        <v>30</v>
      </c>
      <c r="S63" s="11">
        <v>7</v>
      </c>
      <c r="T63" s="11">
        <v>3</v>
      </c>
      <c r="U63" s="11">
        <v>103</v>
      </c>
      <c r="V63" s="11">
        <v>2</v>
      </c>
      <c r="W63" s="11">
        <v>8</v>
      </c>
      <c r="X63" s="11">
        <v>2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0</v>
      </c>
      <c r="AE63" s="8">
        <v>0</v>
      </c>
      <c r="AF63" s="93">
        <f>SUM(R63:AE63)</f>
        <v>155</v>
      </c>
      <c r="AH63" s="94">
        <f t="shared" si="0"/>
        <v>391</v>
      </c>
    </row>
    <row r="64" spans="1:34" ht="15.75" customHeight="1">
      <c r="A64" s="92">
        <v>0.72916666666666696</v>
      </c>
      <c r="B64" s="3">
        <v>47</v>
      </c>
      <c r="C64" s="11">
        <v>10</v>
      </c>
      <c r="D64" s="11">
        <v>1</v>
      </c>
      <c r="E64" s="11">
        <v>105</v>
      </c>
      <c r="F64" s="11">
        <v>4</v>
      </c>
      <c r="G64" s="11">
        <v>14</v>
      </c>
      <c r="H64" s="11">
        <v>2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8">
        <v>0</v>
      </c>
      <c r="P64" s="93">
        <f>SUM(B64:O64)</f>
        <v>183</v>
      </c>
      <c r="R64" s="3">
        <v>27</v>
      </c>
      <c r="S64" s="11">
        <v>15</v>
      </c>
      <c r="T64" s="11">
        <v>3</v>
      </c>
      <c r="U64" s="11">
        <v>95</v>
      </c>
      <c r="V64" s="11">
        <v>4</v>
      </c>
      <c r="W64" s="11">
        <v>12</v>
      </c>
      <c r="X64" s="11">
        <v>3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8">
        <v>0</v>
      </c>
      <c r="AF64" s="93">
        <f>SUM(R64:AE64)</f>
        <v>159</v>
      </c>
      <c r="AH64" s="94">
        <f t="shared" si="0"/>
        <v>342</v>
      </c>
    </row>
    <row r="65" spans="1:34" ht="15.75" customHeight="1">
      <c r="A65" s="95">
        <v>0.73958333333333304</v>
      </c>
      <c r="B65" s="4">
        <v>42</v>
      </c>
      <c r="C65" s="6">
        <v>29</v>
      </c>
      <c r="D65" s="6">
        <v>2</v>
      </c>
      <c r="E65" s="6">
        <v>130</v>
      </c>
      <c r="F65" s="6">
        <v>4</v>
      </c>
      <c r="G65" s="6">
        <v>13</v>
      </c>
      <c r="H65" s="6">
        <v>2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9">
        <v>0</v>
      </c>
      <c r="P65" s="96">
        <f>SUM(B65:O65)</f>
        <v>222</v>
      </c>
      <c r="R65" s="4">
        <v>34</v>
      </c>
      <c r="S65" s="6">
        <v>15</v>
      </c>
      <c r="T65" s="6">
        <v>3</v>
      </c>
      <c r="U65" s="6">
        <v>85</v>
      </c>
      <c r="V65" s="6">
        <v>2</v>
      </c>
      <c r="W65" s="6">
        <v>7</v>
      </c>
      <c r="X65" s="6">
        <v>2</v>
      </c>
      <c r="Y65" s="6">
        <v>0</v>
      </c>
      <c r="Z65" s="6">
        <v>2</v>
      </c>
      <c r="AA65" s="6">
        <v>0</v>
      </c>
      <c r="AB65" s="6">
        <v>0</v>
      </c>
      <c r="AC65" s="6">
        <v>0</v>
      </c>
      <c r="AD65" s="6">
        <v>0</v>
      </c>
      <c r="AE65" s="9">
        <v>0</v>
      </c>
      <c r="AF65" s="96">
        <f>SUM(R65:AE65)</f>
        <v>150</v>
      </c>
      <c r="AH65" s="97">
        <f t="shared" si="0"/>
        <v>372</v>
      </c>
    </row>
    <row r="66" spans="1:34" ht="15.75" customHeight="1">
      <c r="A66" s="98" t="s">
        <v>46</v>
      </c>
      <c r="B66" s="5">
        <f t="shared" ref="B66:P66" si="21">SUM(B62:B65)</f>
        <v>204</v>
      </c>
      <c r="C66" s="99">
        <f t="shared" si="21"/>
        <v>65</v>
      </c>
      <c r="D66" s="99">
        <f t="shared" si="21"/>
        <v>4</v>
      </c>
      <c r="E66" s="99">
        <f t="shared" si="21"/>
        <v>487</v>
      </c>
      <c r="F66" s="99">
        <f t="shared" si="21"/>
        <v>13</v>
      </c>
      <c r="G66" s="99">
        <f t="shared" si="21"/>
        <v>67</v>
      </c>
      <c r="H66" s="99">
        <f t="shared" si="21"/>
        <v>11</v>
      </c>
      <c r="I66" s="99">
        <f t="shared" si="21"/>
        <v>0</v>
      </c>
      <c r="J66" s="99">
        <f t="shared" si="21"/>
        <v>3</v>
      </c>
      <c r="K66" s="99">
        <f t="shared" si="21"/>
        <v>0</v>
      </c>
      <c r="L66" s="99">
        <f t="shared" si="21"/>
        <v>0</v>
      </c>
      <c r="M66" s="99">
        <f t="shared" si="21"/>
        <v>0</v>
      </c>
      <c r="N66" s="99">
        <f t="shared" si="21"/>
        <v>0</v>
      </c>
      <c r="O66" s="99">
        <f t="shared" si="21"/>
        <v>0</v>
      </c>
      <c r="P66" s="98">
        <f t="shared" si="21"/>
        <v>854</v>
      </c>
      <c r="R66" s="5">
        <f t="shared" ref="R66:AF66" si="22">SUM(R62:R65)</f>
        <v>137</v>
      </c>
      <c r="S66" s="99">
        <f t="shared" si="22"/>
        <v>50</v>
      </c>
      <c r="T66" s="99">
        <f t="shared" si="22"/>
        <v>10</v>
      </c>
      <c r="U66" s="99">
        <f t="shared" si="22"/>
        <v>395</v>
      </c>
      <c r="V66" s="99">
        <f t="shared" si="22"/>
        <v>9</v>
      </c>
      <c r="W66" s="99">
        <f t="shared" si="22"/>
        <v>37</v>
      </c>
      <c r="X66" s="99">
        <f t="shared" si="22"/>
        <v>9</v>
      </c>
      <c r="Y66" s="99">
        <f t="shared" si="22"/>
        <v>0</v>
      </c>
      <c r="Z66" s="99">
        <f t="shared" si="22"/>
        <v>2</v>
      </c>
      <c r="AA66" s="99">
        <f t="shared" si="22"/>
        <v>0</v>
      </c>
      <c r="AB66" s="99">
        <f t="shared" si="22"/>
        <v>0</v>
      </c>
      <c r="AC66" s="99">
        <f t="shared" si="22"/>
        <v>0</v>
      </c>
      <c r="AD66" s="99">
        <f t="shared" si="22"/>
        <v>0</v>
      </c>
      <c r="AE66" s="99">
        <f t="shared" si="22"/>
        <v>0</v>
      </c>
      <c r="AF66" s="98">
        <f t="shared" si="22"/>
        <v>649</v>
      </c>
      <c r="AH66" s="100">
        <f t="shared" si="0"/>
        <v>1503</v>
      </c>
    </row>
    <row r="67" spans="1:34" ht="15.75" customHeight="1">
      <c r="A67" s="89">
        <v>0.75</v>
      </c>
      <c r="B67" s="2">
        <v>40</v>
      </c>
      <c r="C67" s="10">
        <v>20</v>
      </c>
      <c r="D67" s="10">
        <v>3</v>
      </c>
      <c r="E67" s="10">
        <v>97</v>
      </c>
      <c r="F67" s="10">
        <v>4</v>
      </c>
      <c r="G67" s="10">
        <v>12</v>
      </c>
      <c r="H67" s="10">
        <v>3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7">
        <v>0</v>
      </c>
      <c r="P67" s="90">
        <f>SUM(B67:O67)</f>
        <v>179</v>
      </c>
      <c r="R67" s="2">
        <v>39</v>
      </c>
      <c r="S67" s="10">
        <v>12</v>
      </c>
      <c r="T67" s="10">
        <v>0</v>
      </c>
      <c r="U67" s="10">
        <v>100</v>
      </c>
      <c r="V67" s="10">
        <v>2</v>
      </c>
      <c r="W67" s="10">
        <v>7</v>
      </c>
      <c r="X67" s="10">
        <v>3</v>
      </c>
      <c r="Y67" s="10">
        <v>0</v>
      </c>
      <c r="Z67" s="10">
        <v>0</v>
      </c>
      <c r="AA67" s="10">
        <v>0</v>
      </c>
      <c r="AB67" s="10">
        <v>0</v>
      </c>
      <c r="AC67" s="10">
        <v>0</v>
      </c>
      <c r="AD67" s="10">
        <v>0</v>
      </c>
      <c r="AE67" s="7">
        <v>0</v>
      </c>
      <c r="AF67" s="90">
        <f>SUM(R67:AE67)</f>
        <v>163</v>
      </c>
      <c r="AH67" s="91">
        <f t="shared" si="0"/>
        <v>342</v>
      </c>
    </row>
    <row r="68" spans="1:34" ht="15.75" customHeight="1">
      <c r="A68" s="92">
        <v>0.76041666666666696</v>
      </c>
      <c r="B68" s="3">
        <v>42</v>
      </c>
      <c r="C68" s="11">
        <v>16</v>
      </c>
      <c r="D68" s="11">
        <v>0</v>
      </c>
      <c r="E68" s="11">
        <v>101</v>
      </c>
      <c r="F68" s="11">
        <v>4</v>
      </c>
      <c r="G68" s="11">
        <v>14</v>
      </c>
      <c r="H68" s="11">
        <v>4</v>
      </c>
      <c r="I68" s="11">
        <v>0</v>
      </c>
      <c r="J68" s="11">
        <v>1</v>
      </c>
      <c r="K68" s="11">
        <v>0</v>
      </c>
      <c r="L68" s="11">
        <v>0</v>
      </c>
      <c r="M68" s="11">
        <v>0</v>
      </c>
      <c r="N68" s="11">
        <v>0</v>
      </c>
      <c r="O68" s="8">
        <v>0</v>
      </c>
      <c r="P68" s="93">
        <f>SUM(B68:O68)</f>
        <v>182</v>
      </c>
      <c r="R68" s="3">
        <v>42</v>
      </c>
      <c r="S68" s="11">
        <v>10</v>
      </c>
      <c r="T68" s="11">
        <v>0</v>
      </c>
      <c r="U68" s="11">
        <v>85</v>
      </c>
      <c r="V68" s="11">
        <v>1</v>
      </c>
      <c r="W68" s="11">
        <v>7</v>
      </c>
      <c r="X68" s="11">
        <v>3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8">
        <v>0</v>
      </c>
      <c r="AF68" s="93">
        <f>SUM(R68:AE68)</f>
        <v>148</v>
      </c>
      <c r="AH68" s="94">
        <f t="shared" si="0"/>
        <v>330</v>
      </c>
    </row>
    <row r="69" spans="1:34" ht="15.75" customHeight="1">
      <c r="A69" s="92">
        <v>0.77083333333333304</v>
      </c>
      <c r="B69" s="3">
        <v>40</v>
      </c>
      <c r="C69" s="11">
        <v>14</v>
      </c>
      <c r="D69" s="11">
        <v>2</v>
      </c>
      <c r="E69" s="11">
        <v>84</v>
      </c>
      <c r="F69" s="11">
        <v>1</v>
      </c>
      <c r="G69" s="11">
        <v>6</v>
      </c>
      <c r="H69" s="11">
        <v>2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8">
        <v>0</v>
      </c>
      <c r="P69" s="93">
        <f>SUM(B69:O69)</f>
        <v>149</v>
      </c>
      <c r="R69" s="3">
        <v>20</v>
      </c>
      <c r="S69" s="11">
        <v>10</v>
      </c>
      <c r="T69" s="11">
        <v>1</v>
      </c>
      <c r="U69" s="11">
        <v>82</v>
      </c>
      <c r="V69" s="11">
        <v>0</v>
      </c>
      <c r="W69" s="11">
        <v>10</v>
      </c>
      <c r="X69" s="11">
        <v>1</v>
      </c>
      <c r="Y69" s="11">
        <v>0</v>
      </c>
      <c r="Z69" s="11">
        <v>1</v>
      </c>
      <c r="AA69" s="11">
        <v>0</v>
      </c>
      <c r="AB69" s="11">
        <v>0</v>
      </c>
      <c r="AC69" s="11">
        <v>0</v>
      </c>
      <c r="AD69" s="11">
        <v>0</v>
      </c>
      <c r="AE69" s="8">
        <v>1</v>
      </c>
      <c r="AF69" s="93">
        <f>SUM(R69:AE69)</f>
        <v>126</v>
      </c>
      <c r="AH69" s="94">
        <f t="shared" si="0"/>
        <v>275</v>
      </c>
    </row>
    <row r="70" spans="1:34" ht="15.75" customHeight="1">
      <c r="A70" s="95">
        <v>0.78125</v>
      </c>
      <c r="B70" s="4">
        <v>48</v>
      </c>
      <c r="C70" s="6">
        <v>14</v>
      </c>
      <c r="D70" s="6">
        <v>3</v>
      </c>
      <c r="E70" s="6">
        <v>64</v>
      </c>
      <c r="F70" s="6">
        <v>1</v>
      </c>
      <c r="G70" s="6">
        <v>6</v>
      </c>
      <c r="H70" s="6">
        <v>3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9">
        <v>0</v>
      </c>
      <c r="P70" s="96">
        <f>SUM(B70:O70)</f>
        <v>139</v>
      </c>
      <c r="R70" s="4">
        <v>24</v>
      </c>
      <c r="S70" s="6">
        <v>7</v>
      </c>
      <c r="T70" s="6">
        <v>0</v>
      </c>
      <c r="U70" s="6">
        <v>73</v>
      </c>
      <c r="V70" s="6">
        <v>2</v>
      </c>
      <c r="W70" s="6">
        <v>6</v>
      </c>
      <c r="X70" s="6">
        <v>3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9">
        <v>0</v>
      </c>
      <c r="AF70" s="96">
        <f>SUM(R70:AE70)</f>
        <v>115</v>
      </c>
      <c r="AH70" s="97">
        <f t="shared" si="0"/>
        <v>254</v>
      </c>
    </row>
    <row r="71" spans="1:34" ht="15.75" customHeight="1">
      <c r="A71" s="98" t="s">
        <v>46</v>
      </c>
      <c r="B71" s="5">
        <f t="shared" ref="B71:P71" si="23">SUM(B67:B70)</f>
        <v>170</v>
      </c>
      <c r="C71" s="99">
        <f t="shared" si="23"/>
        <v>64</v>
      </c>
      <c r="D71" s="99">
        <f t="shared" si="23"/>
        <v>8</v>
      </c>
      <c r="E71" s="99">
        <f t="shared" si="23"/>
        <v>346</v>
      </c>
      <c r="F71" s="99">
        <f t="shared" si="23"/>
        <v>10</v>
      </c>
      <c r="G71" s="99">
        <f t="shared" si="23"/>
        <v>38</v>
      </c>
      <c r="H71" s="99">
        <f t="shared" si="23"/>
        <v>12</v>
      </c>
      <c r="I71" s="99">
        <f t="shared" si="23"/>
        <v>0</v>
      </c>
      <c r="J71" s="99">
        <f t="shared" si="23"/>
        <v>1</v>
      </c>
      <c r="K71" s="99">
        <f t="shared" si="23"/>
        <v>0</v>
      </c>
      <c r="L71" s="99">
        <f t="shared" si="23"/>
        <v>0</v>
      </c>
      <c r="M71" s="99">
        <f t="shared" si="23"/>
        <v>0</v>
      </c>
      <c r="N71" s="99">
        <f t="shared" si="23"/>
        <v>0</v>
      </c>
      <c r="O71" s="99">
        <f t="shared" si="23"/>
        <v>0</v>
      </c>
      <c r="P71" s="98">
        <f t="shared" si="23"/>
        <v>649</v>
      </c>
      <c r="R71" s="5">
        <f t="shared" ref="R71:AF71" si="24">SUM(R67:R70)</f>
        <v>125</v>
      </c>
      <c r="S71" s="99">
        <f t="shared" si="24"/>
        <v>39</v>
      </c>
      <c r="T71" s="99">
        <f t="shared" si="24"/>
        <v>1</v>
      </c>
      <c r="U71" s="99">
        <f t="shared" si="24"/>
        <v>340</v>
      </c>
      <c r="V71" s="99">
        <f t="shared" si="24"/>
        <v>5</v>
      </c>
      <c r="W71" s="99">
        <f t="shared" si="24"/>
        <v>30</v>
      </c>
      <c r="X71" s="99">
        <f t="shared" si="24"/>
        <v>10</v>
      </c>
      <c r="Y71" s="99">
        <f t="shared" si="24"/>
        <v>0</v>
      </c>
      <c r="Z71" s="99">
        <f t="shared" si="24"/>
        <v>1</v>
      </c>
      <c r="AA71" s="99">
        <f t="shared" si="24"/>
        <v>0</v>
      </c>
      <c r="AB71" s="99">
        <f t="shared" si="24"/>
        <v>0</v>
      </c>
      <c r="AC71" s="99">
        <f t="shared" si="24"/>
        <v>0</v>
      </c>
      <c r="AD71" s="99">
        <f t="shared" si="24"/>
        <v>0</v>
      </c>
      <c r="AE71" s="99">
        <f t="shared" si="24"/>
        <v>1</v>
      </c>
      <c r="AF71" s="98">
        <f t="shared" si="24"/>
        <v>552</v>
      </c>
      <c r="AH71" s="100">
        <f t="shared" si="0"/>
        <v>1201</v>
      </c>
    </row>
    <row r="73" spans="1:34" ht="15.75" customHeight="1">
      <c r="A73" s="98" t="s">
        <v>45</v>
      </c>
      <c r="B73" s="5">
        <f>SUM(B71+B66+B61+B56+B51+B46+B41+B36+B31+B26+B21+B16)</f>
        <v>1709</v>
      </c>
      <c r="C73" s="99">
        <f t="shared" ref="C73:P73" si="25">SUM(C71+C66+C61+C56+C51+C46+C41+C36+C31+C26+C21+C16)</f>
        <v>383</v>
      </c>
      <c r="D73" s="99">
        <f t="shared" si="25"/>
        <v>47</v>
      </c>
      <c r="E73" s="99">
        <f t="shared" si="25"/>
        <v>4032</v>
      </c>
      <c r="F73" s="99">
        <f t="shared" si="25"/>
        <v>124</v>
      </c>
      <c r="G73" s="99">
        <f t="shared" si="25"/>
        <v>905</v>
      </c>
      <c r="H73" s="99">
        <f t="shared" si="25"/>
        <v>130</v>
      </c>
      <c r="I73" s="99">
        <f t="shared" si="25"/>
        <v>2</v>
      </c>
      <c r="J73" s="99">
        <f t="shared" si="25"/>
        <v>103</v>
      </c>
      <c r="K73" s="99">
        <f t="shared" si="25"/>
        <v>27</v>
      </c>
      <c r="L73" s="99">
        <f t="shared" si="25"/>
        <v>4</v>
      </c>
      <c r="M73" s="99">
        <f t="shared" si="25"/>
        <v>4</v>
      </c>
      <c r="N73" s="99">
        <f t="shared" si="25"/>
        <v>3</v>
      </c>
      <c r="O73" s="101">
        <f t="shared" si="25"/>
        <v>3</v>
      </c>
      <c r="P73" s="98">
        <f t="shared" si="25"/>
        <v>7476</v>
      </c>
      <c r="R73" s="5">
        <f t="shared" ref="R73:AF73" si="26">SUM(R71+R66+R61+R56+R51+R46+R41+R36+R31+R26+R21+R16)</f>
        <v>1523</v>
      </c>
      <c r="S73" s="99">
        <f t="shared" si="26"/>
        <v>319</v>
      </c>
      <c r="T73" s="99">
        <f t="shared" si="26"/>
        <v>45</v>
      </c>
      <c r="U73" s="99">
        <f t="shared" si="26"/>
        <v>3859</v>
      </c>
      <c r="V73" s="99">
        <f t="shared" si="26"/>
        <v>114</v>
      </c>
      <c r="W73" s="99">
        <f t="shared" si="26"/>
        <v>871</v>
      </c>
      <c r="X73" s="99">
        <f t="shared" si="26"/>
        <v>133</v>
      </c>
      <c r="Y73" s="99">
        <f t="shared" si="26"/>
        <v>1</v>
      </c>
      <c r="Z73" s="99">
        <f t="shared" si="26"/>
        <v>111</v>
      </c>
      <c r="AA73" s="99">
        <f t="shared" si="26"/>
        <v>20</v>
      </c>
      <c r="AB73" s="99">
        <f t="shared" si="26"/>
        <v>2</v>
      </c>
      <c r="AC73" s="99">
        <f t="shared" si="26"/>
        <v>2</v>
      </c>
      <c r="AD73" s="99">
        <f t="shared" si="26"/>
        <v>4</v>
      </c>
      <c r="AE73" s="101">
        <f t="shared" si="26"/>
        <v>4</v>
      </c>
      <c r="AF73" s="98">
        <f t="shared" si="26"/>
        <v>7008</v>
      </c>
      <c r="AH73" s="100">
        <f>SUM(AH71+AH66+AH61+AH56+AH51+AH46+AH41+AH36+AH31+AH26+AH21+AH16)</f>
        <v>14484</v>
      </c>
    </row>
    <row r="77" spans="1:34" s="13" customFormat="1" ht="15.75" customHeight="1">
      <c r="AH77" s="102"/>
    </row>
    <row r="116" spans="34:34" s="13" customFormat="1" ht="15.75" customHeight="1">
      <c r="AH116" s="102"/>
    </row>
    <row r="238" spans="34:34" s="13" customFormat="1" ht="15.75" customHeight="1">
      <c r="AH238" s="102"/>
    </row>
    <row r="277" spans="34:34" s="13" customFormat="1" ht="15.75" customHeight="1">
      <c r="AH277" s="102"/>
    </row>
    <row r="399" spans="34:34" s="13" customFormat="1" ht="15.75" customHeight="1">
      <c r="AH399" s="102"/>
    </row>
  </sheetData>
  <mergeCells count="4">
    <mergeCell ref="U5:V5"/>
    <mergeCell ref="B9:O9"/>
    <mergeCell ref="R9:AE9"/>
    <mergeCell ref="AH9:AH10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360B73ECDAC2F42B5007A99A1B99456" ma:contentTypeVersion="12" ma:contentTypeDescription="Create a new document." ma:contentTypeScope="" ma:versionID="1b0c9c47e9508f5978f8551e914ff261">
  <xsd:schema xmlns:xsd="http://www.w3.org/2001/XMLSchema" xmlns:xs="http://www.w3.org/2001/XMLSchema" xmlns:p="http://schemas.microsoft.com/office/2006/metadata/properties" xmlns:ns2="85bb2cc0-0a56-4caf-b79c-0a878a0a6ad9" xmlns:ns3="b66eb7f2-332a-49ea-ace5-ec419e7ea6ad" targetNamespace="http://schemas.microsoft.com/office/2006/metadata/properties" ma:root="true" ma:fieldsID="914f4a4d0846db916cfd450aa23d10b5" ns2:_="" ns3:_="">
    <xsd:import namespace="85bb2cc0-0a56-4caf-b79c-0a878a0a6ad9"/>
    <xsd:import namespace="b66eb7f2-332a-49ea-ace5-ec419e7ea6a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bb2cc0-0a56-4caf-b79c-0a878a0a6ad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6eb7f2-332a-49ea-ace5-ec419e7ea6a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BDC77F-BE7C-4117-AE46-2722B8382EFC}">
  <ds:schemaRefs/>
</ds:datastoreItem>
</file>

<file path=customXml/itemProps2.xml><?xml version="1.0" encoding="utf-8"?>
<ds:datastoreItem xmlns:ds="http://schemas.openxmlformats.org/officeDocument/2006/customXml" ds:itemID="{C2D0E829-1D96-4435-8FE9-C610BCA03EE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bb2cc0-0a56-4caf-b79c-0a878a0a6ad9"/>
    <ds:schemaRef ds:uri="b66eb7f2-332a-49ea-ace5-ec419e7ea6a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C4F5C8C-60B4-484C-9F52-6BBA591C2880}">
  <ds:schemaRefs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b66eb7f2-332a-49ea-ace5-ec419e7ea6ad"/>
    <ds:schemaRef ds:uri="http://schemas.openxmlformats.org/package/2006/metadata/core-properties"/>
    <ds:schemaRef ds:uri="85bb2cc0-0a56-4caf-b79c-0a878a0a6ad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Project Details</vt:lpstr>
      <vt:lpstr>Site Plan</vt:lpstr>
      <vt:lpstr>Site 1</vt:lpstr>
      <vt:lpstr>Site 2</vt:lpstr>
      <vt:lpstr>Site 3</vt:lpstr>
      <vt:lpstr>Site 4</vt:lpstr>
      <vt:lpstr>Site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 High-Count On Us</dc:creator>
  <cp:lastModifiedBy>Graham Hambley</cp:lastModifiedBy>
  <cp:lastPrinted>2013-10-02T14:22:00Z</cp:lastPrinted>
  <dcterms:created xsi:type="dcterms:W3CDTF">2001-07-30T13:44:00Z</dcterms:created>
  <dcterms:modified xsi:type="dcterms:W3CDTF">2020-07-02T14:57:20Z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0x010100F360B73ECDAC2F42B5007A99A1B99456</vt:lpwstr>
  </property>
  <property fmtid="{D5CDD505-2E9C-101B-9397-08002B2CF9AE}" pid="3" name="KSOProductBuildVer">
    <vt:lpwstr>1033-11.2.0.9431</vt:lpwstr>
  </property>
  <property fmtid="{D5CDD505-2E9C-101B-9397-08002B2CF9AE}" pid="4" name="KSOReadingLayout">
    <vt:bool>false</vt:bool>
  </property>
</Properties>
</file>